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430"/>
  <workbookPr codeName="ThisWorkbook" autoCompressPictures="0"/>
  <mc:AlternateContent xmlns:mc="http://schemas.openxmlformats.org/markup-compatibility/2006">
    <mc:Choice Requires="x15">
      <x15ac:absPath xmlns:x15ac="http://schemas.microsoft.com/office/spreadsheetml/2010/11/ac" url="C:\Users\Claudia\Team CartONG Dropbox\UNHCR - WASH UNIT\WASH KAP Deployment kit drafts\For publication\Preparation\"/>
    </mc:Choice>
  </mc:AlternateContent>
  <xr:revisionPtr revIDLastSave="0" documentId="13_ncr:1_{99F0699E-294B-424C-BE4A-B731B6A63EF5}" xr6:coauthVersionLast="45" xr6:coauthVersionMax="45" xr10:uidLastSave="{00000000-0000-0000-0000-000000000000}"/>
  <workbookProtection lockStructure="1"/>
  <bookViews>
    <workbookView xWindow="-120" yWindow="-120" windowWidth="20730" windowHeight="11160" tabRatio="558" activeTab="3" xr2:uid="{00000000-000D-0000-FFFF-FFFF00000000}"/>
  </bookViews>
  <sheets>
    <sheet name="Introduction" sheetId="6" r:id="rId1"/>
    <sheet name="XLS_Overview" sheetId="11" r:id="rId2"/>
    <sheet name="Instructions" sheetId="16" r:id="rId3"/>
    <sheet name="survey" sheetId="8" r:id="rId4"/>
    <sheet name="choices" sheetId="9" r:id="rId5"/>
    <sheet name="settings" sheetId="3" r:id="rId6"/>
    <sheet name="troubleshooting (coming soon)" sheetId="12" state="hidden" r:id="rId7"/>
    <sheet name="META" sheetId="17" state="hidden" r:id="rId8"/>
  </sheets>
  <definedNames>
    <definedName name="_xlnm._FilterDatabase" localSheetId="4" hidden="1">choices!$A$1:$G$553</definedName>
    <definedName name="_xlnm._FilterDatabase" localSheetId="3" hidden="1">survey!$A$1:$AA$197</definedName>
    <definedName name="inst_adapt_msg_1">Instructions!$B$10</definedName>
    <definedName name="inst_adapt_msg_2">Instructions!$B$12</definedName>
    <definedName name="inst_adapt_msg_3">Instructions!$B$14</definedName>
    <definedName name="inst_adapt_title_1">Instructions!$B$9</definedName>
    <definedName name="inst_add_msg_1">Instructions!$B$53</definedName>
    <definedName name="inst_add_msg_2">Instructions!$B$54</definedName>
    <definedName name="inst_add_msg_3">Instructions!$B$55</definedName>
    <definedName name="inst_add_title_1">Instructions!$B$52</definedName>
    <definedName name="inst_app_title_1">Instructions!$B$57</definedName>
    <definedName name="inst_appearance_msg_1">Instructions!$B$58</definedName>
    <definedName name="inst_genset_msg_1">Instructions!$B$96</definedName>
    <definedName name="inst_genset_msg_2">Instructions!$B$97</definedName>
    <definedName name="inst_genset_msg_3">Instructions!$B$98</definedName>
    <definedName name="inst_genset_msg_4">Instructions!$B$100</definedName>
    <definedName name="inst_genset_msg_5">Instructions!$B$101</definedName>
    <definedName name="inst_genset_msg_6">Instructions!$B$102</definedName>
    <definedName name="inst_genset_msg_7">Instructions!$B$103</definedName>
    <definedName name="inst_genset_msg_8">Instructions!$B$104</definedName>
    <definedName name="inst_genset_title_1">Instructions!$B$95</definedName>
    <definedName name="inst_geo_msg_1">Instructions!$B$21</definedName>
    <definedName name="inst_geo_msg_10">Instructions!$B$37</definedName>
    <definedName name="inst_geo_msg_11">Instructions!$B$38</definedName>
    <definedName name="inst_geo_msg_12">Instructions!$B$39</definedName>
    <definedName name="inst_geo_msg_13">Instructions!$B$40</definedName>
    <definedName name="inst_geo_msg_14">Instructions!$B$41</definedName>
    <definedName name="inst_geo_msg_15">Instructions!$B$42</definedName>
    <definedName name="inst_geo_msg_16">Instructions!$B$43</definedName>
    <definedName name="inst_geo_msg_17">Instructions!$B$44</definedName>
    <definedName name="inst_geo_msg_2">Instructions!$B$23</definedName>
    <definedName name="inst_geo_msg_3">Instructions!$B$24</definedName>
    <definedName name="inst_geo_msg_4">Instructions!$B$26</definedName>
    <definedName name="inst_geo_msg_5">Instructions!$B$27</definedName>
    <definedName name="inst_geo_msg_6">Instructions!$B$29</definedName>
    <definedName name="inst_geo_msg_7">Instructions!$B$31</definedName>
    <definedName name="inst_geo_msg_8">Instructions!$B$33</definedName>
    <definedName name="inst_geo_msg_9">Instructions!$B$35</definedName>
    <definedName name="inst_geo_title_1">Instructions!$B$20</definedName>
    <definedName name="inst_get_msg_1">Instructions!$B$3</definedName>
    <definedName name="inst_get_msg_2">Instructions!$B$4</definedName>
    <definedName name="inst_get_msg_3">Instructions!$B$5</definedName>
    <definedName name="inst_get_msg_4">Instructions!$B$7</definedName>
    <definedName name="inst_get_msg_5">Instructions!$B$8</definedName>
    <definedName name="inst_get_title_1">Instructions!$B$2</definedName>
    <definedName name="inst_lang_msg_1">Instructions!$B$17</definedName>
    <definedName name="inst_lang_title_1">Instructions!$B$16</definedName>
    <definedName name="inst_opt_msg_1">Instructions!$B$47</definedName>
    <definedName name="inst_opt_msg_2">Instructions!$B$49</definedName>
    <definedName name="inst_opt_msg_3">Instructions!$B$50</definedName>
    <definedName name="inst_opt_title_1">Instructions!$B$46</definedName>
    <definedName name="inst_prep_msg_1">Instructions!$B$87</definedName>
    <definedName name="inst_prep_msg_2">Instructions!$B$88</definedName>
    <definedName name="inst_prep_msg_3">Instructions!$B$90</definedName>
    <definedName name="inst_prep_msg_4">Instructions!$B$91</definedName>
    <definedName name="inst_prep_msg_5">Instructions!$B$92</definedName>
    <definedName name="inst_prep_msg_6">Instructions!$B$93</definedName>
    <definedName name="inst_prep_title_1">Instructions!$B$86</definedName>
    <definedName name="inst_test_msg_1">Instructions!$B$108</definedName>
    <definedName name="inst_test_msg_2">Instructions!$B$109</definedName>
    <definedName name="inst_test_title_1">Instructions!$B$107</definedName>
    <definedName name="intro_aim_msg1">Introduction!$B$9</definedName>
    <definedName name="intro_aim_msg2">Introduction!$B$10</definedName>
    <definedName name="intro_aim_msg3">Introduction!$B$11</definedName>
    <definedName name="intro_aim_sectiontitle">Introduction!$B$8</definedName>
    <definedName name="intro_maintitle">Introduction!$B$3</definedName>
    <definedName name="intro_overview_msg_1">Introduction!$B$14</definedName>
    <definedName name="intro_overview_msg_2">Introduction!$B$15</definedName>
    <definedName name="intro_overview_msg_3">Introduction!$B$16</definedName>
    <definedName name="intro_overview_msg_4">Introduction!$B$17</definedName>
    <definedName name="intro_overview_msg_6">Introduction!$B$19</definedName>
    <definedName name="intro_overview_sectiontitle">Introduction!$B$13</definedName>
    <definedName name="over_app_msg_1">XLS_Overview!$B$64</definedName>
    <definedName name="over_app_msg_2">XLS_Overview!$B$65</definedName>
    <definedName name="over_app_msg_3">XLS_Overview!$B$66</definedName>
    <definedName name="over_app_msg_4">XLS_Overview!$B$67</definedName>
    <definedName name="over_calc_desc_1">XLS_Overview!$C$58</definedName>
    <definedName name="over_calc_msg_1">XLS_Overview!$B$57</definedName>
    <definedName name="over_calc_msg_2">XLS_Overview!$B$58</definedName>
    <definedName name="over_calc_msg_3">XLS_Overview!$B$59</definedName>
    <definedName name="over_calc_msg_4">XLS_Overview!$B$60</definedName>
    <definedName name="over_calc_msg_5">XLS_Overview!$B$61</definedName>
    <definedName name="over_cond_desc_1">XLS_Overview!$C$48</definedName>
    <definedName name="over_cond_desc_2">XLS_Overview!$C$49</definedName>
    <definedName name="over_cond_desc_3">XLS_Overview!$C$50</definedName>
    <definedName name="over_cond_desc_4">XLS_Overview!$C$51</definedName>
    <definedName name="over_cond_desc_6">XLS_Overview!$B$53</definedName>
    <definedName name="over_cond_desc_7">XLS_Overview!$B$54</definedName>
    <definedName name="over_cond_msg_1">XLS_Overview!$B$47</definedName>
    <definedName name="over_cond_msg_2">XLS_Overview!$B$48</definedName>
    <definedName name="over_cond_msg_3">XLS_Overview!$B$49</definedName>
    <definedName name="over_cond_msg_4">XLS_Overview!$B$50</definedName>
    <definedName name="over_cond_msg_5">XLS_Overview!$B$51</definedName>
    <definedName name="over_const_desc_1">XLS_Overview!$C$40</definedName>
    <definedName name="over_const_desc_2">XLS_Overview!$C$41</definedName>
    <definedName name="over_const_desc_3">XLS_Overview!$C$42</definedName>
    <definedName name="over_const_msg_1">XLS_Overview!$B$39</definedName>
    <definedName name="over_const_msg_2">XLS_Overview!$B$40</definedName>
    <definedName name="over_const_msg_3">XLS_Overview!$B$41</definedName>
    <definedName name="over_const_msg_4">XLS_Overview!$B$42</definedName>
    <definedName name="over_const_msg_5">XLS_Overview!$B$43</definedName>
    <definedName name="over_const_msg_6">XLS_Overview!$B$44</definedName>
    <definedName name="over_far_maintitle">XLS_Overview!$B$69</definedName>
    <definedName name="over_far_msg_1">XLS_Overview!$B$70</definedName>
    <definedName name="over_far_subtitle_1">XLS_Overview!$B$71</definedName>
    <definedName name="over_far_subtitle_2">XLS_Overview!$B$74</definedName>
    <definedName name="over_gen_maintitle">XLS_Overview!$B$1</definedName>
    <definedName name="over_gen_role_desc_1">XLS_Overview!$C$20</definedName>
    <definedName name="over_gen_role_desc_10">XLS_Overview!$C$29</definedName>
    <definedName name="over_gen_role_desc_11">XLS_Overview!$C$30</definedName>
    <definedName name="over_gen_role_desc_12">XLS_Overview!$C$31</definedName>
    <definedName name="over_gen_role_desc_13">XLS_Overview!$C$32</definedName>
    <definedName name="over_gen_role_desc_14">XLS_Overview!$C$33</definedName>
    <definedName name="over_gen_role_desc_15">XLS_Overview!$C$34</definedName>
    <definedName name="over_gen_role_desc_2">XLS_Overview!$C$21</definedName>
    <definedName name="over_gen_role_desc_3">XLS_Overview!$C$22</definedName>
    <definedName name="over_gen_role_desc_4">XLS_Overview!$C$23</definedName>
    <definedName name="over_gen_role_desc_5">XLS_Overview!$C$24</definedName>
    <definedName name="over_gen_role_desc_6">XLS_Overview!$C$25</definedName>
    <definedName name="over_gen_role_desc_7">XLS_Overview!$C$26</definedName>
    <definedName name="over_gen_role_desc_8">XLS_Overview!$C$27</definedName>
    <definedName name="over_gen_role_desc_9">XLS_Overview!$C$28</definedName>
    <definedName name="over_gen_role_msg_1">XLS_Overview!$B$20</definedName>
    <definedName name="over_gen_role_msg_10">XLS_Overview!$B$29</definedName>
    <definedName name="over_gen_role_msg_11">XLS_Overview!$B$30</definedName>
    <definedName name="over_gen_role_msg_12">XLS_Overview!$B$31</definedName>
    <definedName name="over_gen_role_msg_13">XLS_Overview!$B$32</definedName>
    <definedName name="over_gen_role_msg_14">XLS_Overview!$B$33</definedName>
    <definedName name="over_gen_role_msg_15">XLS_Overview!$B$34</definedName>
    <definedName name="over_gen_role_msg_2">XLS_Overview!$B$21</definedName>
    <definedName name="over_gen_role_msg_3">XLS_Overview!$B$22</definedName>
    <definedName name="over_gen_role_msg_4">XLS_Overview!$B$23</definedName>
    <definedName name="over_gen_role_msg_5">XLS_Overview!$B$24</definedName>
    <definedName name="over_gen_role_msg_6">XLS_Overview!$B$25</definedName>
    <definedName name="over_gen_role_msg_7">XLS_Overview!$B$26</definedName>
    <definedName name="over_gen_role_msg_8">XLS_Overview!$B$27</definedName>
    <definedName name="over_gen_role_msg_9">XLS_Overview!$B$28</definedName>
    <definedName name="over_gen_subtitle_1">XLS_Overview!$B$3</definedName>
    <definedName name="over_gen_subtitle_2">XLS_Overview!$B$19</definedName>
    <definedName name="over_gen_type_def_1">XLS_Overview!$C$4</definedName>
    <definedName name="over_gen_type_def_10">XLS_Overview!$C$13</definedName>
    <definedName name="over_gen_type_def_11">XLS_Overview!$C$14</definedName>
    <definedName name="over_gen_type_def_12">XLS_Overview!$C$15</definedName>
    <definedName name="over_gen_type_def_13">XLS_Overview!$C$16</definedName>
    <definedName name="over_gen_type_def_14">XLS_Overview!$C$17</definedName>
    <definedName name="over_gen_type_def_2">XLS_Overview!$C$5</definedName>
    <definedName name="over_gen_type_def_3">XLS_Overview!$C$6</definedName>
    <definedName name="over_gen_type_def_4">XLS_Overview!$C$7</definedName>
    <definedName name="over_gen_type_def_5">XLS_Overview!$C$8</definedName>
    <definedName name="over_gen_type_def_6">XLS_Overview!$C$9</definedName>
    <definedName name="over_gen_type_def_7">XLS_Overview!$C$10</definedName>
    <definedName name="over_gen_type_def_8">XLS_Overview!$C$11</definedName>
    <definedName name="over_gen_type_def_9">XLS_Overview!$C$12</definedName>
    <definedName name="over_gen_type_msg_1">XLS_Overview!$B$4</definedName>
    <definedName name="over_gen_type_msg_10">XLS_Overview!$B$13</definedName>
    <definedName name="over_gen_type_msg_11">XLS_Overview!$B$14</definedName>
    <definedName name="over_gen_type_msg_12">XLS_Overview!$B$15</definedName>
    <definedName name="over_gen_type_msg_13">XLS_Overview!$B$16</definedName>
    <definedName name="over_gen_type_msg_14">XLS_Overview!$B$17</definedName>
    <definedName name="over_gen_type_msg_2">XLS_Overview!$B$5</definedName>
    <definedName name="over_gen_type_msg_3">XLS_Overview!$B$6</definedName>
    <definedName name="over_gen_type_msg_4">XLS_Overview!$B$7</definedName>
    <definedName name="over_gen_type_msg_5">XLS_Overview!$B$8</definedName>
    <definedName name="over_gen_type_msg_6">XLS_Overview!$B$9</definedName>
    <definedName name="over_gen_type_msg_7">XLS_Overview!$B$10</definedName>
    <definedName name="over_gen_type_msg_8">XLS_Overview!$B$11</definedName>
    <definedName name="over_gen_type_msg_9">XLS_Overview!$B$12</definedName>
    <definedName name="over_gen_type_subtitle_1">XLS_Overview!$B$3</definedName>
    <definedName name="over_grp_msg_1">XLS_Overview!$B$72</definedName>
    <definedName name="over_rpt_msg_1">XLS_Overview!$B$75</definedName>
    <definedName name="over_settings_maintitle">XLS_Overview!$B$36</definedName>
    <definedName name="over_settings_msg_1">XLS_Overview!$B$37</definedName>
    <definedName name="over_settings_subtitle_1">XLS_Overview!$B$38</definedName>
    <definedName name="over_settings_subtitle_2">XLS_Overview!$B$46</definedName>
    <definedName name="over_settings_subtitle_3">XLS_Overview!$B$56</definedName>
    <definedName name="over_settings_subtitle_4">XLS_Overview!$B$63</definedName>
    <definedName name="over_type_subtitle_1">XLS_Overview!$B$3</definedName>
    <definedName name="sl_language">Introduction!$B$6</definedName>
  </definedNames>
  <calcPr calcId="18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C21" i="11" l="1"/>
  <c r="B24" i="11"/>
  <c r="B23" i="11"/>
  <c r="B26" i="11"/>
  <c r="C26" i="11"/>
  <c r="B12" i="16"/>
  <c r="B5" i="16"/>
  <c r="B4" i="16"/>
  <c r="B3" i="6"/>
  <c r="B8" i="6"/>
  <c r="B9" i="6"/>
  <c r="B10" i="6"/>
  <c r="B11" i="6"/>
  <c r="B13" i="6"/>
  <c r="B14" i="6"/>
  <c r="B15" i="6"/>
  <c r="B16" i="6"/>
  <c r="B17" i="6"/>
  <c r="B19" i="6"/>
  <c r="B6" i="16"/>
  <c r="B7" i="16"/>
  <c r="B58" i="16"/>
  <c r="B17" i="16"/>
  <c r="B72" i="11"/>
  <c r="B50" i="11"/>
  <c r="B39" i="11"/>
  <c r="B83" i="16"/>
  <c r="B81" i="16"/>
  <c r="B77" i="16"/>
  <c r="B71" i="16"/>
  <c r="B79" i="16"/>
  <c r="B75" i="16"/>
  <c r="B73" i="16"/>
  <c r="B69" i="16"/>
  <c r="B60" i="16"/>
  <c r="B66" i="16"/>
  <c r="B64" i="16"/>
  <c r="B62" i="16"/>
  <c r="B57" i="16"/>
  <c r="B3" i="11"/>
  <c r="B63" i="11"/>
  <c r="B56" i="11"/>
  <c r="B46" i="11"/>
  <c r="B38" i="11"/>
  <c r="B37" i="11"/>
  <c r="B36" i="11"/>
  <c r="B75" i="11"/>
  <c r="C12" i="11"/>
  <c r="C11" i="11"/>
  <c r="C10" i="11"/>
  <c r="C9" i="11"/>
  <c r="C8" i="11"/>
  <c r="C7" i="11"/>
  <c r="C6" i="11"/>
  <c r="C5" i="11"/>
  <c r="C17" i="11"/>
  <c r="C16" i="11"/>
  <c r="C15" i="11"/>
  <c r="C14" i="11"/>
  <c r="C13" i="11"/>
  <c r="C4" i="11"/>
  <c r="B19" i="11"/>
  <c r="C28" i="11"/>
  <c r="C27" i="11"/>
  <c r="C25" i="11"/>
  <c r="C24" i="11"/>
  <c r="C23" i="11"/>
  <c r="C22" i="11"/>
  <c r="C34" i="11"/>
  <c r="C33" i="11"/>
  <c r="C32" i="11"/>
  <c r="C31" i="11"/>
  <c r="C30" i="11"/>
  <c r="C29" i="11"/>
  <c r="C20" i="11"/>
  <c r="B1" i="11"/>
  <c r="B74" i="11"/>
  <c r="B71" i="11"/>
  <c r="B70" i="11"/>
  <c r="B69" i="11"/>
  <c r="B44" i="11"/>
  <c r="B43" i="11"/>
  <c r="B42" i="11"/>
  <c r="B41" i="11"/>
  <c r="B40" i="11"/>
  <c r="C42" i="11"/>
  <c r="C41" i="11"/>
  <c r="C40" i="11"/>
  <c r="B51" i="11"/>
  <c r="B49" i="11"/>
  <c r="B48" i="11"/>
  <c r="B47" i="11"/>
  <c r="B54" i="11"/>
  <c r="B53" i="11"/>
  <c r="C51" i="11"/>
  <c r="C50" i="11"/>
  <c r="C49" i="11"/>
  <c r="C48" i="11"/>
  <c r="B61" i="11"/>
  <c r="B60" i="11"/>
  <c r="B59" i="11"/>
  <c r="B58" i="11"/>
  <c r="B57" i="11"/>
  <c r="C58" i="11"/>
  <c r="B67" i="11"/>
  <c r="B66" i="11"/>
  <c r="B65" i="11"/>
  <c r="B64" i="11"/>
  <c r="B107" i="16"/>
  <c r="B109" i="16"/>
  <c r="B108" i="16"/>
  <c r="B86" i="16"/>
  <c r="B93" i="16"/>
  <c r="B92" i="16"/>
  <c r="B91" i="16"/>
  <c r="B90" i="16"/>
  <c r="B88" i="16"/>
  <c r="B87" i="16"/>
  <c r="B46" i="16"/>
  <c r="B50" i="16"/>
  <c r="B49" i="16"/>
  <c r="B47" i="16"/>
  <c r="B16" i="16"/>
  <c r="B2" i="16"/>
  <c r="B8" i="16"/>
  <c r="B3" i="16"/>
  <c r="B20" i="16"/>
  <c r="B35" i="16"/>
  <c r="B33" i="16"/>
  <c r="B31" i="16"/>
  <c r="B29" i="16"/>
  <c r="B27" i="16"/>
  <c r="B26" i="16"/>
  <c r="B24" i="16"/>
  <c r="B23" i="16"/>
  <c r="B44" i="16"/>
  <c r="B43" i="16"/>
  <c r="B42" i="16"/>
  <c r="B41" i="16"/>
  <c r="B40" i="16"/>
  <c r="B39" i="16"/>
  <c r="B38" i="16"/>
  <c r="B37" i="16"/>
  <c r="B21" i="16"/>
  <c r="B95" i="16"/>
  <c r="B104" i="16"/>
  <c r="B103" i="16"/>
  <c r="B101" i="16"/>
  <c r="B100" i="16"/>
  <c r="B98" i="16"/>
  <c r="B97" i="16"/>
  <c r="B96" i="16"/>
  <c r="B52" i="16"/>
  <c r="B55" i="16"/>
  <c r="B54" i="16"/>
  <c r="B53" i="16"/>
  <c r="B9" i="16"/>
  <c r="B14" i="16"/>
  <c r="B10" i="16"/>
  <c r="F11" i="17"/>
  <c r="F12" i="17"/>
  <c r="F13" i="17"/>
  <c r="F14" i="17"/>
  <c r="F15" i="17"/>
  <c r="F16" i="17"/>
  <c r="F17" i="17"/>
  <c r="F18" i="17"/>
  <c r="F19" i="17"/>
  <c r="F20" i="17"/>
  <c r="F21" i="17"/>
  <c r="F22" i="17"/>
  <c r="F23" i="17"/>
  <c r="F24" i="17"/>
  <c r="F25" i="17"/>
  <c r="F26" i="17"/>
  <c r="F27" i="17"/>
  <c r="F28" i="17"/>
  <c r="F29" i="17"/>
  <c r="F30" i="17"/>
  <c r="F31" i="17"/>
  <c r="F32" i="17"/>
  <c r="F33" i="17"/>
  <c r="F34" i="17"/>
  <c r="F35" i="17"/>
  <c r="F36" i="17"/>
  <c r="F37" i="17"/>
  <c r="F38" i="17"/>
  <c r="F39" i="17"/>
  <c r="F40" i="17"/>
  <c r="F41" i="17"/>
  <c r="F42" i="17"/>
  <c r="F43" i="17"/>
  <c r="F44" i="17"/>
  <c r="F45" i="17"/>
  <c r="F46" i="17"/>
  <c r="F47" i="17"/>
  <c r="F48" i="17"/>
  <c r="F49" i="17"/>
  <c r="F50" i="17"/>
  <c r="F51" i="17"/>
  <c r="F52" i="17"/>
  <c r="F53" i="17"/>
  <c r="F54" i="17"/>
  <c r="F55" i="17"/>
  <c r="F56" i="17"/>
  <c r="F57" i="17"/>
  <c r="F58" i="17"/>
  <c r="F59" i="17"/>
  <c r="F60" i="17"/>
  <c r="F61" i="17"/>
  <c r="F62" i="17"/>
  <c r="F63" i="17"/>
  <c r="F64" i="17"/>
  <c r="F65" i="17"/>
  <c r="F66" i="17"/>
  <c r="F67" i="17"/>
  <c r="F68" i="17"/>
  <c r="F69" i="17"/>
  <c r="F70" i="17"/>
  <c r="F71" i="17"/>
  <c r="F72" i="17"/>
  <c r="F73" i="17"/>
  <c r="F74" i="17"/>
  <c r="F75" i="17"/>
  <c r="F76" i="17"/>
  <c r="F77" i="17"/>
  <c r="F78" i="17"/>
  <c r="F79" i="17"/>
  <c r="F80" i="17"/>
  <c r="F81" i="17"/>
  <c r="F82" i="17"/>
  <c r="F83" i="17"/>
  <c r="F84" i="17"/>
  <c r="F85" i="17"/>
  <c r="F86" i="17"/>
  <c r="F87" i="17"/>
  <c r="F88" i="17"/>
  <c r="F89" i="17"/>
  <c r="F90" i="17"/>
  <c r="F91" i="17"/>
  <c r="F92" i="17"/>
  <c r="F93" i="17"/>
  <c r="F94" i="17"/>
  <c r="F95" i="17"/>
  <c r="F96" i="17"/>
  <c r="F97" i="17"/>
  <c r="F98" i="17"/>
  <c r="F99" i="17"/>
  <c r="F100" i="17"/>
  <c r="F101" i="17"/>
  <c r="F102" i="17"/>
  <c r="F103" i="17"/>
  <c r="F104" i="17"/>
  <c r="F105" i="17"/>
  <c r="F106" i="17"/>
  <c r="F107" i="17"/>
  <c r="F108" i="17"/>
  <c r="F109" i="17"/>
  <c r="F110" i="17"/>
  <c r="F111" i="17"/>
  <c r="F112" i="17"/>
  <c r="F113" i="17"/>
  <c r="F114" i="17"/>
  <c r="F115" i="17"/>
  <c r="F116" i="17"/>
  <c r="F117" i="17"/>
  <c r="F118" i="17"/>
  <c r="F119" i="17"/>
  <c r="F120" i="17"/>
  <c r="F121" i="17"/>
  <c r="F122" i="17"/>
  <c r="F123" i="17"/>
  <c r="F124" i="17"/>
  <c r="F125" i="17"/>
  <c r="F126" i="17"/>
  <c r="F127" i="17"/>
  <c r="F128" i="17"/>
  <c r="F129" i="17"/>
  <c r="F130" i="17"/>
  <c r="F131" i="17"/>
  <c r="F132" i="17"/>
  <c r="F133" i="17"/>
  <c r="F134" i="17"/>
  <c r="F135" i="17"/>
  <c r="F136" i="17"/>
  <c r="F137" i="17"/>
  <c r="F138" i="17"/>
  <c r="F139" i="17"/>
  <c r="F140" i="17"/>
  <c r="F141" i="17"/>
  <c r="F142" i="17"/>
  <c r="F143" i="17"/>
  <c r="F144" i="17"/>
  <c r="F145" i="17"/>
  <c r="F146" i="17"/>
  <c r="F147" i="17"/>
  <c r="F148" i="17"/>
  <c r="F149" i="17"/>
  <c r="F150" i="17"/>
  <c r="F151" i="17"/>
  <c r="F152" i="17"/>
  <c r="F153" i="17"/>
  <c r="F154" i="17"/>
  <c r="F155" i="17"/>
  <c r="F156" i="17"/>
  <c r="F157" i="17"/>
  <c r="F158" i="17"/>
  <c r="F159" i="17"/>
  <c r="F160" i="17"/>
  <c r="F161" i="17"/>
  <c r="F162" i="17"/>
  <c r="F163" i="17"/>
  <c r="F164" i="17"/>
  <c r="F165" i="17"/>
  <c r="F166" i="17"/>
  <c r="F167" i="17"/>
  <c r="F168" i="17"/>
  <c r="F169" i="17"/>
  <c r="F170" i="17"/>
  <c r="F171" i="17"/>
  <c r="F172" i="17"/>
  <c r="F173" i="17"/>
  <c r="F174" i="17"/>
  <c r="F175" i="17"/>
  <c r="F176" i="17"/>
  <c r="F177" i="17"/>
  <c r="F178" i="17"/>
  <c r="F179" i="17"/>
  <c r="F180" i="17"/>
  <c r="F181" i="17"/>
  <c r="F182" i="17"/>
  <c r="F183" i="17"/>
  <c r="F184" i="17"/>
  <c r="F185" i="17"/>
  <c r="F186" i="17"/>
  <c r="G150" i="17"/>
  <c r="G44" i="17"/>
  <c r="G33" i="17"/>
  <c r="G153" i="17"/>
  <c r="G63" i="17"/>
  <c r="G147" i="17"/>
  <c r="G22" i="17"/>
  <c r="G27" i="17"/>
  <c r="G164" i="17"/>
  <c r="G111" i="17"/>
  <c r="G84" i="17"/>
  <c r="G120" i="17"/>
  <c r="G184" i="17"/>
  <c r="G135" i="17"/>
  <c r="G139" i="17"/>
  <c r="G88" i="17"/>
  <c r="G42" i="17"/>
  <c r="G26" i="17"/>
  <c r="G70" i="17"/>
  <c r="G65" i="17"/>
  <c r="G98" i="17"/>
  <c r="G170" i="17"/>
  <c r="G41" i="17"/>
  <c r="G108" i="17"/>
  <c r="G66" i="17"/>
  <c r="G45" i="17"/>
  <c r="G157" i="17"/>
  <c r="G123" i="17"/>
  <c r="G74" i="17"/>
  <c r="G59" i="17"/>
  <c r="G107" i="17"/>
  <c r="G50" i="17"/>
  <c r="G82" i="17"/>
  <c r="G19" i="17"/>
  <c r="G31" i="17"/>
  <c r="G16" i="17"/>
  <c r="G126" i="17"/>
  <c r="G172" i="17"/>
  <c r="G39" i="17"/>
  <c r="G54" i="17"/>
  <c r="G141" i="17"/>
  <c r="G103" i="17"/>
  <c r="G72" i="17"/>
  <c r="G105" i="17"/>
  <c r="G121" i="17"/>
  <c r="G186" i="17"/>
  <c r="G185" i="17"/>
  <c r="G91" i="17"/>
  <c r="G40" i="17"/>
  <c r="G182" i="17"/>
  <c r="G144" i="17"/>
  <c r="G12" i="17"/>
  <c r="G21" i="17"/>
  <c r="G180" i="17"/>
  <c r="G104" i="17"/>
  <c r="G169" i="17"/>
  <c r="G158" i="17"/>
  <c r="G140" i="17"/>
  <c r="G14" i="17"/>
  <c r="G89" i="17"/>
  <c r="G179" i="17"/>
  <c r="G113" i="17"/>
  <c r="G94" i="17"/>
  <c r="G76" i="17"/>
  <c r="G168" i="17"/>
  <c r="G151" i="17"/>
  <c r="G35" i="17"/>
  <c r="G62" i="17"/>
  <c r="G90" i="17"/>
  <c r="G96" i="17"/>
  <c r="G73" i="17"/>
  <c r="G124" i="17"/>
  <c r="G130" i="17"/>
  <c r="G97" i="17"/>
  <c r="G43" i="17"/>
  <c r="G87" i="17"/>
  <c r="G175" i="17"/>
  <c r="G81" i="17"/>
  <c r="G155" i="17"/>
  <c r="G137" i="17"/>
  <c r="G92" i="17"/>
  <c r="G83" i="17"/>
  <c r="G18" i="17"/>
  <c r="G156" i="17"/>
  <c r="G85" i="17"/>
  <c r="G161" i="17"/>
  <c r="G106" i="17"/>
  <c r="G29" i="17"/>
  <c r="G152" i="17"/>
  <c r="G15" i="17"/>
  <c r="G167" i="17"/>
  <c r="G25" i="17"/>
  <c r="G61" i="17"/>
  <c r="G177" i="17"/>
  <c r="G17" i="17"/>
  <c r="G109" i="17"/>
  <c r="G48" i="17"/>
  <c r="G162" i="17"/>
  <c r="G173" i="17"/>
  <c r="G114" i="17"/>
  <c r="G133" i="17"/>
  <c r="G30" i="17"/>
  <c r="G95" i="17"/>
  <c r="G52" i="17"/>
  <c r="G75" i="17"/>
  <c r="G148" i="17"/>
  <c r="G119" i="17"/>
  <c r="G55" i="17"/>
  <c r="G67" i="17"/>
  <c r="G128" i="17"/>
  <c r="G166" i="17"/>
  <c r="G57" i="17"/>
  <c r="G142" i="17"/>
  <c r="G115" i="17"/>
  <c r="G47" i="17"/>
  <c r="G86" i="17"/>
  <c r="G64" i="17"/>
  <c r="G116" i="17"/>
  <c r="G32" i="17"/>
  <c r="G78" i="17"/>
  <c r="G71" i="17"/>
  <c r="G46" i="17"/>
  <c r="G36" i="17"/>
  <c r="G145" i="17"/>
  <c r="G93" i="17"/>
  <c r="G13" i="17"/>
  <c r="G160" i="17"/>
  <c r="G23" i="17"/>
  <c r="G146" i="17"/>
  <c r="G178" i="17"/>
  <c r="G100" i="17"/>
  <c r="G69" i="17"/>
  <c r="G68" i="17"/>
  <c r="G80" i="17"/>
  <c r="G183" i="17"/>
  <c r="G11" i="17"/>
  <c r="G56" i="17"/>
  <c r="G159" i="17"/>
  <c r="G127" i="17"/>
  <c r="G28" i="17"/>
  <c r="G34" i="17"/>
  <c r="G110" i="17"/>
  <c r="G117" i="17"/>
  <c r="G132" i="17"/>
  <c r="G49" i="17"/>
  <c r="G143" i="17"/>
  <c r="G24" i="17"/>
  <c r="G181" i="17"/>
  <c r="G102" i="17"/>
  <c r="G138" i="17"/>
  <c r="G154" i="17"/>
  <c r="G136" i="17"/>
  <c r="G118" i="17"/>
  <c r="G77" i="17"/>
  <c r="G165" i="17"/>
  <c r="G176" i="17"/>
  <c r="G99" i="17"/>
  <c r="G125" i="17"/>
  <c r="G134" i="17"/>
  <c r="G174" i="17"/>
  <c r="G112" i="17"/>
  <c r="G101" i="17"/>
  <c r="G37" i="17"/>
  <c r="G38" i="17"/>
  <c r="G122" i="17"/>
  <c r="G51" i="17"/>
  <c r="G20" i="17"/>
  <c r="G129" i="17"/>
  <c r="G149" i="17"/>
  <c r="G58" i="17"/>
  <c r="G79" i="17"/>
  <c r="G60" i="17"/>
  <c r="G163" i="17"/>
  <c r="G171" i="17"/>
  <c r="G131" i="17"/>
  <c r="G53" i="17"/>
</calcChain>
</file>

<file path=xl/sharedStrings.xml><?xml version="1.0" encoding="utf-8"?>
<sst xmlns="http://schemas.openxmlformats.org/spreadsheetml/2006/main" count="6746" uniqueCount="3176">
  <si>
    <t>Standardised WASH KAP Survey</t>
  </si>
  <si>
    <t>Select language / Choix de la langue</t>
  </si>
  <si>
    <t>Français</t>
  </si>
  <si>
    <t>text</t>
  </si>
  <si>
    <t>integer</t>
  </si>
  <si>
    <t>decimal</t>
  </si>
  <si>
    <t>select_one [options]</t>
  </si>
  <si>
    <t>select_multiple [options]</t>
  </si>
  <si>
    <t>note</t>
  </si>
  <si>
    <t>geopoint</t>
  </si>
  <si>
    <t>image</t>
  </si>
  <si>
    <t>barcode</t>
  </si>
  <si>
    <t>date</t>
  </si>
  <si>
    <t>datetime</t>
  </si>
  <si>
    <t>audio</t>
  </si>
  <si>
    <t>video</t>
  </si>
  <si>
    <t>calculate</t>
  </si>
  <si>
    <t>Columns</t>
  </si>
  <si>
    <t>type</t>
  </si>
  <si>
    <t>name</t>
  </si>
  <si>
    <t>label::English</t>
  </si>
  <si>
    <t>hint::English</t>
  </si>
  <si>
    <t>constraint</t>
  </si>
  <si>
    <t>constraint_message::English</t>
  </si>
  <si>
    <t>calculation</t>
  </si>
  <si>
    <t>relevant</t>
  </si>
  <si>
    <t>repeat_count</t>
  </si>
  <si>
    <t>choice_filter</t>
  </si>
  <si>
    <t>appearance</t>
  </si>
  <si>
    <t>required</t>
  </si>
  <si>
    <t>media::image</t>
  </si>
  <si>
    <t>analysis</t>
  </si>
  <si>
    <t>${LITRE} * ${JOURNEY}</t>
  </si>
  <si>
    <t>Exemples</t>
  </si>
  <si>
    <t>no-calendar</t>
  </si>
  <si>
    <t>liste de champs</t>
  </si>
  <si>
    <t>label::Français</t>
  </si>
  <si>
    <t>hint::Français</t>
  </si>
  <si>
    <t>constraint_message::Français</t>
  </si>
  <si>
    <t>required_message::English</t>
  </si>
  <si>
    <t>required_message::Français</t>
  </si>
  <si>
    <t>Comments for modification and adaptation of the form : English</t>
  </si>
  <si>
    <t>INTRODUCTION</t>
  </si>
  <si>
    <t>begin group</t>
  </si>
  <si>
    <t>gI</t>
  </si>
  <si>
    <t>gINTRODUCTION</t>
  </si>
  <si>
    <t>deviceid</t>
  </si>
  <si>
    <t>DeviceID</t>
  </si>
  <si>
    <t>username</t>
  </si>
  <si>
    <t>start</t>
  </si>
  <si>
    <t>TimeStartRecorded</t>
  </si>
  <si>
    <t>end</t>
  </si>
  <si>
    <t>TimeEndRecorded</t>
  </si>
  <si>
    <t>SURVDATE</t>
  </si>
  <si>
    <t>I.1. Date of Interview</t>
  </si>
  <si>
    <t>I.1. Date de l'entretien</t>
  </si>
  <si>
    <t>yes</t>
  </si>
  <si>
    <t>This question requires an answer</t>
  </si>
  <si>
    <t>Une réponse à cette question est obligatoire</t>
  </si>
  <si>
    <t>D</t>
  </si>
  <si>
    <t>select_one camp</t>
  </si>
  <si>
    <t>CAMP</t>
  </si>
  <si>
    <t>ZONE</t>
  </si>
  <si>
    <t>I.3. Zone</t>
  </si>
  <si>
    <t>.&gt;0 and .&lt;10</t>
  </si>
  <si>
    <t>The number you have typed is outside the expected range (1-10)</t>
  </si>
  <si>
    <t>Le numéro que vous avez entré est en dehors de la plage attendue (1-10)</t>
  </si>
  <si>
    <t>BLOCK</t>
  </si>
  <si>
    <t>I.4. Block</t>
  </si>
  <si>
    <t>I.4. Bloc</t>
  </si>
  <si>
    <t>SECTION</t>
  </si>
  <si>
    <t>I.5. Section</t>
  </si>
  <si>
    <t>CLUSTER</t>
  </si>
  <si>
    <t>I.5a Grappe</t>
  </si>
  <si>
    <t>.&gt;0 and .&lt;50</t>
  </si>
  <si>
    <t>The number you have typed is outside the expected range (1-50)</t>
  </si>
  <si>
    <t>Le numéro que vous avez entré est en dehors de la plage attendue (1-50)</t>
  </si>
  <si>
    <t>GPS</t>
  </si>
  <si>
    <t>TEAM</t>
  </si>
  <si>
    <t>I.7. Team number</t>
  </si>
  <si>
    <t>I.7. Identifiant de l’équipe</t>
  </si>
  <si>
    <t>select_one enumerator</t>
  </si>
  <si>
    <t>ENUMERATOR</t>
  </si>
  <si>
    <t>I.8. Nom de la personne recueillant les données</t>
  </si>
  <si>
    <t>ENUMERATOROTH</t>
  </si>
  <si>
    <t>I.8. Si autre, veuillez préciser:</t>
  </si>
  <si>
    <t>selected(${ENUMERATOR},'96')</t>
  </si>
  <si>
    <t>HH</t>
  </si>
  <si>
    <t>.&gt;0</t>
  </si>
  <si>
    <t>end group</t>
  </si>
  <si>
    <t>CONSENT / ACCORD</t>
  </si>
  <si>
    <t>select_one yesnoabsent</t>
  </si>
  <si>
    <t>WSCONST</t>
  </si>
  <si>
    <t>A. GENERAL INFORMATION AND DEMOGRAPHICS / INFORMATIONS GENERALES ET DEMOGRAPHIQUES</t>
  </si>
  <si>
    <t>gSURVEY</t>
  </si>
  <si>
    <t>selected(${WSCONST},'1')</t>
  </si>
  <si>
    <t>gDEM</t>
  </si>
  <si>
    <t>A. GENERAL INFORMATION AND DEMOGRAPHICS</t>
  </si>
  <si>
    <t>A. INFORMATIONS GENERALES ET DEMOGRAPHIQUES</t>
  </si>
  <si>
    <t/>
  </si>
  <si>
    <t>nDEMOGRAPHICS</t>
  </si>
  <si>
    <t>select_one sex</t>
  </si>
  <si>
    <t>RESPONDENTSEX</t>
  </si>
  <si>
    <t>1=2</t>
  </si>
  <si>
    <t>optional</t>
  </si>
  <si>
    <t>HHSIZE</t>
  </si>
  <si>
    <t xml:space="preserve">The number you have typed is outside the expected range </t>
  </si>
  <si>
    <t>Le numéro que vous avez entré est en dehors de la plage attendue</t>
  </si>
  <si>
    <t>CHHHSIZE</t>
  </si>
  <si>
    <t>.&lt;${HHSIZE} and .&gt;=0</t>
  </si>
  <si>
    <t>The number of children must be inferior to the overall household size</t>
  </si>
  <si>
    <t>Le nombre d'enfants doit être inférieure au nombre de membres ménages</t>
  </si>
  <si>
    <t>select_one yesno</t>
  </si>
  <si>
    <t>DISABELDERS</t>
  </si>
  <si>
    <t>select_one countryoriginISO3166</t>
  </si>
  <si>
    <t>COUNTRYOFORIGIN</t>
  </si>
  <si>
    <t>minimal</t>
  </si>
  <si>
    <t>COUNTRYOFORIGINOTH</t>
  </si>
  <si>
    <t>selected(${COUNTRYOFORIGIN},'96')</t>
  </si>
  <si>
    <t>B. WATER COLLECTION AND STORAGE / COLLECTE ET STOCKAGE DE L'EAU</t>
  </si>
  <si>
    <t>gWATERCOL</t>
  </si>
  <si>
    <t>B. WATER COLLECTION AND STORAGE</t>
  </si>
  <si>
    <t>B. COLLECTE ET STOCKAGE D'EAU</t>
  </si>
  <si>
    <t>nWATERCOLLECTION</t>
  </si>
  <si>
    <t>gSOURCE</t>
  </si>
  <si>
    <t>select_one source</t>
  </si>
  <si>
    <t>.!='0'</t>
  </si>
  <si>
    <t>There must be a primary water source.</t>
  </si>
  <si>
    <t>Il doit y avoir une source d'eau primaire.</t>
  </si>
  <si>
    <t>B.1.a. If other, please specify</t>
  </si>
  <si>
    <t>B.1.a. Si autre, veuillez préciser:</t>
  </si>
  <si>
    <t>select_one sourcesecondary</t>
  </si>
  <si>
    <t>ASource_2</t>
  </si>
  <si>
    <t>SOURCEOTHERACT</t>
  </si>
  <si>
    <t xml:space="preserve">B.2. What sources of water do you use for other activities (non-drinking water: animal water, gardening, bricks, etc.)? </t>
  </si>
  <si>
    <t xml:space="preserve">B.2. A quelles sources d’eau allez-vous chercher l’eau utilisée pour les autres activités (eau pour les animaux, le jardinage ou la construction) ? </t>
  </si>
  <si>
    <t>CONTAINER</t>
  </si>
  <si>
    <t>B.3. Combien de récipients avez-vous pour COLLECTER et STOCKER l'eau potable dans votre maison?</t>
  </si>
  <si>
    <t>begin repeat</t>
  </si>
  <si>
    <t>gHHWLOOP</t>
  </si>
  <si>
    <t>${CONTAINER}</t>
  </si>
  <si>
    <t>CONTNUMBER</t>
  </si>
  <si>
    <t>position(${gHHWLOOP})</t>
  </si>
  <si>
    <t>select_one container</t>
  </si>
  <si>
    <t>CONTAINERTYPE</t>
  </si>
  <si>
    <t>LITER</t>
  </si>
  <si>
    <t>ENTER THE AMOUNT OF LITRES THIS CONTAINER CAN HOLD TO THE NEAREST 0.5</t>
  </si>
  <si>
    <t>RENSEIGNER LA QUANTITÉ QUE PEUT CONTENIR LE RÉCIPIENT ARRONDI AU 0.5 LE PLUS PROCHE</t>
  </si>
  <si>
    <t>.&gt;=0.5 and .&lt;=300.00</t>
  </si>
  <si>
    <t>The number you have typed is outside the expected range (0.5-300)</t>
  </si>
  <si>
    <t>Le numéro que vous avez entré est en dehors de la plage attendue (0.5-300)</t>
  </si>
  <si>
    <t>select_one yesnodk</t>
  </si>
  <si>
    <t>CONTAINERPROTECTED</t>
  </si>
  <si>
    <t>UN RÉCIPIENT EST CONSIDERE PROTÉGÉ QUAND IL EST COUVERT</t>
  </si>
  <si>
    <t>NUMTRIPS</t>
  </si>
  <si>
    <t>PLEASE ENTER "0" IF YOU DID NOT FILL IT YESTERDAY</t>
  </si>
  <si>
    <t>B.3.d. Nombre de trajets effectués HIER avec le récipient # ${CONTNUMBER} pour collecter et stocker l'eau POTABLE ? Cela comprend l'eau collectée le matin, l'après midi et le soir.</t>
  </si>
  <si>
    <t>MERCI DE RENSEIGNER "0" SI VOUS NE L'AVEZ PAS REMPLI HIER</t>
  </si>
  <si>
    <t>.&gt;=0 and .&lt;=10</t>
  </si>
  <si>
    <t>The number you have typed is outside the expected range (0-10)</t>
  </si>
  <si>
    <t>Le numéro que vous avez entré est en dehors de la plage attendue (0-10)</t>
  </si>
  <si>
    <t>xVolCollectedPotable</t>
  </si>
  <si>
    <t>xVolCollectedPotableProtected</t>
  </si>
  <si>
    <t>xVolCollectedAll</t>
  </si>
  <si>
    <t>${LITER}*${NUMTRIPS}</t>
  </si>
  <si>
    <t>xVolStorage</t>
  </si>
  <si>
    <t>if((selected(${CONTAINERPROTECTED},'1')),${LITER},'0')</t>
  </si>
  <si>
    <t>end repeat</t>
  </si>
  <si>
    <t>xTotVolCollectedPotable</t>
  </si>
  <si>
    <t>if(sum(${xVolCollectedPotable})&gt;0,sum(${xVolCollectedPotable}),0)</t>
  </si>
  <si>
    <t>xTotVolCollectedPotableProtected</t>
  </si>
  <si>
    <t>if(sum(${xVolCollectedPotableProtected})&gt;0,sum(${xVolCollectedPotableProtected}),0)</t>
  </si>
  <si>
    <t>xTotVolCollectedAll</t>
  </si>
  <si>
    <t>if(sum(${xVolCollectedAll})&gt;0,sum(${xVolCollectedAll}),0)</t>
  </si>
  <si>
    <t>xTotVolStorage</t>
  </si>
  <si>
    <t>if(sum(${xVolStorage})&gt;0,sum(${xVolStorage}),0)</t>
  </si>
  <si>
    <t>xAvgVolCollectedPotable</t>
  </si>
  <si>
    <t>if(sum(${xTotVolCollectedPotable})&gt;0,int((sum(${xTotVolCollectedPotable}) div ${HHSIZE})*10) div 10,0)</t>
  </si>
  <si>
    <t>if(sum(${xTotVolCollectedPotableProtected})&gt;0,int((sum(${xTotVolCollectedPotableProtected}) div ${HHSIZE})*10) div 10,0)</t>
  </si>
  <si>
    <t>xAvgVolCollectedAll</t>
  </si>
  <si>
    <t>if(sum(${xTotVolCollectedAll})&gt;0,int((sum(${xTotVolCollectedAll}) div ${HHSIZE})*10) div 10,0)</t>
  </si>
  <si>
    <t>if(sum(${xTotVolStorage})&gt;0,int((sum(${xTotVolStorage}) div ${HHSIZE})*10) div 10,0)</t>
  </si>
  <si>
    <t>WATPREMISES</t>
  </si>
  <si>
    <t>B.4.a. Is there a water source available directly on the premises (in the courtyard, close to the house)?</t>
  </si>
  <si>
    <t>B.4.a. Y a-t-il une source d'eau directement sur votre terrain (dans la cour ou proche de la maison)?</t>
  </si>
  <si>
    <t>TIMEWATER</t>
  </si>
  <si>
    <t>B.4.b. How long does it take to go one direction to get water?</t>
  </si>
  <si>
    <t xml:space="preserve">B.4.b. Combien de temps de marche vous faut-il pour vous rendre au point d’eau? </t>
  </si>
  <si>
    <t>.&gt;=0</t>
  </si>
  <si>
    <t>The number you have typed is outside the expected range</t>
  </si>
  <si>
    <t>XDistToWaterPointMeters</t>
  </si>
  <si>
    <t>${TIMEWATER}*80</t>
  </si>
  <si>
    <t>ndistance</t>
  </si>
  <si>
    <t>PLEASE MODIFY YOUR PREVIOUS ANSWER IF THIS DOES NOT SEEM CORRECT</t>
  </si>
  <si>
    <t>REVOIR LA SAISIE DU TEMPS DE MARCHE SI CE CHIFFRE NE VOUS SEMBLE PAS CORRECT.</t>
  </si>
  <si>
    <t>WATERNEEEDSCOVERED</t>
  </si>
  <si>
    <t>B.5.a. Do you collect enough water to meet all your households needs?</t>
  </si>
  <si>
    <t>THIS DOES NOT INCLUDE ANIMAL USE, BRICKMAKING, AGRICULTURE, GARDENING, ETC.</t>
  </si>
  <si>
    <t>B.5.a. Collectez-vous suffisamment d’eau pour remplir tous les besoins de votre ménage ?</t>
  </si>
  <si>
    <t>NE PAS PRENDRE PAS EN COMPTE L'EAU POUR LES ANIMAUX, LA CONSTRUCTION DE BRIQUES, L’AGRICULTURE, LE JARDINAGE, ETC.</t>
  </si>
  <si>
    <t>select_one whynotenough</t>
  </si>
  <si>
    <t>REASONNOTCOVERED</t>
  </si>
  <si>
    <t>B.5.b. Why not?</t>
  </si>
  <si>
    <t>B.5.b. Pourquoi n'est ce pas le cas?</t>
  </si>
  <si>
    <t>1=2 and selected(${WATERNEEEDSCOVERED},'0')</t>
  </si>
  <si>
    <t>UNSAFEWATER</t>
  </si>
  <si>
    <t>B.6. Did you drink water directly from the river or canal (or any source of surface water) within the last 7 days?</t>
  </si>
  <si>
    <t> FOR EXAMPLE, YOU MAY HAVE DRANK WATER FROM THE RIVER OR CANAL (OR ANY SOURCE OF SURFACE WATER) WHEN YOU WERE AWAY FROM YOUR HOME</t>
  </si>
  <si>
    <t xml:space="preserve">B.6. Avez-vous bu de l’eau directement de la rivière (ou de toute autre source d’eau de surface) dans les derniers 7 jours ? </t>
  </si>
  <si>
    <t>PAR EXEMPLE, VOUS POURRIEZ AVOIR BU DE L’EAU DE RIVIÈRE LORSQUE VOUS ÉTIEZ LOIN DE VOTRE MÉNAGE</t>
  </si>
  <si>
    <t>select_one watercollector</t>
  </si>
  <si>
    <t>WATERCOLLECTOR</t>
  </si>
  <si>
    <t>B.7. Who usually collects water for your household?</t>
  </si>
  <si>
    <t xml:space="preserve">B.7. Qui va habituellement chercher l’eau pour votre ménage ? </t>
  </si>
  <si>
    <t>select_one paywater</t>
  </si>
  <si>
    <t>PAYFORWATER</t>
  </si>
  <si>
    <t>B.8.a. Do you pay for your drinking water?</t>
  </si>
  <si>
    <t xml:space="preserve">B.8.a. Devez-vous payer pour l’eau potable ? </t>
  </si>
  <si>
    <t>gPAY</t>
  </si>
  <si>
    <t xml:space="preserve">selected(${PAYFORWATER},'1') or selected(${PAYFORWATER},'2') </t>
  </si>
  <si>
    <t>field-list</t>
  </si>
  <si>
    <t>nPAYFORWATER</t>
  </si>
  <si>
    <t>B.8.b. How much do you pay for your drinking water?</t>
  </si>
  <si>
    <t>B.8.b. Combien payez vous?</t>
  </si>
  <si>
    <t>AMOUNT</t>
  </si>
  <si>
    <t>B.8.b. Amount (in XXX- SPECIFY LOCAL CURRENCY):</t>
  </si>
  <si>
    <t>B.8.b. Somme (en XXX -DEVISE LOCALE A PRECISER)</t>
  </si>
  <si>
    <t>AMOUNTTIME</t>
  </si>
  <si>
    <t>B.8.b. Pendant combien de JOURS avez-vous accès à de l'eau pour ce tarif?</t>
  </si>
  <si>
    <t>1=2 and selected(${PAYFORWATER},'1')</t>
  </si>
  <si>
    <t>AMOUNTVOLUME</t>
  </si>
  <si>
    <t>B.8.a. How much water in LITERS do you buy for that price?</t>
  </si>
  <si>
    <t>B.8.a. Combien de LITRES achetez vous pour ce tarif?</t>
  </si>
  <si>
    <t>1=2 and selected(${PAYFORWATER},'2')</t>
  </si>
  <si>
    <t>select_one cleanfreq</t>
  </si>
  <si>
    <t>CLEANFREQ</t>
  </si>
  <si>
    <t xml:space="preserve">1=2 </t>
  </si>
  <si>
    <t>select_one cleanhow</t>
  </si>
  <si>
    <t>CLEANHOW</t>
  </si>
  <si>
    <t>B.9.b. How do you clean your drinking water containers?</t>
  </si>
  <si>
    <t xml:space="preserve">B.9.b. Comment lavez-vous les récipients de stockage d’eau potable ? </t>
  </si>
  <si>
    <t>1=2 and not(selected(${CLEANFREQ},'0') or 1=2 and selected(${CLEANFREQ},'98'))</t>
  </si>
  <si>
    <t>C. DRINKING WATER HYGIENE / HYGIENE RELATIVE A L'EAU POTABLE</t>
  </si>
  <si>
    <t>gHWTSOPT</t>
  </si>
  <si>
    <t>C. DRINKING WATER HYGIENE</t>
  </si>
  <si>
    <t>C. HYGIENE RELATIVE A L'EAU POTABLE</t>
  </si>
  <si>
    <t>optional module</t>
  </si>
  <si>
    <t>nHWTSOPT</t>
  </si>
  <si>
    <t>select_one sampleq</t>
  </si>
  <si>
    <t>HWTSSAMPLEQ</t>
  </si>
  <si>
    <t>C.1. May I have a small sample of drinking water?</t>
  </si>
  <si>
    <t xml:space="preserve">C.1. Pouvez-vous s’il vous plait me donner un peu d’eau potable? </t>
  </si>
  <si>
    <t>HWTSCONTAINERMETHOD</t>
  </si>
  <si>
    <t>1=2 and selected(${HWTSSAMPLEQ},'1')</t>
  </si>
  <si>
    <t>select_one yesnomakepotable</t>
  </si>
  <si>
    <t>HWTSMAKEPOTABLE</t>
  </si>
  <si>
    <t xml:space="preserve">C.3. Faites-vous (ou quelqu'un d'autre) quelque-chose à votre eau pour la rendre potable avant de la boire ? </t>
  </si>
  <si>
    <t>select_multiple productspurify</t>
  </si>
  <si>
    <t>HWTSTREATMENT</t>
  </si>
  <si>
    <t>C.4. What do you or someone else in the household do to this water to make it ready for drinking?</t>
  </si>
  <si>
    <t xml:space="preserve">C.4. Que faites-vous à l’eau pour la rendre potable avant de la boire ? </t>
  </si>
  <si>
    <t>1=2 and selected(${HWTSSAMPLEQ},'1') and not(selected(${HWTSMAKEPOTABLE},'0'))</t>
  </si>
  <si>
    <t>HWTSTREATMENTOTH</t>
  </si>
  <si>
    <t>C.4. If other, please specify:</t>
  </si>
  <si>
    <t>C.4. Si autre, veuillez préciser:</t>
  </si>
  <si>
    <t>selected(${HWTSTREATMENT},'96')</t>
  </si>
  <si>
    <t>select_one typedisinfectant</t>
  </si>
  <si>
    <t>DISINFECTANTTYPE</t>
  </si>
  <si>
    <t>C.4.a. What disinfection product?</t>
  </si>
  <si>
    <t>C.4.a. Quel produit désinfectant?</t>
  </si>
  <si>
    <t>1=2 and selected(${HWTSTREATMENT},'4')</t>
  </si>
  <si>
    <t>DISINFECTANTTYPEOTH</t>
  </si>
  <si>
    <t>C.4.a. If other, please specify:</t>
  </si>
  <si>
    <t>C.4.a. Si autre, veuillez préciser:</t>
  </si>
  <si>
    <t>selected(${DISINFECTANTTYPE},'96')</t>
  </si>
  <si>
    <t>select_one typefilter</t>
  </si>
  <si>
    <t>FILTERTYPE</t>
  </si>
  <si>
    <t>C.4.b. What type of filter?</t>
  </si>
  <si>
    <t>C.4.b. Quel type de filtre?</t>
  </si>
  <si>
    <t>1=2 and selected(${HWTSTREATMENT},'5')</t>
  </si>
  <si>
    <t>FILTERTYPEOTH</t>
  </si>
  <si>
    <t>C.4.b. If other, please specify:</t>
  </si>
  <si>
    <t>C.4.b. Si autre, veuillez préciser:</t>
  </si>
  <si>
    <t>selected(${FILTERTYPE},'96')</t>
  </si>
  <si>
    <t>select_one whenmakepotable</t>
  </si>
  <si>
    <t>PURIFYHOWRECENT</t>
  </si>
  <si>
    <t>C.5. When did you or someone else in the household last treat water for drinking?</t>
  </si>
  <si>
    <t>TREATING CONSISTS OF BOILING, FILTERING, DISINFECTING, AND/OR OTHER ACTIONS TAKEN TO ‘CLEAN’ WATER. </t>
  </si>
  <si>
    <t xml:space="preserve">C.5. Quand avez-vous (ou quelqu’un dans le ménage) traité l’eau la dernière fois pour la rendre potable avant de la boire? </t>
  </si>
  <si>
    <t>EST CONSIDÉRÉ COMME TRAITEMENT LE FAIT DE FAIRE BOUILLIR L'EAU, LA FILTRER, LA DÉSINFECTER OU TOUTE AUTRE ACTION DE NETTOYAGE DE L'EAU</t>
  </si>
  <si>
    <t>D. HYGIENE</t>
  </si>
  <si>
    <t>gHYGIENE</t>
  </si>
  <si>
    <t>nHYGIENE</t>
  </si>
  <si>
    <t>PRESENCESOAP</t>
  </si>
  <si>
    <t>select_one soaporig</t>
  </si>
  <si>
    <t>ORIGINSOAP</t>
  </si>
  <si>
    <t>D.2. From where did you get your soap?</t>
  </si>
  <si>
    <t>D.2. Quelle est la provenance du savon?</t>
  </si>
  <si>
    <t xml:space="preserve">1=2 and selected(${PRESENCESOAP},'1') </t>
  </si>
  <si>
    <t>select_one reasonnosoap</t>
  </si>
  <si>
    <t>REASONNOSOAP</t>
  </si>
  <si>
    <t>D.3. Please tell me the main reason why your household does not have soap?</t>
  </si>
  <si>
    <t>D.3. Quelle est la raison principale pour laquelle vous n'avez pas de savon?</t>
  </si>
  <si>
    <t>1=2 and selected(${PRESENCESOAP},'0')</t>
  </si>
  <si>
    <t>select_one soapreplacer</t>
  </si>
  <si>
    <t>SOAPREPLACER</t>
  </si>
  <si>
    <t>D.4. When there is no soap in your household, what do you use for handwashing?</t>
  </si>
  <si>
    <t>D.4. Lorsqu'il n'y a pas de savon dans la maison, qu'est-ce que vous utilisez à la place?</t>
  </si>
  <si>
    <t>select_multiple washhandstime</t>
  </si>
  <si>
    <t>WASHHANDSTIME</t>
  </si>
  <si>
    <t>D.5. Pouvez-vous me nommer au moins 3 moments lors desquels il est important de se laver les mains?</t>
  </si>
  <si>
    <t>if(selected(., '98'), count-selected(.)&lt;4,  count-selected(.)&gt;=3)</t>
  </si>
  <si>
    <t>Please select at least 3 answers or else tick "don't know" as well if 3 options were not suggested.</t>
  </si>
  <si>
    <t>S'il vous plaît sélectionner au moins 3 réponses ou bien cocher « ne sait pas » et si moins de 3 options sont données.</t>
  </si>
  <si>
    <t>WASHDEVICE</t>
  </si>
  <si>
    <t>D.6. Is there a specific hand washing device/station IN YOUR HOUSE where your household washes their hands?</t>
  </si>
  <si>
    <t xml:space="preserve">D.6. Y a-t-il un lieu équipé pour se laver les mains DANS LA MAISON? </t>
  </si>
  <si>
    <t>select_one handwashingdevice</t>
  </si>
  <si>
    <t>TYPEWASHDEVICE</t>
  </si>
  <si>
    <t>1=2 and selected(${WASHDEVICE},'1')</t>
  </si>
  <si>
    <t>WATERDEVICE</t>
  </si>
  <si>
    <t>selected(${WASHDEVICE},'1')</t>
  </si>
  <si>
    <t>SOAPDEVICE</t>
  </si>
  <si>
    <t>FOODCOVERED</t>
  </si>
  <si>
    <t>gSAN</t>
  </si>
  <si>
    <t>E. SANITATION</t>
  </si>
  <si>
    <t>E. ASSAINISSEMENT</t>
  </si>
  <si>
    <t>nSAN</t>
  </si>
  <si>
    <t>I AM GOING TO ASK YOU SOME QUESTIONS ABOUT YOUR SANITATION PRACTICES</t>
  </si>
  <si>
    <t>JE VAIS VOUS POSER DES QUESTIONS SUR VOS PRATIQUES EN TERMES D'ASSAINISSEMENT</t>
  </si>
  <si>
    <t>select_one defecateadults</t>
  </si>
  <si>
    <t>DEFECATEADULTS</t>
  </si>
  <si>
    <t>E.1. Where do you and your household members (EXCLUDING children under 5) usually go to defecate?</t>
  </si>
  <si>
    <t xml:space="preserve">E.1. À quel endroit les membres de la famille (EXCLUANT les enfants de moins de 5 ans) font habituellement leurs besoins? </t>
  </si>
  <si>
    <t>select_one defecatechildren</t>
  </si>
  <si>
    <t>DEFECATECHILDREN</t>
  </si>
  <si>
    <t>${CHHHSIZE}&gt;0</t>
  </si>
  <si>
    <t>select_one faeceschildren</t>
  </si>
  <si>
    <t>FAECESCHILDREN</t>
  </si>
  <si>
    <t>DEFECATEBUSH</t>
  </si>
  <si>
    <t xml:space="preserve">E.4. Est-ce les membres adultes du ménage font parfois leur besoin dans les champs/nature (par exemple la nuit)? </t>
  </si>
  <si>
    <t>select_one bushdefecate</t>
  </si>
  <si>
    <t>DEFECATEBUSHREASON</t>
  </si>
  <si>
    <t>selected(${DEFECATEBUSH},'1')</t>
  </si>
  <si>
    <t>DEFECATEBUSHREASONOTH</t>
  </si>
  <si>
    <t>selected(${DEFECATEBUSHREASON},'96')</t>
  </si>
  <si>
    <t>LATRINEPRIVACY</t>
  </si>
  <si>
    <t>E.6.a. Does this latrine provide adequate privacy for you and your household members?</t>
  </si>
  <si>
    <t xml:space="preserve">E.6.a. Cette latrine offre-t-elle suffisamment d’intimité pour vous et les membres de votre famille ? </t>
  </si>
  <si>
    <t>select_one latprivreason</t>
  </si>
  <si>
    <t>LATRINEPRIVACYREASON</t>
  </si>
  <si>
    <t>E.6.b. Why not?</t>
  </si>
  <si>
    <t>E.6.b. Pourquoi pas?</t>
  </si>
  <si>
    <t>1=2 and selected(${LATRINEPRIVACY},'0')</t>
  </si>
  <si>
    <t>gLATRINOBS</t>
  </si>
  <si>
    <t>LATRINE OBSERVATION</t>
  </si>
  <si>
    <t>nLATRINETYPECOMLATRINE</t>
  </si>
  <si>
    <t xml:space="preserve">As you have specified it is a COMMUNAL LATRINE, this observation part should probably be saved for the end of the interview. You can use the summary navigation button to navigate to E16 and come back to this part once the rest of the questionnaire is finished and the respondent has brought you to their usual latrine for observation. </t>
  </si>
  <si>
    <t>Vous avez spécifié que c'est une LATRINE COMMUNAUTAIRE, elle peut etre éloignée. Cette section d'observation devrait donc probablement être gardée pour la fin de l'entretien. Vous pouvez utiliser le bouton de navigation pour aller a E16 et revenir a cette partie une fois que le reste du questionnaire est rempli et que le répondant vous a amené à sa latrine habituelle pour la partie observation.</t>
  </si>
  <si>
    <t>select_one latrinetype</t>
  </si>
  <si>
    <t>LATRINETYPE</t>
  </si>
  <si>
    <t xml:space="preserve">E.7. OBSERVATION: Quel est le type de latrine ? </t>
  </si>
  <si>
    <t>LATRINETYPEOTH</t>
  </si>
  <si>
    <t>E.7. OBSERVATION: Si autre, veuillez préciser:</t>
  </si>
  <si>
    <t>selected(${LATRINETYPE},'96')</t>
  </si>
  <si>
    <t>LATRINEUSED</t>
  </si>
  <si>
    <t>E.8. OBSERVATION: La latrine est-elle fonctionnelle?</t>
  </si>
  <si>
    <t>select_one superstructure</t>
  </si>
  <si>
    <t>SUPERSTRUCTURE</t>
  </si>
  <si>
    <t>E.9. OBSERVATION: Quel est le matériel PRINCIPAL de la structure ?</t>
  </si>
  <si>
    <t>select_one toiletslab</t>
  </si>
  <si>
    <t>TOILETSLAB</t>
  </si>
  <si>
    <t xml:space="preserve">E.10. OBSERVATION: Quel est le type de dalle ? </t>
  </si>
  <si>
    <t>1=2 and not(selected(${LATRINETYPE},'0'))</t>
  </si>
  <si>
    <t>TOILETSLABOTH</t>
  </si>
  <si>
    <t>E.10. OBSERVATION: Si autre, veuillez préciser:</t>
  </si>
  <si>
    <t>selected(${TOILETSLAB},'96')</t>
  </si>
  <si>
    <t>LATRINEFULL</t>
  </si>
  <si>
    <t>E.11. OBSERVATION: La latrine est-elle pleine?</t>
  </si>
  <si>
    <t xml:space="preserve">1=2 and not(selected(${LATRINETYPE},'0')) </t>
  </si>
  <si>
    <t>LATRINELID</t>
  </si>
  <si>
    <t xml:space="preserve">E.12. OBSERVATION: Est-ce qu'il y'a quelque chose pour recouvrir le trou (couvercle, plaque, etc.) ? </t>
  </si>
  <si>
    <t>HANDWASHSTATION</t>
  </si>
  <si>
    <t>E.13. OBSERVATION: Y a-t’il une installation pour se laver les mains près de la latrine ?</t>
  </si>
  <si>
    <t>WATERHANDWASHSTATION</t>
  </si>
  <si>
    <t>E.14. OBSERVATION: Est-ce qu’il y’a de l’eau disponible pour se laver les mains ?</t>
  </si>
  <si>
    <t>1=2 and selected(${HANDWASHSTATION},'1')</t>
  </si>
  <si>
    <t>SOAPHANDWASHSTATION</t>
  </si>
  <si>
    <t xml:space="preserve">E.15. OBSERVATION: Est-ce qu’il y’a du savon pour se laver les mains ? </t>
  </si>
  <si>
    <t>select_one bathfacility</t>
  </si>
  <si>
    <t>BATHINGFACILITY</t>
  </si>
  <si>
    <t>select_one domesticwaste</t>
  </si>
  <si>
    <t>DOMESTICWASTE</t>
  </si>
  <si>
    <t>E.17. Where does your household dispose of domestic waste?</t>
  </si>
  <si>
    <t>E.17. À quel endroit/comment disposez-vous de vos ordures ménagères?</t>
  </si>
  <si>
    <t>DOMESTICWASTEOth</t>
  </si>
  <si>
    <t>E.17. If other, please specify:</t>
  </si>
  <si>
    <t>E.17. Si autre, veuillez préciser:</t>
  </si>
  <si>
    <t>selected(${DOMESTICWASTE},'96')</t>
  </si>
  <si>
    <t>COURTCLEAN</t>
  </si>
  <si>
    <t>E.18. Is the courtyard/concession clean (no apparent trash scattered around)?</t>
  </si>
  <si>
    <t>E.18. OBSERVATION Est-ce que la cour/concession est propre (pas de déchets)?</t>
  </si>
  <si>
    <t>select_multiple vectors</t>
  </si>
  <si>
    <t>ABNORMALVECTORS</t>
  </si>
  <si>
    <t xml:space="preserve">F. MESSAGING / SENSIBILISATION </t>
  </si>
  <si>
    <t>gMESSAGING</t>
  </si>
  <si>
    <t>F. MESSAGING</t>
  </si>
  <si>
    <t xml:space="preserve">F. SENSIBILISATION </t>
  </si>
  <si>
    <t>nMESSAGING</t>
  </si>
  <si>
    <t>GCOM</t>
  </si>
  <si>
    <t>F.1. Moyens de communication</t>
  </si>
  <si>
    <t>select_one transmissionhh</t>
  </si>
  <si>
    <t>COMMMEANS</t>
  </si>
  <si>
    <t>READ THE POSSIBLE RESPONSES</t>
  </si>
  <si>
    <t xml:space="preserve">F.1.a. Parmi les moyens de communication suivants, lequel est le plus approprié pour vous pour recevoir des messages de sensibilisation sur la sante ou l’hygiène ? </t>
  </si>
  <si>
    <t>LIRE LA LISTE DES RÉPONSES</t>
  </si>
  <si>
    <t>VISITCHW</t>
  </si>
  <si>
    <t>F.2. In the last month did your household receive a visit from a community health worker to discuss any health or hygiene messages?</t>
  </si>
  <si>
    <t>F.2. Durant le mois dernier, votre ménage a-t-il reçu la visite d’un sensibilisateur venu donner des messages sur la santé et/ou l’hygiène?</t>
  </si>
  <si>
    <t>COMMMEETING</t>
  </si>
  <si>
    <t xml:space="preserve">F.3. In the last month, have you or anyone in your household attended a health or hygiene community meeting? </t>
  </si>
  <si>
    <t xml:space="preserve">F.3. Durant le mois dernier, avez-vous (ou quelqu’un d’autre dans votre ménage) participé à une réunion communautaire sur la santé et/ou l’hygiène? </t>
  </si>
  <si>
    <t>select_one yesnoread</t>
  </si>
  <si>
    <t>ABLEREAD</t>
  </si>
  <si>
    <t>F.4. Are you able to read?</t>
  </si>
  <si>
    <t>F.4. Savez-vous lire?</t>
  </si>
  <si>
    <t>HAVERADIO</t>
  </si>
  <si>
    <t>F.5. Do you have a functioning radio in your household?</t>
  </si>
  <si>
    <t xml:space="preserve">F.5. Avez-vous une radio qui fonctionne dans votre ménage ? </t>
  </si>
  <si>
    <t>HAVEMOBILE</t>
  </si>
  <si>
    <t>F.6. Do you have a mobile phone in your household?</t>
  </si>
  <si>
    <t xml:space="preserve">F.6. Avez-vous un téléphone portable dans votre ménage ? </t>
  </si>
  <si>
    <t>G. DISTRIBUTION</t>
  </si>
  <si>
    <t>gDISTRIB</t>
  </si>
  <si>
    <t>DISTRIB</t>
  </si>
  <si>
    <t>G.1. In the past month, did you or someone in your household receive (** soap, ORS, jerrycans, basins, sanitary pads, hygiene kits, Aquatabs, etc ) through a distribution?</t>
  </si>
  <si>
    <t xml:space="preserve">G.1. Durant le mois dernier, avez-vous (ou quelqu’un d’autre dans votre menage) reçu (** savon, jerrycans, bassines, lingettes intimes, kits d’hygiene, Aquatabs, etc.) a travers une distribution ? </t>
  </si>
  <si>
    <t>H. DIARRHEA, KNOWLEDGE, HEALTH SEEKING / DIARRHÉE ET MALADIES LIÉES A L'EAU</t>
  </si>
  <si>
    <t>gDIARRHEAOPT</t>
  </si>
  <si>
    <t>H. DIARRHEA PREVALENCE, KNOWLEDGE AND HEALTH SEEKING BEHAVIOUR</t>
  </si>
  <si>
    <t>H. DIARRHÉE ET MALADIES LIÉES A L'EAU</t>
  </si>
  <si>
    <t>nDIARRHEAOPT</t>
  </si>
  <si>
    <t>NBLESSFIVEDIARRHEA</t>
  </si>
  <si>
    <t>H.1. How many children less than 5 years of age have had 3 or more loose or watery stools in the last 14 days?</t>
  </si>
  <si>
    <t>H.1. Combien d'enfants de moins de 5 ans ont souffert de diarrhée (au moins 3 occurrences d'excréments liquides) lors des 2 dernières semaines?</t>
  </si>
  <si>
    <t>.&lt;=${CHHHSIZE} and .&gt;=0</t>
  </si>
  <si>
    <t>The number you have typed is outside the expected range (should be inferior to the number of HH members)</t>
  </si>
  <si>
    <t>Le numéro que vous avez entré est en dehors de la plage attendue (devrait être inférieur au nombre de membres du ménage)</t>
  </si>
  <si>
    <t>1=2 and ${CHHHSIZE}&gt;0</t>
  </si>
  <si>
    <t>NBMOREFIVEDIARRHEA</t>
  </si>
  <si>
    <t>H.2. How many persons 5 years of age or older have had 3 or more loose or watery stools in the last 14 days?</t>
  </si>
  <si>
    <t>H.2. Combien de membres de la famille de plus de 5 ans ont souffert de diarrhée (au moins 3 occurrences  d'excréments liquides) lors des 2 dernières semaines?</t>
  </si>
  <si>
    <t>select_multiple illnesscatch</t>
  </si>
  <si>
    <t>ILLNESSCATCH</t>
  </si>
  <si>
    <t>H.3. Can you tell me all the ways that people can get diarrhoea?</t>
  </si>
  <si>
    <t xml:space="preserve">H.3. Pouvez-vous me dire les différentes manières d’attraper la diarrhée?  </t>
  </si>
  <si>
    <t>ILLNESSCATCHOTH</t>
  </si>
  <si>
    <t>H.3. If other, please specify:</t>
  </si>
  <si>
    <t>H.3. Si autre, veuillez préciser:</t>
  </si>
  <si>
    <t>selected(${ILLNESSCATCH},'96')</t>
  </si>
  <si>
    <t>select_multiple illnessprevent</t>
  </si>
  <si>
    <t>ILLNESSPREVENT</t>
  </si>
  <si>
    <t>H.4. Please tell me all the ways to prevent you or your household members from getting diarrhea?</t>
  </si>
  <si>
    <t xml:space="preserve">H.4. Pouvez-vous me dire quelles sont les différentes façons de prévenir la diarrhée ? </t>
  </si>
  <si>
    <t>ILLNESSPREVENTOTH</t>
  </si>
  <si>
    <t>H.4. If other, please specify:</t>
  </si>
  <si>
    <t>H.4. Si autre, veuillez préciser:</t>
  </si>
  <si>
    <t>selected(${ILLNESSPREVENT},'96')</t>
  </si>
  <si>
    <t>I. MENSTRUAL HYGIENE / HYGIÈNE FÉMININE</t>
  </si>
  <si>
    <t>gMENSTRUALOPT</t>
  </si>
  <si>
    <t>I. MENSTRUAL HYGIENE</t>
  </si>
  <si>
    <t>I. HYGIÈNE FÉMININE</t>
  </si>
  <si>
    <t>nMENSTRUALOPT</t>
  </si>
  <si>
    <t>NBWOMENREPROD</t>
  </si>
  <si>
    <t>I.1. How many women of reproductive age are in this household?</t>
  </si>
  <si>
    <t>(AGED 15-49 YEARS)</t>
  </si>
  <si>
    <t>consentMENSTRUAL</t>
  </si>
  <si>
    <t>I.1.a Acceptez vous de répondre à des questions relatives à l'hygiène menstruelle?</t>
  </si>
  <si>
    <t>gconsentMENSTRUAL</t>
  </si>
  <si>
    <t>select_multiple materialsperiod</t>
  </si>
  <si>
    <t>PERIODMATERIALOPT</t>
  </si>
  <si>
    <t>I.2. What materials did you use during your last monthly period?</t>
  </si>
  <si>
    <t>CHECK ALL THAT APPLY</t>
  </si>
  <si>
    <t xml:space="preserve">I.2. Qu'avez-vous utilisé durant vos dernières règles? </t>
  </si>
  <si>
    <t>COCHER TOUTES LES CASES APPLICABLES</t>
  </si>
  <si>
    <t>select_one materialsperiodprefered</t>
  </si>
  <si>
    <t>PERIODMATERIALPREFERED</t>
  </si>
  <si>
    <t>I.3. Would you rather have used something else?</t>
  </si>
  <si>
    <t xml:space="preserve">I.3. Auriez-vous préféré utiliser autre chose? </t>
  </si>
  <si>
    <t>TOILETPAPERMHM</t>
  </si>
  <si>
    <t>I.5. Is toilet paper/cleansing water available where the women change their menstrual hygiene management products?</t>
  </si>
  <si>
    <t xml:space="preserve">I.5. Du papier de toilette ou de l’eau pour se laver sont-ils disponibles là où les femmes changent leur matériel d’hygiène menstruelle ? </t>
  </si>
  <si>
    <t>I.6. Comment est-ce que les femmes du ménage disposent des produits pour l'hygiène (lors des menstruations)?</t>
  </si>
  <si>
    <t>CONFIRMATION</t>
  </si>
  <si>
    <t>gCONFIRM</t>
  </si>
  <si>
    <t>VINT</t>
  </si>
  <si>
    <t>Interviewer: I confirm that questionnaire is complete.</t>
  </si>
  <si>
    <t>Enquêteur : Je confirme que le questionnaire est complet.</t>
  </si>
  <si>
    <t>VSUPCON</t>
  </si>
  <si>
    <t>Supervisor: I confirm that questionnaire is complete.</t>
  </si>
  <si>
    <t>Superviseur : Je confirme que le questionnaire est complet.</t>
  </si>
  <si>
    <t>selected(${VINT},'1')</t>
  </si>
  <si>
    <t>list name</t>
  </si>
  <si>
    <t>bathfacility</t>
  </si>
  <si>
    <t>Do not have a designated bathing facility</t>
  </si>
  <si>
    <t>N'ont pas de lieu spécifique pour se laver à la maison</t>
  </si>
  <si>
    <t>Have a designated shower/bathing facility</t>
  </si>
  <si>
    <t>Ont un lieu spécifique pour se laver à la maison</t>
  </si>
  <si>
    <t>Don't know or can't observe</t>
  </si>
  <si>
    <t>Ne sait pas / Observation impossible</t>
  </si>
  <si>
    <t>bushdefecate</t>
  </si>
  <si>
    <t>Latrine is too far</t>
  </si>
  <si>
    <t>La latrine est trop loin</t>
  </si>
  <si>
    <t>Too dark at night</t>
  </si>
  <si>
    <t>Il fait trop sombre la nuit</t>
  </si>
  <si>
    <t>Too tired</t>
  </si>
  <si>
    <t>Trop fatigué</t>
  </si>
  <si>
    <t>There is no latrine available</t>
  </si>
  <si>
    <t>Pas de latrine disponible</t>
  </si>
  <si>
    <t>Don't know/Not sure</t>
  </si>
  <si>
    <t>Ne sait pas/N'est pas sûr</t>
  </si>
  <si>
    <t>96</t>
  </si>
  <si>
    <t>Other</t>
  </si>
  <si>
    <t>Autre</t>
  </si>
  <si>
    <t>camp</t>
  </si>
  <si>
    <t>AAA</t>
  </si>
  <si>
    <t>BBB</t>
  </si>
  <si>
    <t>CCC</t>
  </si>
  <si>
    <t>DDD</t>
  </si>
  <si>
    <t>chlorinesize</t>
  </si>
  <si>
    <t xml:space="preserve">8mg </t>
  </si>
  <si>
    <t>17mg</t>
  </si>
  <si>
    <t>33mg</t>
  </si>
  <si>
    <t>67mg</t>
  </si>
  <si>
    <t>98</t>
  </si>
  <si>
    <t>Don’t know</t>
  </si>
  <si>
    <t>Ne sait pas</t>
  </si>
  <si>
    <t>cleanfreq</t>
  </si>
  <si>
    <t>Every time we use them</t>
  </si>
  <si>
    <t>Après chaque utilisation</t>
  </si>
  <si>
    <t>At least once a week</t>
  </si>
  <si>
    <t>Minimum une fois par semaine</t>
  </si>
  <si>
    <t>At least once a month</t>
  </si>
  <si>
    <t>Minimum une fois par mois</t>
  </si>
  <si>
    <t>At least once a year</t>
  </si>
  <si>
    <t>Minimum une fois par an</t>
  </si>
  <si>
    <t>Never or less than once a year</t>
  </si>
  <si>
    <t>Jamais ou moins qu'une fois par an</t>
  </si>
  <si>
    <t>Don't know</t>
  </si>
  <si>
    <t>cleanhow</t>
  </si>
  <si>
    <t>Wash them with a specific product (such as Omo detergent or bleach, soap powder etc.)</t>
  </si>
  <si>
    <t>Avec un produit spécifique (Détergeant de type Omo ou eau de javel, savon en poudre, etc.)</t>
  </si>
  <si>
    <t>Rinse them with water</t>
  </si>
  <si>
    <t>En les rinçant avec de l’eau</t>
  </si>
  <si>
    <t>Wash them with a piece of tissue/sponge</t>
  </si>
  <si>
    <t>Avec un morceau de tissu/éponge</t>
  </si>
  <si>
    <t>Wash them by using rocks/sand and shaking</t>
  </si>
  <si>
    <t>En mettant des cailloux/sable dedans et en secouant</t>
  </si>
  <si>
    <t>container</t>
  </si>
  <si>
    <t>Jerrycan</t>
  </si>
  <si>
    <t>Bucket</t>
  </si>
  <si>
    <t>Seau</t>
  </si>
  <si>
    <t>Basin</t>
  </si>
  <si>
    <t>Bassine</t>
  </si>
  <si>
    <t>Bottle</t>
  </si>
  <si>
    <t>Bouteille</t>
  </si>
  <si>
    <t>Saucepan</t>
  </si>
  <si>
    <t>Casserole</t>
  </si>
  <si>
    <t>Drums</t>
  </si>
  <si>
    <t>Tonneau ou baril</t>
  </si>
  <si>
    <t>countryoriginISO3166</t>
  </si>
  <si>
    <t>AD</t>
  </si>
  <si>
    <t>Andorra</t>
  </si>
  <si>
    <t xml:space="preserve">You can delete from the country list options that are not relevant. </t>
  </si>
  <si>
    <t>AE</t>
  </si>
  <si>
    <t>United Arab Emirates</t>
  </si>
  <si>
    <t>AF</t>
  </si>
  <si>
    <t>Afghanistan</t>
  </si>
  <si>
    <t>AG</t>
  </si>
  <si>
    <t>Antigua and Barbuda</t>
  </si>
  <si>
    <t>AI</t>
  </si>
  <si>
    <t>Anguilla</t>
  </si>
  <si>
    <t>AL</t>
  </si>
  <si>
    <t>Albania</t>
  </si>
  <si>
    <t>AM</t>
  </si>
  <si>
    <t>Armenia</t>
  </si>
  <si>
    <t>AO</t>
  </si>
  <si>
    <t>Angola</t>
  </si>
  <si>
    <t>AQ</t>
  </si>
  <si>
    <t>Antarctica</t>
  </si>
  <si>
    <t>AR</t>
  </si>
  <si>
    <t>Argentina</t>
  </si>
  <si>
    <t>AS</t>
  </si>
  <si>
    <t>American Samoa</t>
  </si>
  <si>
    <t>AT</t>
  </si>
  <si>
    <t>Austria</t>
  </si>
  <si>
    <t>AU</t>
  </si>
  <si>
    <t>Australia</t>
  </si>
  <si>
    <t>AW</t>
  </si>
  <si>
    <t>Aruba</t>
  </si>
  <si>
    <t>AX</t>
  </si>
  <si>
    <t>Åland Islands</t>
  </si>
  <si>
    <t>AZ</t>
  </si>
  <si>
    <t>Azerbaijan</t>
  </si>
  <si>
    <t>BA</t>
  </si>
  <si>
    <t>Bosnia and Herzegovina</t>
  </si>
  <si>
    <t>BB</t>
  </si>
  <si>
    <t>Barbados</t>
  </si>
  <si>
    <t>BD</t>
  </si>
  <si>
    <t>Bangladesh</t>
  </si>
  <si>
    <t>BE</t>
  </si>
  <si>
    <t>Belgium</t>
  </si>
  <si>
    <t>BF</t>
  </si>
  <si>
    <t>Burkina Faso</t>
  </si>
  <si>
    <t>BG</t>
  </si>
  <si>
    <t>Bulgaria</t>
  </si>
  <si>
    <t>BH</t>
  </si>
  <si>
    <t>Bahrain</t>
  </si>
  <si>
    <t>BI</t>
  </si>
  <si>
    <t>Burundi</t>
  </si>
  <si>
    <t>BJ</t>
  </si>
  <si>
    <t>Benin</t>
  </si>
  <si>
    <t>BL</t>
  </si>
  <si>
    <t>Saint Barthélemy</t>
  </si>
  <si>
    <t>BM</t>
  </si>
  <si>
    <t>Bermuda</t>
  </si>
  <si>
    <t>BN</t>
  </si>
  <si>
    <t>Brunei Darussalam</t>
  </si>
  <si>
    <t>BO</t>
  </si>
  <si>
    <t>Bolivia</t>
  </si>
  <si>
    <t>BQ</t>
  </si>
  <si>
    <t xml:space="preserve">Caribbean Netherlands </t>
  </si>
  <si>
    <t>BR</t>
  </si>
  <si>
    <t>Brazil</t>
  </si>
  <si>
    <t>BS</t>
  </si>
  <si>
    <t>Bahamas</t>
  </si>
  <si>
    <t>BT</t>
  </si>
  <si>
    <t>Bhutan</t>
  </si>
  <si>
    <t>BV</t>
  </si>
  <si>
    <t>Bouvet Island</t>
  </si>
  <si>
    <t>BW</t>
  </si>
  <si>
    <t>Botswana</t>
  </si>
  <si>
    <t>BY</t>
  </si>
  <si>
    <t>Belarus</t>
  </si>
  <si>
    <t>BZ</t>
  </si>
  <si>
    <t>Belize</t>
  </si>
  <si>
    <t>CA</t>
  </si>
  <si>
    <t>Canada</t>
  </si>
  <si>
    <t>CC</t>
  </si>
  <si>
    <t>Cocos (Keeling) Islands</t>
  </si>
  <si>
    <t>CD</t>
  </si>
  <si>
    <t>Congo, Democratic Republic of</t>
  </si>
  <si>
    <t>CF</t>
  </si>
  <si>
    <t>Central African Republic</t>
  </si>
  <si>
    <t>CG</t>
  </si>
  <si>
    <t>Congo</t>
  </si>
  <si>
    <t>CH</t>
  </si>
  <si>
    <t>Switzerland</t>
  </si>
  <si>
    <t>CI</t>
  </si>
  <si>
    <t>Côte d'Ivoire</t>
  </si>
  <si>
    <t>CK</t>
  </si>
  <si>
    <t>Cook Islands</t>
  </si>
  <si>
    <t>CL</t>
  </si>
  <si>
    <t>Chile</t>
  </si>
  <si>
    <t>CM</t>
  </si>
  <si>
    <t>Cameroon</t>
  </si>
  <si>
    <t>CN</t>
  </si>
  <si>
    <t>China</t>
  </si>
  <si>
    <t>CO</t>
  </si>
  <si>
    <t>Colombia</t>
  </si>
  <si>
    <t>CR</t>
  </si>
  <si>
    <t>Costa Rica</t>
  </si>
  <si>
    <t>CU</t>
  </si>
  <si>
    <t>Cuba</t>
  </si>
  <si>
    <t>CV</t>
  </si>
  <si>
    <t>Cape Verde</t>
  </si>
  <si>
    <t>CW</t>
  </si>
  <si>
    <t>Curaçao</t>
  </si>
  <si>
    <t>CX</t>
  </si>
  <si>
    <t>Christmas Island</t>
  </si>
  <si>
    <t>CY</t>
  </si>
  <si>
    <t>Cyprus</t>
  </si>
  <si>
    <t>CZ</t>
  </si>
  <si>
    <t>Czech Republic</t>
  </si>
  <si>
    <t>DE</t>
  </si>
  <si>
    <t>Germany</t>
  </si>
  <si>
    <t>DJ</t>
  </si>
  <si>
    <t>Djibouti</t>
  </si>
  <si>
    <t>DK</t>
  </si>
  <si>
    <t>Denmark</t>
  </si>
  <si>
    <t>DM</t>
  </si>
  <si>
    <t>Dominica</t>
  </si>
  <si>
    <t>DO</t>
  </si>
  <si>
    <t>Dominican Republic</t>
  </si>
  <si>
    <t>DZ</t>
  </si>
  <si>
    <t>Algeria</t>
  </si>
  <si>
    <t>EC</t>
  </si>
  <si>
    <t>Ecuador</t>
  </si>
  <si>
    <t>EE</t>
  </si>
  <si>
    <t>Estonia</t>
  </si>
  <si>
    <t>EG</t>
  </si>
  <si>
    <t>Egypt</t>
  </si>
  <si>
    <t>EH</t>
  </si>
  <si>
    <t>Western Sahara</t>
  </si>
  <si>
    <t>ER</t>
  </si>
  <si>
    <t>Eritrea</t>
  </si>
  <si>
    <t>ES</t>
  </si>
  <si>
    <t>Spain</t>
  </si>
  <si>
    <t>ET</t>
  </si>
  <si>
    <t>Ethiopia</t>
  </si>
  <si>
    <t>FI</t>
  </si>
  <si>
    <t>Finland</t>
  </si>
  <si>
    <t>FJ</t>
  </si>
  <si>
    <t>Fiji</t>
  </si>
  <si>
    <t>FK</t>
  </si>
  <si>
    <t>Falkland Islands</t>
  </si>
  <si>
    <t>FM</t>
  </si>
  <si>
    <t>Micronesia, Federated States of</t>
  </si>
  <si>
    <t>FO</t>
  </si>
  <si>
    <t>Faroe Islands</t>
  </si>
  <si>
    <t>FR</t>
  </si>
  <si>
    <t>France</t>
  </si>
  <si>
    <t>GA</t>
  </si>
  <si>
    <t>Gabon</t>
  </si>
  <si>
    <t>GB</t>
  </si>
  <si>
    <t>United Kingdom</t>
  </si>
  <si>
    <t>GD</t>
  </si>
  <si>
    <t>Grenada</t>
  </si>
  <si>
    <t>GE</t>
  </si>
  <si>
    <t>Georgia</t>
  </si>
  <si>
    <t>GF</t>
  </si>
  <si>
    <t>French Guiana</t>
  </si>
  <si>
    <t>GG</t>
  </si>
  <si>
    <t>Guernsey</t>
  </si>
  <si>
    <t>GH</t>
  </si>
  <si>
    <t>Ghana</t>
  </si>
  <si>
    <t>GI</t>
  </si>
  <si>
    <t>Gibraltar</t>
  </si>
  <si>
    <t>GL</t>
  </si>
  <si>
    <t>Greenland</t>
  </si>
  <si>
    <t>GM</t>
  </si>
  <si>
    <t>Gambia</t>
  </si>
  <si>
    <t>GN</t>
  </si>
  <si>
    <t>Guinea</t>
  </si>
  <si>
    <t>GP</t>
  </si>
  <si>
    <t>Guadeloupe</t>
  </si>
  <si>
    <t>GQ</t>
  </si>
  <si>
    <t>Equatorial Guinea</t>
  </si>
  <si>
    <t>GR</t>
  </si>
  <si>
    <t>Greece</t>
  </si>
  <si>
    <t>GS</t>
  </si>
  <si>
    <t>South Georgia and the South Sandwich Islands</t>
  </si>
  <si>
    <t>GT</t>
  </si>
  <si>
    <t>Guatemala</t>
  </si>
  <si>
    <t>GU</t>
  </si>
  <si>
    <t>Guam</t>
  </si>
  <si>
    <t>GW</t>
  </si>
  <si>
    <t>Guinea-Bissau</t>
  </si>
  <si>
    <t>GY</t>
  </si>
  <si>
    <t>Guyana</t>
  </si>
  <si>
    <t>HK</t>
  </si>
  <si>
    <t>Hong Kong</t>
  </si>
  <si>
    <t>HM</t>
  </si>
  <si>
    <t>Heard and McDonald Islands</t>
  </si>
  <si>
    <t>HN</t>
  </si>
  <si>
    <t>Honduras</t>
  </si>
  <si>
    <t>HR</t>
  </si>
  <si>
    <t>Croatia</t>
  </si>
  <si>
    <t>HT</t>
  </si>
  <si>
    <t>Haiti</t>
  </si>
  <si>
    <t>HU</t>
  </si>
  <si>
    <t>Hungary</t>
  </si>
  <si>
    <t>ID</t>
  </si>
  <si>
    <t>Indonesia</t>
  </si>
  <si>
    <t>IE</t>
  </si>
  <si>
    <t>Ireland</t>
  </si>
  <si>
    <t>IL</t>
  </si>
  <si>
    <t>Israel</t>
  </si>
  <si>
    <t>IM</t>
  </si>
  <si>
    <t>Isle of Man</t>
  </si>
  <si>
    <t>IN</t>
  </si>
  <si>
    <t>India</t>
  </si>
  <si>
    <t>IO</t>
  </si>
  <si>
    <t>British Indian Ocean Territory</t>
  </si>
  <si>
    <t>IQ</t>
  </si>
  <si>
    <t>Iraq</t>
  </si>
  <si>
    <t>IR</t>
  </si>
  <si>
    <t>Iran</t>
  </si>
  <si>
    <t>IS</t>
  </si>
  <si>
    <t>Iceland</t>
  </si>
  <si>
    <t>IT</t>
  </si>
  <si>
    <t>Italy</t>
  </si>
  <si>
    <t>JE</t>
  </si>
  <si>
    <t>Jersey</t>
  </si>
  <si>
    <t>JM</t>
  </si>
  <si>
    <t>Jamaica</t>
  </si>
  <si>
    <t>JO</t>
  </si>
  <si>
    <t>Jordan</t>
  </si>
  <si>
    <t>JP</t>
  </si>
  <si>
    <t>Japan</t>
  </si>
  <si>
    <t>KE</t>
  </si>
  <si>
    <t>Kenya</t>
  </si>
  <si>
    <t>KG</t>
  </si>
  <si>
    <t>Kyrgyzstan</t>
  </si>
  <si>
    <t>KH</t>
  </si>
  <si>
    <t>Cambodia</t>
  </si>
  <si>
    <t>KI</t>
  </si>
  <si>
    <t>Kiribati</t>
  </si>
  <si>
    <t>KM</t>
  </si>
  <si>
    <t>Comoros</t>
  </si>
  <si>
    <t>KN</t>
  </si>
  <si>
    <t>Saint Kitts and Nevis</t>
  </si>
  <si>
    <t>KP</t>
  </si>
  <si>
    <t>North Korea</t>
  </si>
  <si>
    <t>KR</t>
  </si>
  <si>
    <t>South Korea</t>
  </si>
  <si>
    <t>KW</t>
  </si>
  <si>
    <t>Kuwait</t>
  </si>
  <si>
    <t>KY</t>
  </si>
  <si>
    <t>Cayman Islands</t>
  </si>
  <si>
    <t>KZ</t>
  </si>
  <si>
    <t>Kazakhstan</t>
  </si>
  <si>
    <t>LA</t>
  </si>
  <si>
    <t>Lao People's Democratic Republic</t>
  </si>
  <si>
    <t>LB</t>
  </si>
  <si>
    <t>Lebanon</t>
  </si>
  <si>
    <t>LC</t>
  </si>
  <si>
    <t>Saint Lucia</t>
  </si>
  <si>
    <t>LI</t>
  </si>
  <si>
    <t>Liechtenstein</t>
  </si>
  <si>
    <t>LK</t>
  </si>
  <si>
    <t>Sri Lanka</t>
  </si>
  <si>
    <t>LR</t>
  </si>
  <si>
    <t>Liberia</t>
  </si>
  <si>
    <t>LS</t>
  </si>
  <si>
    <t>Lesotho</t>
  </si>
  <si>
    <t>LT</t>
  </si>
  <si>
    <t>Lithuania</t>
  </si>
  <si>
    <t>LU</t>
  </si>
  <si>
    <t>Luxembourg</t>
  </si>
  <si>
    <t>LV</t>
  </si>
  <si>
    <t>Latvia</t>
  </si>
  <si>
    <t>LY</t>
  </si>
  <si>
    <t>Libya</t>
  </si>
  <si>
    <t>MA</t>
  </si>
  <si>
    <t>Morocco</t>
  </si>
  <si>
    <t>MC</t>
  </si>
  <si>
    <t>Monaco</t>
  </si>
  <si>
    <t>MD</t>
  </si>
  <si>
    <t>Moldova</t>
  </si>
  <si>
    <t>ME</t>
  </si>
  <si>
    <t>Montenegro</t>
  </si>
  <si>
    <t>MF</t>
  </si>
  <si>
    <t>Saint-Martin (France)</t>
  </si>
  <si>
    <t>MG</t>
  </si>
  <si>
    <t>Madagascar</t>
  </si>
  <si>
    <t>MH</t>
  </si>
  <si>
    <t>Marshall Islands</t>
  </si>
  <si>
    <t>MK</t>
  </si>
  <si>
    <t>Macedonia</t>
  </si>
  <si>
    <t>ML</t>
  </si>
  <si>
    <t>Mali</t>
  </si>
  <si>
    <t>MM</t>
  </si>
  <si>
    <t>Myanmar</t>
  </si>
  <si>
    <t>MN</t>
  </si>
  <si>
    <t>Mongolia</t>
  </si>
  <si>
    <t>MO</t>
  </si>
  <si>
    <t>Macau</t>
  </si>
  <si>
    <t>MP</t>
  </si>
  <si>
    <t>Northern Mariana Islands</t>
  </si>
  <si>
    <t>MQ</t>
  </si>
  <si>
    <t>Martinique</t>
  </si>
  <si>
    <t>MR</t>
  </si>
  <si>
    <t>Mauritania</t>
  </si>
  <si>
    <t>MS</t>
  </si>
  <si>
    <t>Montserrat</t>
  </si>
  <si>
    <t>MT</t>
  </si>
  <si>
    <t>Malta</t>
  </si>
  <si>
    <t>MU</t>
  </si>
  <si>
    <t>Mauritius</t>
  </si>
  <si>
    <t>MV</t>
  </si>
  <si>
    <t>Maldives</t>
  </si>
  <si>
    <t>MW</t>
  </si>
  <si>
    <t>Malawi</t>
  </si>
  <si>
    <t>MX</t>
  </si>
  <si>
    <t>Mexico</t>
  </si>
  <si>
    <t>MY</t>
  </si>
  <si>
    <t>Malaysia</t>
  </si>
  <si>
    <t>MZ</t>
  </si>
  <si>
    <t>Mozambique</t>
  </si>
  <si>
    <t>NA</t>
  </si>
  <si>
    <t>Namibia</t>
  </si>
  <si>
    <t>NC</t>
  </si>
  <si>
    <t>New Caledonia</t>
  </si>
  <si>
    <t>NE</t>
  </si>
  <si>
    <t>Niger</t>
  </si>
  <si>
    <t>NF</t>
  </si>
  <si>
    <t>Norfolk Island</t>
  </si>
  <si>
    <t>NG</t>
  </si>
  <si>
    <t>Nigeria</t>
  </si>
  <si>
    <t>NI</t>
  </si>
  <si>
    <t>Nicaragua</t>
  </si>
  <si>
    <t>NL</t>
  </si>
  <si>
    <t>The Netherlands</t>
  </si>
  <si>
    <t>NO</t>
  </si>
  <si>
    <t>Norway</t>
  </si>
  <si>
    <t>NP</t>
  </si>
  <si>
    <t>Nepal</t>
  </si>
  <si>
    <t>NR</t>
  </si>
  <si>
    <t>Nauru</t>
  </si>
  <si>
    <t>NU</t>
  </si>
  <si>
    <t>Niue</t>
  </si>
  <si>
    <t>NZ</t>
  </si>
  <si>
    <t>New Zealand</t>
  </si>
  <si>
    <t>OM</t>
  </si>
  <si>
    <t>Oman</t>
  </si>
  <si>
    <t>PA</t>
  </si>
  <si>
    <t>Panama</t>
  </si>
  <si>
    <t>PE</t>
  </si>
  <si>
    <t>Peru</t>
  </si>
  <si>
    <t>PF</t>
  </si>
  <si>
    <t>French Polynesia</t>
  </si>
  <si>
    <t>PG</t>
  </si>
  <si>
    <t>Papua New Guinea</t>
  </si>
  <si>
    <t>PH</t>
  </si>
  <si>
    <t>Philippines</t>
  </si>
  <si>
    <t>PK</t>
  </si>
  <si>
    <t>Pakistan</t>
  </si>
  <si>
    <t>PL</t>
  </si>
  <si>
    <t>Poland</t>
  </si>
  <si>
    <t>PM</t>
  </si>
  <si>
    <t>St. Pierre and Miquelon</t>
  </si>
  <si>
    <t>PN</t>
  </si>
  <si>
    <t>Pitcairn</t>
  </si>
  <si>
    <t>PR</t>
  </si>
  <si>
    <t>Puerto Rico</t>
  </si>
  <si>
    <t>PS</t>
  </si>
  <si>
    <t>Palestine, State of</t>
  </si>
  <si>
    <t>PT</t>
  </si>
  <si>
    <t>Portugal</t>
  </si>
  <si>
    <t>PW</t>
  </si>
  <si>
    <t>Palau</t>
  </si>
  <si>
    <t>PY</t>
  </si>
  <si>
    <t>Paraguay</t>
  </si>
  <si>
    <t>QA</t>
  </si>
  <si>
    <t>Qatar</t>
  </si>
  <si>
    <t>RE</t>
  </si>
  <si>
    <t>Réunion</t>
  </si>
  <si>
    <t>RO</t>
  </si>
  <si>
    <t>Romania</t>
  </si>
  <si>
    <t>RS</t>
  </si>
  <si>
    <t>Serbia</t>
  </si>
  <si>
    <t>RU</t>
  </si>
  <si>
    <t>Russian Federation</t>
  </si>
  <si>
    <t>RW</t>
  </si>
  <si>
    <t>Rwanda</t>
  </si>
  <si>
    <t>SA</t>
  </si>
  <si>
    <t>Saudi Arabia</t>
  </si>
  <si>
    <t>SB</t>
  </si>
  <si>
    <t>Solomon Islands</t>
  </si>
  <si>
    <t>SC</t>
  </si>
  <si>
    <t>Seychelles</t>
  </si>
  <si>
    <t>SD</t>
  </si>
  <si>
    <t>Sudan</t>
  </si>
  <si>
    <t>SE</t>
  </si>
  <si>
    <t>Sweden</t>
  </si>
  <si>
    <t>SG</t>
  </si>
  <si>
    <t>Singapore</t>
  </si>
  <si>
    <t>SH</t>
  </si>
  <si>
    <t>Saint Helena</t>
  </si>
  <si>
    <t>SI</t>
  </si>
  <si>
    <t>Slovenia</t>
  </si>
  <si>
    <t>SJ</t>
  </si>
  <si>
    <t>Svalbard and Jan Mayen Islands</t>
  </si>
  <si>
    <t>SK</t>
  </si>
  <si>
    <t>Slovakia</t>
  </si>
  <si>
    <t>SL</t>
  </si>
  <si>
    <t>Sierra Leone</t>
  </si>
  <si>
    <t>SM</t>
  </si>
  <si>
    <t>San Marino</t>
  </si>
  <si>
    <t>SN</t>
  </si>
  <si>
    <t>Senegal</t>
  </si>
  <si>
    <t>SO</t>
  </si>
  <si>
    <t>Somalia</t>
  </si>
  <si>
    <t>SR</t>
  </si>
  <si>
    <t>Suriname</t>
  </si>
  <si>
    <t>SS</t>
  </si>
  <si>
    <t>South Sudan</t>
  </si>
  <si>
    <t>ST</t>
  </si>
  <si>
    <t>Sao Tome and Principe</t>
  </si>
  <si>
    <t>SV</t>
  </si>
  <si>
    <t>El Salvador</t>
  </si>
  <si>
    <t>SX</t>
  </si>
  <si>
    <t>Sint Maarten (Dutch part)</t>
  </si>
  <si>
    <t>SY</t>
  </si>
  <si>
    <t>Syria</t>
  </si>
  <si>
    <t>SZ</t>
  </si>
  <si>
    <t>Swaziland</t>
  </si>
  <si>
    <t>TC</t>
  </si>
  <si>
    <t>Turks and Caicos Islands</t>
  </si>
  <si>
    <t>TD</t>
  </si>
  <si>
    <t>Chad</t>
  </si>
  <si>
    <t>TF</t>
  </si>
  <si>
    <t>French Southern Territories</t>
  </si>
  <si>
    <t>TG</t>
  </si>
  <si>
    <t>Togo</t>
  </si>
  <si>
    <t>TH</t>
  </si>
  <si>
    <t>Thailand</t>
  </si>
  <si>
    <t>TJ</t>
  </si>
  <si>
    <t>Tajikistan</t>
  </si>
  <si>
    <t>TK</t>
  </si>
  <si>
    <t>Tokelau</t>
  </si>
  <si>
    <t>TL</t>
  </si>
  <si>
    <t>Timor-Leste</t>
  </si>
  <si>
    <t>TM</t>
  </si>
  <si>
    <t>Turkmenistan</t>
  </si>
  <si>
    <t>TN</t>
  </si>
  <si>
    <t>Tunisia</t>
  </si>
  <si>
    <t>TO</t>
  </si>
  <si>
    <t>Tonga</t>
  </si>
  <si>
    <t>TR</t>
  </si>
  <si>
    <t>Turkey</t>
  </si>
  <si>
    <t>TT</t>
  </si>
  <si>
    <t>Trinidad and Tobago</t>
  </si>
  <si>
    <t>TV</t>
  </si>
  <si>
    <t>Tuvalu</t>
  </si>
  <si>
    <t>TW</t>
  </si>
  <si>
    <t>Taiwan</t>
  </si>
  <si>
    <t>TZ</t>
  </si>
  <si>
    <t>Tanzania</t>
  </si>
  <si>
    <t>UA</t>
  </si>
  <si>
    <t>Ukraine</t>
  </si>
  <si>
    <t>UG</t>
  </si>
  <si>
    <t>Uganda</t>
  </si>
  <si>
    <t>UM</t>
  </si>
  <si>
    <t>United States Minor Outlying Islands</t>
  </si>
  <si>
    <t>US</t>
  </si>
  <si>
    <t>United States</t>
  </si>
  <si>
    <t>UY</t>
  </si>
  <si>
    <t>Uruguay</t>
  </si>
  <si>
    <t>UZ</t>
  </si>
  <si>
    <t>Uzbekistan</t>
  </si>
  <si>
    <t>VA</t>
  </si>
  <si>
    <t>Vatican</t>
  </si>
  <si>
    <t>VC</t>
  </si>
  <si>
    <t>Saint Vincent and the Grenadines</t>
  </si>
  <si>
    <t>VE</t>
  </si>
  <si>
    <t>Venezuela</t>
  </si>
  <si>
    <t>VG</t>
  </si>
  <si>
    <t>Virgin Islands (British)</t>
  </si>
  <si>
    <t>VI</t>
  </si>
  <si>
    <t>Virgin Islands (U.S.)</t>
  </si>
  <si>
    <t>VN</t>
  </si>
  <si>
    <t>Vietnam</t>
  </si>
  <si>
    <t>VU</t>
  </si>
  <si>
    <t>Vanuatu</t>
  </si>
  <si>
    <t>WF</t>
  </si>
  <si>
    <t>Wallis and Futuna Islands</t>
  </si>
  <si>
    <t>WS</t>
  </si>
  <si>
    <t>Samoa</t>
  </si>
  <si>
    <t>YE</t>
  </si>
  <si>
    <t>Yemen</t>
  </si>
  <si>
    <t>YT</t>
  </si>
  <si>
    <t>Mayotte</t>
  </si>
  <si>
    <t>ZA</t>
  </si>
  <si>
    <t>South Africa</t>
  </si>
  <si>
    <t>ZM</t>
  </si>
  <si>
    <t>Zambia</t>
  </si>
  <si>
    <t>ZW</t>
  </si>
  <si>
    <t>Zimbabwe</t>
  </si>
  <si>
    <t>defecateadults</t>
  </si>
  <si>
    <t>Household latrine</t>
  </si>
  <si>
    <t>Latrine familiale</t>
  </si>
  <si>
    <t>Communal latrine</t>
  </si>
  <si>
    <t>Latrine communautaire</t>
  </si>
  <si>
    <t>Open defecation</t>
  </si>
  <si>
    <t>Défécation à l'aire libre</t>
  </si>
  <si>
    <t>Plastic bag</t>
  </si>
  <si>
    <t>Sac en plastique</t>
  </si>
  <si>
    <t>Bucket toilet</t>
  </si>
  <si>
    <t>defecatechildren</t>
  </si>
  <si>
    <t>Plastic pot</t>
  </si>
  <si>
    <t>Pot en plastique</t>
  </si>
  <si>
    <t>disabilityelders</t>
  </si>
  <si>
    <t>Persons with physical disabilities</t>
  </si>
  <si>
    <t>Personnes avec handicap physique</t>
  </si>
  <si>
    <t>Persons with mental disabilities</t>
  </si>
  <si>
    <t>Personnes avec handicap mental</t>
  </si>
  <si>
    <t>Elders</t>
  </si>
  <si>
    <t>Personnes agées</t>
  </si>
  <si>
    <t>None of the above</t>
  </si>
  <si>
    <t>Aucun</t>
  </si>
  <si>
    <t>domesticwaste</t>
  </si>
  <si>
    <t>Household pit</t>
  </si>
  <si>
    <t>Fosse À LA MAISON</t>
  </si>
  <si>
    <t>Communal pit</t>
  </si>
  <si>
    <t>Fosse POUR LE VOISINAGE</t>
  </si>
  <si>
    <t>Designated open area</t>
  </si>
  <si>
    <t>Terrain ouvert désigné</t>
  </si>
  <si>
    <t>Undesignated open area</t>
  </si>
  <si>
    <t>Terrain ouvert non désigné (n’importe où)</t>
  </si>
  <si>
    <t>Bury it</t>
  </si>
  <si>
    <t>Enterré</t>
  </si>
  <si>
    <t>Burn it</t>
  </si>
  <si>
    <t>Brûlé</t>
  </si>
  <si>
    <t>Street bin/container for garbage collection</t>
  </si>
  <si>
    <t>Poubelle à la maison/dans la rue</t>
  </si>
  <si>
    <t>enumerator</t>
  </si>
  <si>
    <t>Name 1</t>
  </si>
  <si>
    <t>Name 2</t>
  </si>
  <si>
    <t>Name 3</t>
  </si>
  <si>
    <t>Name 4</t>
  </si>
  <si>
    <t>Name 5</t>
  </si>
  <si>
    <t>Name 6</t>
  </si>
  <si>
    <t>Name 7</t>
  </si>
  <si>
    <t>Name 8</t>
  </si>
  <si>
    <t>Someone else</t>
  </si>
  <si>
    <t>Quelqu'un d'autre</t>
  </si>
  <si>
    <t>facilitydefecate</t>
  </si>
  <si>
    <t>Single household facility (used only by this household)</t>
  </si>
  <si>
    <t>Installation privée (utilisée uniquement par ce ménage)</t>
  </si>
  <si>
    <t>Shared facility used by a number of households </t>
  </si>
  <si>
    <t xml:space="preserve">Installation privée partagée par plusieurs ménages </t>
  </si>
  <si>
    <t>faeceschildren</t>
  </si>
  <si>
    <t>Buried it</t>
  </si>
  <si>
    <t>0</t>
  </si>
  <si>
    <t>Nothing is done with it</t>
  </si>
  <si>
    <t>Rien n’est fait avec</t>
  </si>
  <si>
    <t>frequency</t>
  </si>
  <si>
    <t>Daily</t>
  </si>
  <si>
    <t>Journalier</t>
  </si>
  <si>
    <t>Weekly</t>
  </si>
  <si>
    <t>Hebdomadaire</t>
  </si>
  <si>
    <t>Monthly</t>
  </si>
  <si>
    <t>Mensuel</t>
  </si>
  <si>
    <t>handwashingdevice</t>
  </si>
  <si>
    <t>Basin or bucket</t>
  </si>
  <si>
    <t>Seau ou bassine</t>
  </si>
  <si>
    <t>Pouring device (e.g. tipi tap)</t>
  </si>
  <si>
    <t>Dispositif de versement (ex: tipi tap)</t>
  </si>
  <si>
    <t>Bouta</t>
  </si>
  <si>
    <t>illnesscatch</t>
  </si>
  <si>
    <t>Through contaminated water</t>
  </si>
  <si>
    <t>Par l'eau contaminée</t>
  </si>
  <si>
    <t>Through contaminated or undercooked food</t>
  </si>
  <si>
    <t>Par la nourriture contaminée ou mal cuite</t>
  </si>
  <si>
    <t>From unpleasant odors</t>
  </si>
  <si>
    <t>Par les odeurs désagréables</t>
  </si>
  <si>
    <t>From flies</t>
  </si>
  <si>
    <t>Par les mouches</t>
  </si>
  <si>
    <t> From contact with someone sick with diarrhoea or someone who died from diarrhoea</t>
  </si>
  <si>
    <t>Par contact avec une personne qui a la diarrhée ou qui est morte de diarrhée</t>
  </si>
  <si>
    <t>From swimming/bathing in surface water</t>
  </si>
  <si>
    <t>En nageant/se lavant dans des eaux de surface</t>
  </si>
  <si>
    <t>illnessprevent</t>
  </si>
  <si>
    <t>Boil or treat your water/drink clean water</t>
  </si>
  <si>
    <t>Bouillir l’eau ou la traiter/boire de l’eau potable</t>
  </si>
  <si>
    <t>Wash hands with soap and water</t>
  </si>
  <si>
    <t>Se laver les mains avec de l’eau et du savon</t>
  </si>
  <si>
    <t>Cook food well</t>
  </si>
  <si>
    <t>Bien cuire les aliments</t>
  </si>
  <si>
    <t>Wash fruits and vegetables</t>
  </si>
  <si>
    <t>Laver les fruits et légumes</t>
  </si>
  <si>
    <t>Cleaning cooking utensils</t>
  </si>
  <si>
    <t>Nettoyer les ustensiles de cuisine</t>
  </si>
  <si>
    <t>Clean home with bleach</t>
  </si>
  <si>
    <t>Nettoyer la maison à l’eau de javel</t>
  </si>
  <si>
    <t>Use toilet/latrine facility to defecate</t>
  </si>
  <si>
    <t>Utiliser les latrines pour déféquer</t>
  </si>
  <si>
    <t>Dispose of children’s faeces in toilet/latrine</t>
  </si>
  <si>
    <t>Jeter les selles des petits enfants dans la latrine</t>
  </si>
  <si>
    <t>Bury faeces</t>
  </si>
  <si>
    <t>Enterrer les excréments</t>
  </si>
  <si>
    <t>Receive a vaccine</t>
  </si>
  <si>
    <t>Se faire vacciner</t>
  </si>
  <si>
    <t>Store water safely</t>
  </si>
  <si>
    <t>Protéger l’eau potable</t>
  </si>
  <si>
    <t>Breastfeeding babies</t>
  </si>
  <si>
    <t>Allaiter les bébés</t>
  </si>
  <si>
    <t>Cover food</t>
  </si>
  <si>
    <t>Couvrir les aliments</t>
  </si>
  <si>
    <t>latprivreason</t>
  </si>
  <si>
    <t>Infrastructure/door is poor or damaged</t>
  </si>
  <si>
    <t>Infrastructure/porte endommagée</t>
  </si>
  <si>
    <t>Lock missing/not working</t>
  </si>
  <si>
    <t>Pas de serrure/serrure non fonctionnelle</t>
  </si>
  <si>
    <t>Too close to the house</t>
  </si>
  <si>
    <t>Trop proche de la maison</t>
  </si>
  <si>
    <t>latrinetype</t>
  </si>
  <si>
    <t xml:space="preserve">Flush or pour/flush toilet </t>
  </si>
  <si>
    <t>Toilettes à chasse d’eau/versement d’eau</t>
  </si>
  <si>
    <t>Pit latrine</t>
  </si>
  <si>
    <t>Latrine à fosse</t>
  </si>
  <si>
    <t>VIP Toilet</t>
  </si>
  <si>
    <t>Latrine à fosse ventilée améliorée</t>
  </si>
  <si>
    <t>Composting toilet</t>
  </si>
  <si>
    <t xml:space="preserve">Latrine à compostage          </t>
  </si>
  <si>
    <t>Hanging toilet/latrine</t>
  </si>
  <si>
    <t>Toilette/latrine suspendue</t>
  </si>
  <si>
    <t>None</t>
  </si>
  <si>
    <t>Pas de latrine</t>
  </si>
  <si>
    <t>materialsperiod</t>
  </si>
  <si>
    <t>Disposable pad</t>
  </si>
  <si>
    <t>Serviette jetable</t>
  </si>
  <si>
    <t>Reusable pad</t>
  </si>
  <si>
    <t>Serviette réutilisable</t>
  </si>
  <si>
    <t>Reusable cloth</t>
  </si>
  <si>
    <t xml:space="preserve">Tissu réutilisable </t>
  </si>
  <si>
    <t>Tampon</t>
  </si>
  <si>
    <t>Cotton</t>
  </si>
  <si>
    <t>Coton</t>
  </si>
  <si>
    <t>Menstrual cup</t>
  </si>
  <si>
    <t>Coupe menstruelle</t>
  </si>
  <si>
    <t>Layers of underwear</t>
  </si>
  <si>
    <t xml:space="preserve">Couches de sous-vêtement </t>
  </si>
  <si>
    <t>Nothing/bleed into clothes</t>
  </si>
  <si>
    <t xml:space="preserve">Rien/saignement dans les habits </t>
  </si>
  <si>
    <t>materialsperiodprefered</t>
  </si>
  <si>
    <t>No</t>
  </si>
  <si>
    <t>Non</t>
  </si>
  <si>
    <t>Yes, Disposable pad</t>
  </si>
  <si>
    <t>Oui, serviette jetable</t>
  </si>
  <si>
    <t>Yes, Reusable pad</t>
  </si>
  <si>
    <t>Oui, serviette réutilisable</t>
  </si>
  <si>
    <t>Yes, Reusable cloth</t>
  </si>
  <si>
    <t xml:space="preserve">Oui, tissu réutilisable </t>
  </si>
  <si>
    <t>Yes, Tampon</t>
  </si>
  <si>
    <t>Oui, tampon</t>
  </si>
  <si>
    <t>Yes, Cotton</t>
  </si>
  <si>
    <t>Oui, coton</t>
  </si>
  <si>
    <t>Yes, Menstrual cup</t>
  </si>
  <si>
    <t>Oui, coupe menstruelle</t>
  </si>
  <si>
    <t>Yes, Layers of underwear</t>
  </si>
  <si>
    <t xml:space="preserve">Oui, couches de sous-vêtement </t>
  </si>
  <si>
    <t>Yes, Other</t>
  </si>
  <si>
    <t>Oui, autre</t>
  </si>
  <si>
    <t>methodcontainer</t>
  </si>
  <si>
    <t>Cup dipped (fingers did not touch the water)</t>
  </si>
  <si>
    <t>Tasse plongée dans le récipient (sans toucher l’eau avec les doigts)</t>
  </si>
  <si>
    <t>Hose/tap</t>
  </si>
  <si>
    <t>Tuyau/robinet</t>
  </si>
  <si>
    <t>Poured</t>
  </si>
  <si>
    <t>Versée</t>
  </si>
  <si>
    <t>Cup dipped (fingers touched the water)</t>
  </si>
  <si>
    <t>Tasse plongée dans le récipient (en touchant l’eau avec les doigts)</t>
  </si>
  <si>
    <t>Unable to observe</t>
  </si>
  <si>
    <t>Observation impossible</t>
  </si>
  <si>
    <t>I don't know</t>
  </si>
  <si>
    <t>paywater</t>
  </si>
  <si>
    <t>Yes, per period of time</t>
  </si>
  <si>
    <t>Oui, par période de temps</t>
  </si>
  <si>
    <t>Yes, per container/volume</t>
  </si>
  <si>
    <t>Oui, par contenant/volume</t>
  </si>
  <si>
    <t>productspurify</t>
  </si>
  <si>
    <t>Let it stand and settle</t>
  </si>
  <si>
    <t>La laisser décanter</t>
  </si>
  <si>
    <t>Boil it</t>
  </si>
  <si>
    <t>La bouillir</t>
  </si>
  <si>
    <t>Expose it to sunlight</t>
  </si>
  <si>
    <t>L'exposer aux rayons solaires</t>
  </si>
  <si>
    <t xml:space="preserve">Use disinfection products </t>
  </si>
  <si>
    <t>Utiliser des produits désinfectants</t>
  </si>
  <si>
    <t>Filter it</t>
  </si>
  <si>
    <t>La filtrer</t>
  </si>
  <si>
    <t>reasonnosoap</t>
  </si>
  <si>
    <t>Ran out of soap/Used it</t>
  </si>
  <si>
    <t>A utilisé tout le savon et n’en a plus</t>
  </si>
  <si>
    <t>Cannot afford soap</t>
  </si>
  <si>
    <t>Trop cher</t>
  </si>
  <si>
    <t>Soap is unnecessary</t>
  </si>
  <si>
    <t>Le savon est inutile</t>
  </si>
  <si>
    <t>Don’t like soap</t>
  </si>
  <si>
    <t>N'aime pas le savon</t>
  </si>
  <si>
    <t>sampleq</t>
  </si>
  <si>
    <t>Yes</t>
  </si>
  <si>
    <t>Oui</t>
  </si>
  <si>
    <t xml:space="preserve">No (water unavailable) </t>
  </si>
  <si>
    <t>Non (eau potable non disponible)</t>
  </si>
  <si>
    <t xml:space="preserve">No (refuse participation) </t>
  </si>
  <si>
    <t>Non (refuse de participer)</t>
  </si>
  <si>
    <t>satisfy</t>
  </si>
  <si>
    <t>Partially</t>
  </si>
  <si>
    <t>Partiellement</t>
  </si>
  <si>
    <t>sex</t>
  </si>
  <si>
    <t>Male</t>
  </si>
  <si>
    <t>Homme</t>
  </si>
  <si>
    <t>Female</t>
  </si>
  <si>
    <t>Femme</t>
  </si>
  <si>
    <t>soaporig</t>
  </si>
  <si>
    <t>Traded</t>
  </si>
  <si>
    <t>Échangé</t>
  </si>
  <si>
    <t>Gifted</t>
  </si>
  <si>
    <t>Don (pas par une ONG)</t>
  </si>
  <si>
    <t>Distributed by a NGO</t>
  </si>
  <si>
    <t>Distribution d'une ONG</t>
  </si>
  <si>
    <t>soapreplacer</t>
  </si>
  <si>
    <t>Water only</t>
  </si>
  <si>
    <t>De l'eau seulement</t>
  </si>
  <si>
    <t>Ash</t>
  </si>
  <si>
    <t>De la cendre</t>
  </si>
  <si>
    <t>Sand</t>
  </si>
  <si>
    <t>Du sable</t>
  </si>
  <si>
    <t>Do not use anything</t>
  </si>
  <si>
    <t>N'utilise rien</t>
  </si>
  <si>
    <t>source</t>
  </si>
  <si>
    <t>1</t>
  </si>
  <si>
    <t>Piped connection to house (or neighbour’s house)</t>
  </si>
  <si>
    <t>Tuyau connecté à la maison (ou à celle du voisin)</t>
  </si>
  <si>
    <t>2</t>
  </si>
  <si>
    <t>Public tap/standpipe</t>
  </si>
  <si>
    <t>Robinet public/borne fontaine</t>
  </si>
  <si>
    <t>3</t>
  </si>
  <si>
    <t>Handpumps/boreholes</t>
  </si>
  <si>
    <t>Puits foré/pompe manuelle</t>
  </si>
  <si>
    <t>5</t>
  </si>
  <si>
    <t>Protected spring</t>
  </si>
  <si>
    <t>Source améliorée</t>
  </si>
  <si>
    <t>6</t>
  </si>
  <si>
    <t>Rain water collection</t>
  </si>
  <si>
    <t>Récupération d’eau de pluie</t>
  </si>
  <si>
    <t>8</t>
  </si>
  <si>
    <t>Unprotected spring</t>
  </si>
  <si>
    <t>Source non-améliorée</t>
  </si>
  <si>
    <t>9</t>
  </si>
  <si>
    <t>Unprotected hand-dug well</t>
  </si>
  <si>
    <t>Puits creusé non-amélioré</t>
  </si>
  <si>
    <t>10</t>
  </si>
  <si>
    <t>Water seller/kiosks</t>
  </si>
  <si>
    <t>Kiosque/vendeur</t>
  </si>
  <si>
    <t>11</t>
  </si>
  <si>
    <t>Bottled water, water sachets</t>
  </si>
  <si>
    <t>Bouteilles d'eau ou sachets d'eau</t>
  </si>
  <si>
    <t>Surface water (lake, pond, dam, river)</t>
  </si>
  <si>
    <t>Eau de surface (lac, étang, barrage, rivière)</t>
  </si>
  <si>
    <t>Ne sais pas</t>
  </si>
  <si>
    <t>sourcesecondary</t>
  </si>
  <si>
    <t>Piped connection to house (or neighbour’s)</t>
  </si>
  <si>
    <t>Forage avec pompe manuelle</t>
  </si>
  <si>
    <t>Eau de surface (lac, mare, rivière)</t>
  </si>
  <si>
    <t>Did not collect from another source</t>
  </si>
  <si>
    <t>N’est pas allé chercher de l’eau potable à une autre source</t>
  </si>
  <si>
    <t>superstructure</t>
  </si>
  <si>
    <t>Wood</t>
  </si>
  <si>
    <t>Bois</t>
  </si>
  <si>
    <t>Metal</t>
  </si>
  <si>
    <t>Métal</t>
  </si>
  <si>
    <t>Plastic sheeting</t>
  </si>
  <si>
    <t>Plastique</t>
  </si>
  <si>
    <t>Thatch/leaves</t>
  </si>
  <si>
    <t>Chaume / Végétaux</t>
  </si>
  <si>
    <t>Fabric</t>
  </si>
  <si>
    <t xml:space="preserve">Tissu </t>
  </si>
  <si>
    <t>Bricks</t>
  </si>
  <si>
    <t>Briques</t>
  </si>
  <si>
    <t>Aucune</t>
  </si>
  <si>
    <t>toiletslab</t>
  </si>
  <si>
    <t xml:space="preserve">Wood </t>
  </si>
  <si>
    <t xml:space="preserve">Logs  </t>
  </si>
  <si>
    <t>Rondins</t>
  </si>
  <si>
    <t xml:space="preserve">Plastic </t>
  </si>
  <si>
    <t>Concrete</t>
  </si>
  <si>
    <t>Béton</t>
  </si>
  <si>
    <t>transmissionhh</t>
  </si>
  <si>
    <t>Radio</t>
  </si>
  <si>
    <t>SMS</t>
  </si>
  <si>
    <t>Printed flyers</t>
  </si>
  <si>
    <t>Prospectus</t>
  </si>
  <si>
    <t>Home visits from CHWs</t>
  </si>
  <si>
    <t>Visites à la maison de sensibilisateurs</t>
  </si>
  <si>
    <t>Community meetings</t>
  </si>
  <si>
    <t>Réunions communautaires</t>
  </si>
  <si>
    <t>Focus Group Discussions</t>
  </si>
  <si>
    <t>Focus group discussion</t>
  </si>
  <si>
    <t>typedisinfectant</t>
  </si>
  <si>
    <t>Aquatabs/water purification tablets</t>
  </si>
  <si>
    <t>Aquatabs/comprimés de purification de l’eau       </t>
  </si>
  <si>
    <t>Liquid chlorine</t>
  </si>
  <si>
    <t xml:space="preserve">Chlore liquide  </t>
  </si>
  <si>
    <t>Powder or granular chlorine</t>
  </si>
  <si>
    <t>Chlore en poudre ou granuleux</t>
  </si>
  <si>
    <t>PuR or Watermaker sachets</t>
  </si>
  <si>
    <t>Sachets de PuR ou Watermaker</t>
  </si>
  <si>
    <t>typefilter</t>
  </si>
  <si>
    <t>Biosand Filter</t>
  </si>
  <si>
    <t>Filtre Bio-Sand</t>
  </si>
  <si>
    <t>Ceramic Pot Filter</t>
  </si>
  <si>
    <t>Filtre céramique</t>
  </si>
  <si>
    <t>Candle Filter/Bucket Filter</t>
  </si>
  <si>
    <t xml:space="preserve">Filtre à bougie </t>
  </si>
  <si>
    <t>washhandstime</t>
  </si>
  <si>
    <t>Before eating</t>
  </si>
  <si>
    <t>Avant de manger</t>
  </si>
  <si>
    <t>Before cooking/meal preparation</t>
  </si>
  <si>
    <t>Avant de préparer les aliments</t>
  </si>
  <si>
    <t>After defecation</t>
  </si>
  <si>
    <t>Après les latrines</t>
  </si>
  <si>
    <t>Before breastfeeding</t>
  </si>
  <si>
    <t>Avant l'allaitement</t>
  </si>
  <si>
    <t>Before feeding children</t>
  </si>
  <si>
    <t>Avant de nourrir un enfant</t>
  </si>
  <si>
    <t>After handling a child’s stool/changing a nappy/cleaning a child’s bottom</t>
  </si>
  <si>
    <t>Après avoir manipulé les selles d’un enfant/changé un bébé/nettoyé les fesses d’un enfant</t>
  </si>
  <si>
    <t>watercollector</t>
  </si>
  <si>
    <t>Adult female</t>
  </si>
  <si>
    <t>Femme adulte</t>
  </si>
  <si>
    <t>Adult male</t>
  </si>
  <si>
    <t>Homme adulte</t>
  </si>
  <si>
    <t>Child (11-18 years)</t>
  </si>
  <si>
    <t xml:space="preserve"> Enfant (11 à 18 ans) </t>
  </si>
  <si>
    <t>Child (10 years or younger)</t>
  </si>
  <si>
    <t>Enfant (10 ans ou moins)</t>
  </si>
  <si>
    <t>whenmakepotable</t>
  </si>
  <si>
    <t>Today</t>
  </si>
  <si>
    <t>Aujourd’hui</t>
  </si>
  <si>
    <t>Yesterday</t>
  </si>
  <si>
    <t>Hier</t>
  </si>
  <si>
    <t>Before yesterday</t>
  </si>
  <si>
    <t>Il y'a deux jours ou plus</t>
  </si>
  <si>
    <t>whynotenough</t>
  </si>
  <si>
    <t>There are water shortages</t>
  </si>
  <si>
    <t>Il y’a des coupures d’eau</t>
  </si>
  <si>
    <t>Water is too far</t>
  </si>
  <si>
    <t>La source est trop loin</t>
  </si>
  <si>
    <t>It is too dangerous to get water</t>
  </si>
  <si>
    <t>C’est dangereux d’aller chercher de l’eau</t>
  </si>
  <si>
    <t>Can't afford to buy enough</t>
  </si>
  <si>
    <t>Pas assez d’argent pour en acheter assez</t>
  </si>
  <si>
    <t>Waiting time at the water point is too long</t>
  </si>
  <si>
    <t>L'attente est trop longue à la source</t>
  </si>
  <si>
    <t>Don't have enough storage containers</t>
  </si>
  <si>
    <t>Pas assez de récipients pour stocker l'eau</t>
  </si>
  <si>
    <t>Limitation of volume of water that can be collected at water point</t>
  </si>
  <si>
    <t>Limitation de la quantité d’eau qui peut être collectée au point d’eau</t>
  </si>
  <si>
    <t>yesno</t>
  </si>
  <si>
    <t>yesnoabsent</t>
  </si>
  <si>
    <t>Absent</t>
  </si>
  <si>
    <t>yesnodk</t>
  </si>
  <si>
    <t xml:space="preserve">Oui </t>
  </si>
  <si>
    <t>yesnomakepotable</t>
  </si>
  <si>
    <t>Yes, we always treat it before drinking</t>
  </si>
  <si>
    <t xml:space="preserve">Oui, nous la traitons toujours avant de la boire </t>
  </si>
  <si>
    <t xml:space="preserve">Oui, nous la traitons parfois avant de la boire </t>
  </si>
  <si>
    <t xml:space="preserve">Non, nous ne la traitons pas avant de la boire </t>
  </si>
  <si>
    <t>yesnoread</t>
  </si>
  <si>
    <t>Yes easily</t>
  </si>
  <si>
    <t>Oui, avec facilité</t>
  </si>
  <si>
    <t>Yes, but with difficulty</t>
  </si>
  <si>
    <t>Oui, mais avec difficulté</t>
  </si>
  <si>
    <t>No, cannot read</t>
  </si>
  <si>
    <t>Non, ne sait pas lire</t>
  </si>
  <si>
    <t>Refused to answer</t>
  </si>
  <si>
    <t>Refuse de répondre</t>
  </si>
  <si>
    <t>vectors</t>
  </si>
  <si>
    <t>Mosquitoes</t>
  </si>
  <si>
    <t>Moustiques</t>
  </si>
  <si>
    <t>Flies</t>
  </si>
  <si>
    <t>Mouches</t>
  </si>
  <si>
    <t>Cockroaches</t>
  </si>
  <si>
    <t>Cafards</t>
  </si>
  <si>
    <t>Others</t>
  </si>
  <si>
    <t>Autres</t>
  </si>
  <si>
    <t>form_title</t>
  </si>
  <si>
    <t>form_id</t>
  </si>
  <si>
    <t>public_key</t>
  </si>
  <si>
    <t>submission_url</t>
  </si>
  <si>
    <t>default_language</t>
  </si>
  <si>
    <t>version</t>
  </si>
  <si>
    <t>instance_name</t>
  </si>
  <si>
    <t>English</t>
  </si>
  <si>
    <t>concat('WS_',${SURVDATE},'_T',${TEAM},'_HH',${HH})</t>
  </si>
  <si>
    <t>Message viewed during the validation</t>
  </si>
  <si>
    <t>What it means</t>
  </si>
  <si>
    <t>What you can do to correct it</t>
  </si>
  <si>
    <t>There is already a form with the same ID</t>
  </si>
  <si>
    <t>If there are no existing submissions, you can update it directly through the project's page, otherwise you need to make sure you change the form's ID before uploading it</t>
  </si>
  <si>
    <t>This variable name already exists</t>
  </si>
  <si>
    <t>Modify one of the variable names so that there are no longer any duplicates</t>
  </si>
  <si>
    <t>A choice list is not recognised</t>
  </si>
  <si>
    <t>Create the corresponding choice lists in the "choices" tab (or check for spelling mistakes in existing choice list name)</t>
  </si>
  <si>
    <t>There is inadequate syntax ({}, $ etc)</t>
  </si>
  <si>
    <t xml:space="preserve">Use search and find Excel features to find the line on which the error has occured and check all your syntax to ensure it is correct. </t>
  </si>
  <si>
    <t>Langue</t>
  </si>
  <si>
    <t>over_gen_subtitle_1</t>
  </si>
  <si>
    <t>inst_adapt_msg_1</t>
  </si>
  <si>
    <t>inst_adapt_msg_2</t>
  </si>
  <si>
    <t>inst_adapt_msg_3</t>
  </si>
  <si>
    <t>inst_adapt_title_1</t>
  </si>
  <si>
    <t>inst_add_msg_1</t>
  </si>
  <si>
    <t>inst_add_msg_2</t>
  </si>
  <si>
    <t>inst_add_msg_3</t>
  </si>
  <si>
    <t>inst_add_title_1</t>
  </si>
  <si>
    <t>inst_app_title_1</t>
  </si>
  <si>
    <t>inst_appearance_msg_1</t>
  </si>
  <si>
    <t>inst_genset_msg_1</t>
  </si>
  <si>
    <t>inst_genset_msg_2</t>
  </si>
  <si>
    <t>inst_genset_msg_3</t>
  </si>
  <si>
    <t>inst_genset_msg_4</t>
  </si>
  <si>
    <t>inst_genset_msg_5</t>
  </si>
  <si>
    <t>inst_genset_msg_6</t>
  </si>
  <si>
    <t>inst_genset_msg_7</t>
  </si>
  <si>
    <t>inst_genset_msg_8</t>
  </si>
  <si>
    <t>inst_genset_title_1</t>
  </si>
  <si>
    <t>inst_geo_msg_1</t>
  </si>
  <si>
    <t>inst_geo_msg_10</t>
  </si>
  <si>
    <t>inst_geo_msg_11</t>
  </si>
  <si>
    <t>inst_geo_msg_12</t>
  </si>
  <si>
    <t>inst_geo_msg_13</t>
  </si>
  <si>
    <t>inst_geo_msg_14</t>
  </si>
  <si>
    <t>inst_geo_msg_15</t>
  </si>
  <si>
    <t>inst_geo_msg_16</t>
  </si>
  <si>
    <t>inst_geo_msg_17</t>
  </si>
  <si>
    <t>inst_geo_msg_2</t>
  </si>
  <si>
    <t>inst_geo_msg_3</t>
  </si>
  <si>
    <t>inst_geo_msg_4</t>
  </si>
  <si>
    <t>inst_geo_msg_5</t>
  </si>
  <si>
    <t>inst_geo_msg_6</t>
  </si>
  <si>
    <t>inst_geo_msg_7</t>
  </si>
  <si>
    <t>inst_geo_msg_8</t>
  </si>
  <si>
    <t>inst_geo_msg_9</t>
  </si>
  <si>
    <t>inst_geo_title_1</t>
  </si>
  <si>
    <t>inst_get_msg_1</t>
  </si>
  <si>
    <t>inst_get_msg_2</t>
  </si>
  <si>
    <t>inst_get_msg_3</t>
  </si>
  <si>
    <t>inst_get_msg_4</t>
  </si>
  <si>
    <t>inst_get_msg_5</t>
  </si>
  <si>
    <t>inst_get_title_1</t>
  </si>
  <si>
    <t>inst_lang_msg_1</t>
  </si>
  <si>
    <t>inst_lang_title_1</t>
  </si>
  <si>
    <t>inst_opt_msg_1</t>
  </si>
  <si>
    <t>inst_opt_msg_2</t>
  </si>
  <si>
    <t>inst_opt_msg_3</t>
  </si>
  <si>
    <t>inst_opt_title_1</t>
  </si>
  <si>
    <t>inst_prep_msg_1</t>
  </si>
  <si>
    <t>inst_prep_msg_2</t>
  </si>
  <si>
    <t>inst_prep_msg_3</t>
  </si>
  <si>
    <t>inst_prep_msg_4</t>
  </si>
  <si>
    <t>inst_prep_msg_5</t>
  </si>
  <si>
    <t>inst_prep_msg_6</t>
  </si>
  <si>
    <t>inst_prep_title_1</t>
  </si>
  <si>
    <t>inst_test_msg_1</t>
  </si>
  <si>
    <t>inst_test_msg_2</t>
  </si>
  <si>
    <t>inst_test_title_1</t>
  </si>
  <si>
    <t>intro_aim_msg1</t>
  </si>
  <si>
    <t>intro_aim_msg2</t>
  </si>
  <si>
    <t>intro_aim_msg3</t>
  </si>
  <si>
    <t>intro_aim_sectiontitle</t>
  </si>
  <si>
    <t>intro_maintitle</t>
  </si>
  <si>
    <t>intro_overview_msg_1</t>
  </si>
  <si>
    <t>intro_overview_msg_2</t>
  </si>
  <si>
    <t>intro_overview_msg_3</t>
  </si>
  <si>
    <t>intro_overview_msg_4</t>
  </si>
  <si>
    <t>intro_overview_msg_6</t>
  </si>
  <si>
    <t>intro_overview_sectiontitle</t>
  </si>
  <si>
    <t>over_app_msg_1</t>
  </si>
  <si>
    <t>over_app_msg_2</t>
  </si>
  <si>
    <t>over_app_msg_3</t>
  </si>
  <si>
    <t>over_app_msg_4</t>
  </si>
  <si>
    <t>over_calc_desc_1</t>
  </si>
  <si>
    <t>over_calc_msg_1</t>
  </si>
  <si>
    <t>over_calc_msg_2</t>
  </si>
  <si>
    <t>over_calc_msg_3</t>
  </si>
  <si>
    <t>over_calc_msg_4</t>
  </si>
  <si>
    <t>over_calc_msg_5</t>
  </si>
  <si>
    <t>over_cond_desc_1</t>
  </si>
  <si>
    <t>over_cond_desc_2</t>
  </si>
  <si>
    <t>over_cond_desc_3</t>
  </si>
  <si>
    <t>over_cond_desc_4</t>
  </si>
  <si>
    <t>over_cond_desc_6</t>
  </si>
  <si>
    <t>over_cond_desc_7</t>
  </si>
  <si>
    <t>over_cond_msg_1</t>
  </si>
  <si>
    <t>over_cond_msg_2</t>
  </si>
  <si>
    <t>over_cond_msg_3</t>
  </si>
  <si>
    <t>over_cond_msg_4</t>
  </si>
  <si>
    <t>over_cond_msg_5</t>
  </si>
  <si>
    <t>over_const_desc_1</t>
  </si>
  <si>
    <t>over_const_desc_2</t>
  </si>
  <si>
    <t>over_const_desc_3</t>
  </si>
  <si>
    <t>over_const_msg_1</t>
  </si>
  <si>
    <t>over_const_msg_2</t>
  </si>
  <si>
    <t>over_const_msg_3</t>
  </si>
  <si>
    <t>over_const_msg_4</t>
  </si>
  <si>
    <t>over_const_msg_5</t>
  </si>
  <si>
    <t>over_const_msg_6</t>
  </si>
  <si>
    <t>over_far_maintitle</t>
  </si>
  <si>
    <t>over_far_msg_1</t>
  </si>
  <si>
    <t>over_far_subtitle_1</t>
  </si>
  <si>
    <t>over_far_subtitle_2</t>
  </si>
  <si>
    <t>over_gen_maintitle</t>
  </si>
  <si>
    <t>over_gen_role_desc_1</t>
  </si>
  <si>
    <t>over_gen_role_desc_10</t>
  </si>
  <si>
    <t>over_gen_role_desc_11</t>
  </si>
  <si>
    <t>over_gen_role_desc_12</t>
  </si>
  <si>
    <t>over_gen_role_desc_13</t>
  </si>
  <si>
    <t>over_gen_role_desc_14</t>
  </si>
  <si>
    <t>over_gen_role_desc_15</t>
  </si>
  <si>
    <t>over_gen_role_desc_2</t>
  </si>
  <si>
    <t>over_gen_role_desc_3</t>
  </si>
  <si>
    <t>over_gen_role_desc_4</t>
  </si>
  <si>
    <t>over_gen_role_desc_5</t>
  </si>
  <si>
    <t>over_gen_role_desc_6</t>
  </si>
  <si>
    <t>over_gen_role_desc_7</t>
  </si>
  <si>
    <t>over_gen_role_desc_8</t>
  </si>
  <si>
    <t>over_gen_role_desc_9</t>
  </si>
  <si>
    <t>over_gen_role_msg_1</t>
  </si>
  <si>
    <t>over_gen_role_msg_10</t>
  </si>
  <si>
    <t>over_gen_role_msg_11</t>
  </si>
  <si>
    <t>over_gen_role_msg_12</t>
  </si>
  <si>
    <t>over_gen_role_msg_13</t>
  </si>
  <si>
    <t>over_gen_role_msg_14</t>
  </si>
  <si>
    <t>over_gen_role_msg_15</t>
  </si>
  <si>
    <t>over_gen_role_msg_2</t>
  </si>
  <si>
    <t>over_gen_role_msg_3</t>
  </si>
  <si>
    <t>over_gen_role_msg_4</t>
  </si>
  <si>
    <t>over_gen_role_msg_5</t>
  </si>
  <si>
    <t>over_gen_role_msg_6</t>
  </si>
  <si>
    <t>over_gen_role_msg_7</t>
  </si>
  <si>
    <t>over_gen_role_msg_8</t>
  </si>
  <si>
    <t>over_gen_role_msg_9</t>
  </si>
  <si>
    <t>over_gen_subtitle_12</t>
  </si>
  <si>
    <t>over_gen_subtitle_2</t>
  </si>
  <si>
    <t>over_gen_type_def_1</t>
  </si>
  <si>
    <t>over_gen_type_def_10</t>
  </si>
  <si>
    <t>over_gen_type_def_11</t>
  </si>
  <si>
    <t>over_gen_type_def_12</t>
  </si>
  <si>
    <t>over_gen_type_def_13</t>
  </si>
  <si>
    <t>over_gen_type_def_14</t>
  </si>
  <si>
    <t>over_gen_type_def_2</t>
  </si>
  <si>
    <t>over_gen_type_def_3</t>
  </si>
  <si>
    <t>over_gen_type_def_4</t>
  </si>
  <si>
    <t>over_gen_type_def_5</t>
  </si>
  <si>
    <t>over_gen_type_def_6</t>
  </si>
  <si>
    <t>over_gen_type_def_7</t>
  </si>
  <si>
    <t>over_gen_type_def_8</t>
  </si>
  <si>
    <t>over_gen_type_def_9</t>
  </si>
  <si>
    <t>over_gen_type_msg_1</t>
  </si>
  <si>
    <t>over_gen_type_msg_10</t>
  </si>
  <si>
    <t>over_gen_type_msg_11</t>
  </si>
  <si>
    <t>over_gen_type_msg_12</t>
  </si>
  <si>
    <t>over_gen_type_msg_13</t>
  </si>
  <si>
    <t>over_gen_type_msg_14</t>
  </si>
  <si>
    <t>over_gen_type_msg_2</t>
  </si>
  <si>
    <t>over_gen_type_msg_3</t>
  </si>
  <si>
    <t>over_gen_type_msg_4</t>
  </si>
  <si>
    <t>over_gen_type_msg_5</t>
  </si>
  <si>
    <t>over_gen_type_msg_6</t>
  </si>
  <si>
    <t>over_gen_type_msg_7</t>
  </si>
  <si>
    <t>over_gen_type_msg_8</t>
  </si>
  <si>
    <t>over_gen_type_msg_9</t>
  </si>
  <si>
    <t>over_gen_type_subtitle_1</t>
  </si>
  <si>
    <t>over_grp_msg_1</t>
  </si>
  <si>
    <t>over_rpt_msg_1</t>
  </si>
  <si>
    <t>over_settings_maintitle</t>
  </si>
  <si>
    <t>over_settings_msg_1</t>
  </si>
  <si>
    <t>over_settings_subtitle_1</t>
  </si>
  <si>
    <t>over_settings_subtitle_2</t>
  </si>
  <si>
    <t>over_settings_subtitle_3</t>
  </si>
  <si>
    <t>over_settings_subtitle_4</t>
  </si>
  <si>
    <t>over_type_subtitle_1</t>
  </si>
  <si>
    <t>ins_adapt_kobo_title1</t>
  </si>
  <si>
    <t>ins_adapt_kobo_text1</t>
  </si>
  <si>
    <t>ins_adapt_kobo_text2</t>
  </si>
  <si>
    <t>ins_adapt_kobo_text3</t>
  </si>
  <si>
    <t>ins_adapt_kobo_title2</t>
  </si>
  <si>
    <t>ins_adapt_kobo_title3</t>
  </si>
  <si>
    <t>ins_adapt_kobo_title4</t>
  </si>
  <si>
    <t>ins_adapt_kobo_text4</t>
  </si>
  <si>
    <t>ins_adapt_kobo_text5</t>
  </si>
  <si>
    <t>ins_adapt_kobo_text6</t>
  </si>
  <si>
    <t>ins_adapt_kobo_text7</t>
  </si>
  <si>
    <t>ins_adapt_kobo_text8</t>
  </si>
  <si>
    <t>I. Information générale</t>
  </si>
  <si>
    <t>Vous trouverez ici toutes les explications concernant les modifications autorisées et comment les réaliser en respectant le format général (car une erreur de format peut s'avérer catastrophique pour votre enquête!)</t>
  </si>
  <si>
    <t xml:space="preserve">    N'hésitez pas à adapter la formulation des questions si vous trouvez qu'elles ne sont pas assez explicites dans un pays donné (tout en évitant d'en changer complètement le sens - si vous voulez modifier celui-ci complètement, mieux vaut masquer la question et en ajouter une nouvelle).</t>
  </si>
  <si>
    <t xml:space="preserve">    Assurez vous de toujours sauvegarder le formulaire sous un nom de version adapté à chaque fois que vous faites des modifications afin de pouvoir vous retrouver facilement (idem pour la mise à jour des versions sur les téléphones). Cela doit être fait dans l'onglet "Settings" dans les cellules form_title, "form_id" (attention, il ne peut y avoir ni espace ni caractères spéciaux ici; il s'agit de l'ID réelle du formulaire) et "version".</t>
  </si>
  <si>
    <t>II. Adapter les questions au contexte local en XLS form</t>
  </si>
  <si>
    <t>Les questions peuvent être ajoutées par le partenaire en fonction de ses besoins. Pour faciliter l'analyse, nous recommandons de suivre la logique adoptée pour les autres questions (ex: nom de la question, nom des choix, etc.). Retracez facilement tous les ajouts en les inscrivant en VERT - cela sera utile dans le cas d'un soutien à distance ou un débogage.Lisez attentivement l'onglet "XLS_overview"et surtout, testez votre formulaire à chaque nouvelle question ajoutée si vous avez peu d'expérience en matière de formulaires XLS - cela permettra de corriger plus facilement les erreurs éventuelles.</t>
  </si>
  <si>
    <t xml:space="preserve">La numérotation des questions peut être délicate. Elle a été conçue pour faciliter la compréhension et l'utilisation des outils d'analyse. Veillez à ne pas modifier la numérotation des questions existantes afin d'éviter des incohérences avec le formulaire générique. Vous pouvez soit ajouter un niveau intermédiaire (ex: A.1.b.) , soit mettre la question supplémentaire à la fin du module si cela est pertinent, ou encore créer un nouveau module. Nous vous suggérons de suivre la logique actuelle pour les questions de type "Si autre, spécifiez" en conservant le même numéro que la question précédente. </t>
  </si>
  <si>
    <t>II.4. Ajouter de nouvelles questions</t>
  </si>
  <si>
    <t>II.4. Modifications de l'apparence</t>
  </si>
  <si>
    <t>Différents paramètres d'apparence peuvent être modifiés, notamment pour visualiser plusieurs questions sur un même écran Vous pouvez consulter l'onglet "XLS_overview" pour en savoir plus - cependant, dans la majorité des enquêtes effectuées dans des contextes divers, nous recommandons de ne faire aucune modification car si les téléphones utilisés plus tard sont plus petits, visualiser ces mêmes questions sur l'écran posera problème.</t>
  </si>
  <si>
    <t>Quelques autres paramètres du formulaire peuvent être adaptés dans l'onglet "Settings":</t>
  </si>
  <si>
    <t xml:space="preserve">    Name &amp; ID (Nom et ID) du formulaire</t>
  </si>
  <si>
    <t xml:space="preserve">Vous pouvez changer le nom du formulaire dans l'onglet "Settings". </t>
  </si>
  <si>
    <t>  Pour télécharger des formulaires modifiés sur Kobo, consultez l'outil "Étape 4 - Paramétrage du système d'enquête avec KoBo Online".</t>
  </si>
  <si>
    <t xml:space="preserve">    Attribution automatique d'un nom</t>
  </si>
  <si>
    <t>Une attribution de nom automatique a été mise au point pour chaque formulaire; celle-ci concatène les valeurs de différentes questions (par défaut, cela concerne les données d'enquête, numéro d'équipe et numéro de ménage). Cela aide les enquêteurs à identifier facilement les formulaires terminés ou à terminer. Vous pouvez ajouter ou modifier ces éléments autant que vous le souhaitez du moment que vous les testez soigneusement.</t>
  </si>
  <si>
    <t>V. Paramètres généraux</t>
  </si>
  <si>
    <t>Cela concerne les aspects suivants:</t>
  </si>
  <si>
    <t xml:space="preserve">    Contraintes</t>
  </si>
  <si>
    <t>Plusieurs questions du formulaire peuvent avoir des contraintes associées qui changent selon vos connaissances du contexte local. Nous avons déjà vu un exemple concernant l'organisation du camp; cependant, c'est aussi le cas pour les numéros d'équipes (dépend du nombre d'équipes présentes sur le terrain) ou certains champs numériques (tels que le nombre de ménages partageant une installation...).</t>
  </si>
  <si>
    <t xml:space="preserve">    Obligatoire</t>
  </si>
  <si>
    <t>Le partenaire peut aussi choisir de rendre obligatoires certaines questions qui ne l'étaient pas pour s'assurer que son analyse repose sur une base de données complète par rapport à une question donnée. Pour cela, la seule chose à faire est d'ajouter un "yes" dans la colonne "required" - assurez-vous cependant que cela ne soit pas paramétré pour toute question:</t>
  </si>
  <si>
    <t xml:space="preserve">    dont le type ne demande pas d'action humaine (ex: "calculate”, “note”, “select_multiple” pour lesquelles ne cocher aucun choix reste valide...), sinon votre enquêteur sera bloqué!</t>
  </si>
  <si>
    <t xml:space="preserve">    Formulation</t>
  </si>
  <si>
    <t>Certaines formulations peuvent aussi nécessiter des modifications pour certaines questions afin de les rendre plus explicites (ex: le type de chloration, les sources d'eau, etc.). Veillez à ne faire aucune modification qui puisse compliquer les comparaisons à long terme (particulièrement dans tous les modules obligatoires) et de conserver les noms des valeurs existantes autant que possible (pour rester cohérent avec les "names" associées aux valeurs). La colonne "hint" peut être très utile pour expliquer les définitions ou aspects locaux que vous souhaiteriez souligner autour des listes d'options utilisées. Au cas où vous souhaiteriez ajouter un nouvel élément à une liste de réponses possibles, privilégiez la création d'un nouveau "label" (libellé ou étiquette) et d'un nouveau "name" (nom) plutôt que la modification de ceux qui existent déjà afin d'éviter toute confusion future. Utilisez la couleur orange dans toutes les cellules que vous avez modifiées afin que toute personne réutilisant le même formulaire puisse voir ce qui diffère du formulaire CAP EHA standard à l'intérieur; de même, servez-vous du vert pour tous vos ajouts.</t>
  </si>
  <si>
    <t xml:space="preserve">    Organisation du camp</t>
  </si>
  <si>
    <t>Dépendant de l'organisation du camp (blocs, zones, etc,) vous aurez probablement besoin de spécifier si les noms sont des numéros ("integers") ou encore des lettres ("text"), ainsi que, si ce sont des numéros, la fourchette de valeurs possibles (min et max dans la colonne "constraints"). Vous pourriez aussi avoir à modifier certaines questions (voir plus bas) selon l'organisation du camp. Par exemple, si vous utilisez Section et Zone mais pas Bloc, ou si vous utilisez "AREA" (Quartier) au lieu de Zone.</t>
  </si>
  <si>
    <t xml:space="preserve">    Listes de choix</t>
  </si>
  <si>
    <t>Dans l'onglet "choix" beaucoup de listes doivent être adaptées, telles que les noms de camps ou les différentes options à une question qui devront être adaptées au contexte local (ex: types de devises, type de toilettes, etc.) Consultez l'onglet "XLS Overview" pour en savoir plus sur l'utilité de chaque colonne.
 </t>
  </si>
  <si>
    <t>Vous pouvez modifier le texte en orange, effacer une ligne ou en ajouter une pour de nouvelles options si nécessaire. Assurez-vous simplement de remplir les différentes colonnes pour ces nouvelles lignes d'après les lignes exitantes (ex: copier/coller le nom de la liste ci-dessus, gardez la même logique pour "name", etc.) Ne réutilisez pas une ID existante pour une nouvelle valeur créée (même si l'ID passée a été supprimée) afin de rendre possibles de futures comparaisons avec d'autres contextes si besoin.</t>
  </si>
  <si>
    <t>Pour certaines questions, des images pourraient être ajoutées en vue d'aider les enquêteurs à expliquer aux ménages ce qu'ils recherchent. Cela peut légèrement alourdir le formulaire; par conséquent, ne l'utilisez que si vous êtes sûr que cela sera utile.</t>
  </si>
  <si>
    <t>Si vous décidez de donner suite à cette idée, il vous faudra ajouter des images locales que les ménages reconnaîtront (par exemple en prenant des photos au marché local). Ensuite, assurez-vous que le nom du média dans la colonne “media::image” dans le formulaire XLS est le même que celui que vous avez déterminé (essayer de conserver un format de photo standard).</t>
  </si>
  <si>
    <t>Les modalités de téléchargement des images sur le serveur peuvent être différentes d'un outil à l'autre. Sur Kobo, ajoutez-les simplement dans "Project settings" (paramètres du projet) en suivant les étapes indiquées dans la capture d'écran</t>
  </si>
  <si>
    <t>II.2. Éléments géographiques et listes de choix locaux, contraintes et aspects obligatoires</t>
  </si>
  <si>
    <t>Un code de couleurs spécifique a été mis en place dans la CAP EHA pour faciliter sa modification par les partenaires:</t>
  </si>
  <si>
    <t>       Certaines cellules ont été protégées (ce qui veut dire qu'un utilisateur ne peut pas les utiliser) car leur modification peut avoir un gros impact sur les modalités de calcul, les sauts de champs, etc. présents dans le formulaire, ou même dans les outils d'analyse mis à disposition dans Excel pour créer facilement un nombre d'indicateurs minimum.</t>
  </si>
  <si>
    <t>I. Comprendre le format</t>
  </si>
  <si>
    <t>Si dans un contexte donné, une autre langue doit être ajoutée à l'enquête, vous pouvez ajouter deux colonnes pour chaque langue (une “label::nomdelalangue” et une “hint::nomdelalangue”) comme vous pouvez le voir sur la capture d'écran ci-dessous. En dehors de cela, un nom de colonne ne doit jamais être changé. Évitez également de changer l'ordre des colonnes, car cela peut compliquer les choses si vous avez besoin de copier-coller des éléments d'une autre enquête à un moment donné. Après avoir ajouté ces colonnes, vous devez saisir la traduction de chacune des questions (et indices) que vous allez utiliser.</t>
  </si>
  <si>
    <t>II.1. Langue</t>
  </si>
  <si>
    <t>Pour afficher une question facultative (masquée par défaut) de façon à ce que l'enquêteur puisse la visualiser, il vous suffit d'enlever l'option impossible paramétrée dans le fichier, telle que 1=2, dans la colonne "relevant". Assurez-vous que tout ce que vous avez ajouté pour intégrer le 1=2 quand il y a des conditions multiples est enlevé (tel que "and").</t>
  </si>
  <si>
    <t xml:space="preserve">    Veillez à n'effacer aucune des autres conditions existantes quand il y a plus d'une condition dans la cellule!</t>
  </si>
  <si>
    <t xml:space="preserve">    Réfléchissez attentivement à l'option de masquer ou non la question GPS - cela pourrait vous aider à créer des cartes d'analyse intéressantes (ex: comparaison des sources d'eau par rapport à la localisation des ménages dans le camp, etc.), mais allongerait la durée de l'entretien.</t>
  </si>
  <si>
    <t>II.3. Faire apparaître des questions facultatives</t>
  </si>
  <si>
    <t>L'outil d'analyse CAP EHA est configuré de telle manière que les indicateurs opérationnels de base soient faciles à analyser.Cependant, vous souhaiterez probablement visualiser bien d'autres indicateurs plus spécifiques à vos besoins. Vous pouvez mettre au point votre plan d'analyse en spécifiant dans quel onglet de l'outil d'analyse vous souhaitez visualiser les résultats de vos différentes questions. Consultez l'outil d'analyse plus en détail pour comprendre à quoi servent les différents onglets.</t>
  </si>
  <si>
    <t xml:space="preserve">Vous pouvez par conséquent aller à la dernière colonne - nommée "Analysis" - de l'onglet SURVEY </t>
  </si>
  <si>
    <t xml:space="preserve">  N'hésitez pas à masquer les colonnes autres que label et Analysis pour faciliter la configuration. </t>
  </si>
  <si>
    <t>Vous pouvez décider dans quels onglets de l'outil d'analyse la question sera disponible pour représentation graphique en saisissant les lettres suivantes dans la colonne "analyse".</t>
  </si>
  <si>
    <t>C: Graphique à barres
U: Pie chart
R: Rang (Ranking)</t>
  </si>
  <si>
    <t>Si vous ajouter un D pour Disaggregation (désagrégation), cela veut dire que vous pourrez désagréger toutes les réponses dans les onglets Choice, Unique et Value par les résultats des questions choisies (par bloc, grappe, sexe, pays d'origine etc.)</t>
  </si>
  <si>
    <t>IV. Préparer votre analyse</t>
  </si>
  <si>
    <t>Pour tester votre formulaire, tout ce dont vous avez besoin est d'importer celui-ci régulièrement sur votre compte KoBo, où il sera validé au cours du processus d'importation.Consultez l'onglet "dépannage " pour voir quelles sont les erreurs fréquentes si vous ne comprenez pas le message d'erreur qui s'affiche.Pour mettre un formulaire existant à jour, suivez la procédure indiquée dans l'outil "Troubleshooting".</t>
  </si>
  <si>
    <t>VI. Comment tester la CAP EHA</t>
  </si>
  <si>
    <t xml:space="preserve">Le but de ce document est d'aider les partenaires d'implantation à adapter le formulaire CAP EHA (Connaissances, Attitudes, Pratiques) - mis à disposition par le HCR - en fonction de leurs besoins locaux. Le format XLS, c'est-à-dire le format dans lequel le formulaire CAP EHA est disponible, est un format standard dans les enquêtes utilisant la technologie mobile. Beaucoup de documents ont déjà été écrits sur le codage dans ce format (liens disponibles à la fin du document); cependant, nous vous expliquerons ici comment adapter votre formulaire CAP EHA de manière spécifique.
</t>
  </si>
  <si>
    <t xml:space="preserve">    Dans l'onglet SURVEY, toutes les lignes en GRAS doivent rester telles quelles - elles sont reliées à des indicateurs de base qui ne seront pas calculés correctement si des modifications sont apportées.</t>
  </si>
  <si>
    <t>Objectif de ce document:</t>
  </si>
  <si>
    <t>Les trois onglets verts contiennent le contenu du formulaire:</t>
  </si>
  <si>
    <t>Les trois onglets orange sont les onglets d'instructions sur les modalités de fonctionnement et d'adaptation du formulaire au contexte local.</t>
  </si>
  <si>
    <t>Aperçu</t>
  </si>
  <si>
    <t>Elle doit être réglée dans la colonne "appearance" pour vous aider à changer la façon dont les éléments apparaissent à l'écran (seuls les deux réglages les plus utilisés sont mentionnés ici)</t>
  </si>
  <si>
    <t>Type d'effet</t>
  </si>
  <si>
    <t>Montre un calendrier tel que celui qui est utilisé pour "Date" au début du formulaire.</t>
  </si>
  <si>
    <t>Pour afficher plusieurs questions sur la même page, comme des tableaux ou des listes mais sous une présentation différente. Doit être paramétré au niveau du groupe (celui dans lequel toutes les questions se trouveront)</t>
  </si>
  <si>
    <t>Ils doivent figurer dans la colonne pour calculer les éléments basés sur les résultats d'enquête (ex: un âge en comparant la date d'enquête et la date de naissance, une somme d'éléments, etc.)</t>
  </si>
  <si>
    <t>Type de calcul</t>
  </si>
  <si>
    <t>Quantité d'eau pour un récipient donné d'après sa capacité (LITRE) et le nombre de trajets effectués (JOURNEY)</t>
  </si>
  <si>
    <t>${NBWOMENREPROD}&gt;0</t>
  </si>
  <si>
    <t>not(selected(${LATRINETYPE},'2'))</t>
  </si>
  <si>
    <t xml:space="preserve">    Vous ne pouvez pas faire référence à une variable qui recevra une valeur plus loin dans le formulaire.</t>
  </si>
  <si>
    <t xml:space="preserve">    Lorsque vous utilisez selected(${Variable}, ’youroption’), vous devez TOUJOURS utiliser des guillemets simples (apostrophes), y compris pour les nombres. Sinon vous recevrez un message d'erreur au moment de télécharger le formulaire.</t>
  </si>
  <si>
    <t>Celles-ci doivent mises dans la colonne "relevant" (pertinent) pour spécifier si une question ou un groupe de questions ne devraient apparaître que dans certains cas. Si vous ajoutez plus qu'une condition, il vous faut utiliser les opérateurs AND/OR (ET/OU) pour spécifier si vous voulez que toutes les conditions s'appliquent ou juste une.</t>
  </si>
  <si>
    <t>Type de condition</t>
  </si>
  <si>
    <t>Les questions sur l'hygiène féminine n'apparaissent que si la variable “NBWOMENREPROD” est supérieure à 0.</t>
  </si>
  <si>
    <t>La question "Si autre, merci de spécifier:" apparaît si la variable “ENUMERATOR” est égale à "96" (ce qui correspond au code pour "Autre"</t>
  </si>
  <si>
    <t>La question n'apparaît que si la variable “LATRINETYPE” n'obtient pas la valeur "2" (c'est-à-dire "pit latrine") AJOUTER PARENTHÈSE. Donc tout autre choix que "2" à la question "IDType" fera apparaître la question LATRINETYPE.</t>
  </si>
  <si>
    <t>.&gt;0 and .&lt;100</t>
  </si>
  <si>
    <t>.&lt;${HHSIZE}</t>
  </si>
  <si>
    <t>Celles-ci doivent être mises dans la colonne "Constraints".</t>
  </si>
  <si>
    <t>Type de contrainte</t>
  </si>
  <si>
    <t>Le résultat pour cette question doit être SUPÉRIEUR À 0 et INFÉRIEUR à 100</t>
  </si>
  <si>
    <t>CETTE COLONNE doit être SUPÉRIEURE OU ÉGALE à la valeur de "HHSIZE"</t>
  </si>
  <si>
    <t xml:space="preserve">    Notez que le résultat d'une question peut être commandé à l'aide de "${VARIABLENAME}".</t>
  </si>
  <si>
    <t>III. Au delà des questions individuelles</t>
  </si>
  <si>
    <t>La section ci-dessous décrit différentes façons de regrouper les questions selon les objectifs</t>
  </si>
  <si>
    <t>III.1 Groupes</t>
  </si>
  <si>
    <t>III.2 Répétitions</t>
  </si>
  <si>
    <t>I. Informations générales</t>
  </si>
  <si>
    <t>Description</t>
  </si>
  <si>
    <t>Permet de répéter les questions un certain nombre de fois automatiquement</t>
  </si>
  <si>
    <t>C'est la colonne qui permet de paramétrer des listes en cascades (options apparaissant selon les réponses fournies aux questions précédentes)</t>
  </si>
  <si>
    <t>Widget à afficher (cf. plus loin: calendrier par exemple)</t>
  </si>
  <si>
    <t>Saisir "yes" si vous voulez rendre cette question obligatoire</t>
  </si>
  <si>
    <t>C'est la colonne qui permet de visualiser les modalités telles que les photos, du texte, etc (voir onglet "instructions", section II.2 pour plus d'informations)</t>
  </si>
  <si>
    <t>Pour spécifier dans quel onglet de l'analyseur Kobo vos résultats à une question donnée vont apparaître (voir la documentation sur l'analyse pour en savoir plus)</t>
  </si>
  <si>
    <t>Type de question (texte, image...)</t>
  </si>
  <si>
    <t>Nom de la question (et des colonnes dans "Output")</t>
  </si>
  <si>
    <t>Ce que l'intervieweur verra réellement dans le téléphone. Vous pouvez ajouter autant de langues que vous le désirez (ou enlever les colonnes des langues que vous ne voulez pas voir)</t>
  </si>
  <si>
    <t>Une note pour l'intervieweur, pour clarifier une question, faire un rappel... N'oubliez pas d'ajouter les différentes langues que vous avez incluses pour la colonne "label" ou de les retirer dans le cas contraire</t>
  </si>
  <si>
    <t>Pour ajouter des contraintes aux réponses (fourchette de valeurs numériques par exemple)</t>
  </si>
  <si>
    <t>Message à afficher si la réponse ne respecte pas les contraintes</t>
  </si>
  <si>
    <t>Calcule une valeur (“+”, “-” et EN FRANÇAIS DS LE TXT div), peut calculer un âge à partir d'un date de naissance par exemple</t>
  </si>
  <si>
    <t>Pour ajouter une (des) condition(s) à respecter pour que la question s'affiche. Par exemple, si la réponse à la question précédente est "Autre" montrer la question "Si autre, merci de spécifier"; sinon, ne pas afficher.</t>
  </si>
  <si>
    <t>Colonnes</t>
  </si>
  <si>
    <t>constraint_message</t>
  </si>
  <si>
    <t>I.1. Type de questions (ou variables)</t>
  </si>
  <si>
    <t>I.2. Rôle des colonnes</t>
  </si>
  <si>
    <t>Pour la saisie de texte libre</t>
  </si>
  <si>
    <t>Pour sélectionner une date</t>
  </si>
  <si>
    <t>Pour sélectionner une date &amp; une heure</t>
  </si>
  <si>
    <t>Pour enregistrer un audio.</t>
  </si>
  <si>
    <t>Pour enregistrer un vidéo.</t>
  </si>
  <si>
    <t>Pour ordonner un calcul</t>
  </si>
  <si>
    <t>Saisie de nombres entiers ("ronds")</t>
  </si>
  <si>
    <t>Saisie de nombres décimaux.</t>
  </si>
  <si>
    <t>Pour les questions à choix multiples mais auxquelles vous ne pouvez sélectionner qu'une seule réponse parmi celles de la liste fournie. [option] indique ce que vous devez spécifier dans l'onglet "choices", où la liste des options est fournie. Si le nom de votre liste est "foodtype", la traduction informatique est "select_one [foodtype]"</t>
  </si>
  <si>
    <t>Identique à select_one, hormis que l'utilisateur peut choisir autant de réponses qu'il le désire.</t>
  </si>
  <si>
    <t>Inscrit une note sur l'écran mais n'autorise aucune saisie.</t>
  </si>
  <si>
    <t>Pour recueillir les coordonnées GPS.</t>
  </si>
  <si>
    <t>Pour prendre une photo.</t>
  </si>
  <si>
    <t>Pour analyser un code-barres, mais requiert des applications supplémentaires.</t>
  </si>
  <si>
    <t>integer (nombre entier)</t>
  </si>
  <si>
    <t>decimal (nombre décimal)</t>
  </si>
  <si>
    <t>select_one</t>
  </si>
  <si>
    <t>barcode (code-barres)</t>
  </si>
  <si>
    <t>Un groupe de questions marquées comme "repeat" signifie que les questions qui y sont rattachées seront posées plusieurs fois. Les questions doivent être regroupées entre les invites de commande "begin repeat" (commencer la répétition) et "end repeat" (terminer la répétition).Si rien 'est spécifié dans la colonne "repeat_count" (nombre de répétitions), le nombre de questions sera répété jusqu'à ce que l'enquêteur mentionne qu'il ne veut pas ajouter de nouveau groupe de questions. Si un nombre ou encore le nom de la question précédente est spécifié dans repeat_coloumn" (tel que c'est le cas ici avec le nombre de récipients), le groupe de questions apparaîtra automatiquement le même nombre de fois que le nombre indiqué dans cette question.</t>
  </si>
  <si>
    <t>II. Paramètres spécifiques</t>
  </si>
  <si>
    <t>La section ci-dessous décrit les paramètres spécifiques qui peuvent être définis pour chaque question ou groupe de questions.</t>
  </si>
  <si>
    <t>II.1 Contraintes sur certaines données</t>
  </si>
  <si>
    <t>II.2 Questions conditionnelles ("relevant")</t>
  </si>
  <si>
    <t>II.3. Calculs</t>
  </si>
  <si>
    <t>II.4 Apparence</t>
  </si>
  <si>
    <t>III. Adapter les questions au contexte local sur la plateforme Kobo Toolbox</t>
  </si>
  <si>
    <t>Une fois que votre formulaire xls a été téléchargé sur la plateforme Kobo, vous pouvez le modifier en cliquant sur l'icône "Modifier" comme ci-dessous:</t>
  </si>
  <si>
    <t>Avant de commencer à modifier quoi que ce soit s'il vous plaît assurez-vous de ne pas supprimer ou modifier fortement les questions en GRAS dans le formulaire xls ou tout calcul y relatif. Ceux-ci sont essentiels afin que les indicateurs de base puissent etre calculés.</t>
  </si>
  <si>
    <t>III.1. Comment modifier une question</t>
  </si>
  <si>
    <t>III.2. Comment ajouter une question</t>
  </si>
  <si>
    <t>III.3. Comment supprimer une question</t>
  </si>
  <si>
    <t>Si vous voulez modifier le texte d'une question ou dans les réponses a une question, vous pouvez simplement cliquer dessus et vous pourrez directement modifier le texte.</t>
  </si>
  <si>
    <t>Si vous voulez modifier la contrainte d'une question, changer ses paramètres d'affichage, son apparence, etc., vous pouvez cliquer sur l'icône "Paramètres" qui vous permettra de faire les adaptations désirées.</t>
  </si>
  <si>
    <t>Si vous souhaitez ajouter une question à la Standardized WASH KAP Survey, vous pouvez cliquer sur l'icone "+" sous la question où vous souhaitez ajouter la nouvelle. Kobo vous demandera alors d'écrire le libellé exact, puis de sélectionner le type de la nouvelle question que vous souhaitez ajouter.</t>
  </si>
  <si>
    <t>Si vous souhaitez supprimer une question (qui n'est ni en GRAS ni sous forme de calcul), vous pouvez cliquer sur l'icône "corbeille" située à droite de la question. Kobo vous demandera alors une confirmation pour le faire. En cliquant sur "OK", vous autorisez Kobo à le faire.</t>
  </si>
  <si>
    <t xml:space="preserve">
En faisant les adaptations à l'enquête WASH KAP standardisée sur la plate-forme Kobo Toolbox, n'oubliez pas de sauvegarder régulièrement vos modifications en cliquant sur le bouton «Enregistrer» en haut à droite de la page.</t>
  </si>
  <si>
    <t>I. General information</t>
  </si>
  <si>
    <t>You will find here all the explanations concerning what modifications can be made and how to make them whilst respecting the general format (as an error in the format can be extremely detrimental to your survey!)</t>
  </si>
  <si>
    <t xml:space="preserve">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t>
  </si>
  <si>
    <t>Questions can be added by the partner depending on his need. To facilitate analysis we recommend following the patterns set up for other questions (ie name of question, name of choices etc). Keep track of addition by writing them in GREEN - it will help any remote suppport and debugging.
Read the "XLS overview" tab thoroughly, and, most of all, test your form after every new question added if you have little experience in XLS forms, to make it easier to correct any mistakes.</t>
  </si>
  <si>
    <t xml:space="preserve">The numbering of the questions can be tricky. This has been set up to facilitate understanding and use in the Analysis tools. Please do not modify the numbering of existing questions to avoid a discrepancy with the Global form. You can either add an intermediary level (A.1.b. for example) or else put it at the end of a module when it makes sense to do so, or create a new module. We suggest you follow the actual pattern for "If other, please specify" questions, keeping the same number as the previous question. </t>
  </si>
  <si>
    <t>II.4.  Adding new questions</t>
  </si>
  <si>
    <t>II.4.  Appearance modifications</t>
  </si>
  <si>
    <t>Different appearance settings can be modified, in particular to view different questions on the same screen. You can check out the XLS_overview tab to know more- however, for most surveys that are used in very different settings with different phones, we often do not recommend any changes as if the phones used later on are smaller it will be problematic.</t>
  </si>
  <si>
    <t>A few other settings can be adapted in the form in the “settings” tab:</t>
  </si>
  <si>
    <t xml:space="preserve">    Name &amp; ID of the form</t>
  </si>
  <si>
    <t xml:space="preserve">You can change the name of the survey in the “Settings” tab. </t>
  </si>
  <si>
    <t>  To upload modified forms to Kobo, check the "Step 4- Setting up the survey system with Kobo Online".</t>
  </si>
  <si>
    <t xml:space="preserve">    Automatic naming</t>
  </si>
  <si>
    <t>An automatic naming of the survey is in place that concatenates the values to different questions (by default the survey data, the team number and the household number). This is to help enumerators identify finished or to-be-finished forms on the phone easily. You can add or modify these elements as much as you want so long as you test them thoroughly.</t>
  </si>
  <si>
    <t>V. General settings</t>
  </si>
  <si>
    <t>This concerns the following aspects:</t>
  </si>
  <si>
    <t xml:space="preserve">    Constraints</t>
  </si>
  <si>
    <t>Different questions in the survey can have constraints that are changed depending on your knowledge of the local context. We’ve already seen an example concerning camp organization, however this is also the case for team numbers (depending on the number of teams that are present in the field) or some numeric fields (such as the number of HH sharing a facility…).</t>
  </si>
  <si>
    <t xml:space="preserve">    Mandatory</t>
  </si>
  <si>
    <t>The partner can also choose to make mandatory some questions that are not mandatory today if it is important for his analysis to have a full database on a given question. For this all that is necessary is to add a “yes” to the “required” column- make sure however that this is not set up for any question that:</t>
  </si>
  <si>
    <t xml:space="preserve">    Wording</t>
  </si>
  <si>
    <t>Some wording might also need to be changed for certain questions to make them more explicit (ie the types of chlorination, the water sources etc). Make sure you modify nothing that will complicate comparisons in the long run (especially in all the core non optional modules) and to keep to the existing values when possible (so as to stay in line with the "names" associated to these values). The "hint" column can be very useful to use to explain definitions or local aspects that you would like to point out beyond the actual option lists.
If there is a new element you would like to add to a list of possible answers, prefer the creation of a new label and new "name" rather than modifying an existing one to avoid confusions in the long run. Please colour in orange any cell you have modified, so that anyone reusing the same survey may see what is different from the standard WASH KAP survey, and anything you add in green.</t>
  </si>
  <si>
    <t xml:space="preserve">    Camp organization </t>
  </si>
  <si>
    <t>Depending on the camp organisation (blocks, zones etc) you will probably need to specify if their names are numbers ("integers") or else letters ("text") and also in case it is numbers, what are the possible values (min and max, in the constraint column).
You might also need to hide or modify some of the questions (see further below) depending on the camp organisation. For example if you use Section and Zone but not Block, or if you use 'Area' instead of 'Zone'.</t>
  </si>
  <si>
    <t xml:space="preserve">    Choice lists</t>
  </si>
  <si>
    <t>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
 </t>
  </si>
  <si>
    <t>You can modify the text in orange, delete a line or add a new line for new options if need be. Just make sure you fill the different columns for these new lines in accordance with the existing lines (ie copy the list name from above, keep the same pattern of "name" etc). Do not reuse an existing ID for a new value created (even if past ID was deleted), to render future comparisons possible with other contexts of needs be.</t>
  </si>
  <si>
    <t>For some questions pictures could be added to help enumerators explain to the households what is needed. This can make the form a little heavier so only use it if you are sure it will be useful.</t>
  </si>
  <si>
    <t>If you decide to go through with the idea you will need to add local pictures that the households will recognize (maybe by taking pictures in the local market for example). Then make sure the name in XLS in the “media::image" column is the same as the one you have determined (try to keep to a standard photo format).</t>
  </si>
  <si>
    <t>The functioning mode to upload pictures to the server can differ from one tool to the other. On Kobo, just add them to the project settings by following the print screen steps</t>
  </si>
  <si>
    <t>II.2. Geographical elements and local choice lists, constraints and mandatory aspects</t>
  </si>
  <si>
    <t>A specific colour scheme has been set up in the WASH KAP to make modification easier by partners:</t>
  </si>
  <si>
    <t>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t>
  </si>
  <si>
    <t>I. Understanding the format</t>
  </si>
  <si>
    <t>If in a given context another language needs to be added to the survey, you can add two columns for each language (one “label::nameoflanguage” and one “hint::nameoflanguage”) as you can see in the print screen below. Other than that a column name must never be changed. Please also avoid changing the order of the columns, as this might complicate things if you need to copy and paste elements from another survey at some point. Once you've added the columns, the translation of each question (and hint) must be entered for the questions you are going to use.</t>
  </si>
  <si>
    <t>II.1. Language</t>
  </si>
  <si>
    <t>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t>
  </si>
  <si>
    <t xml:space="preserve">    Make sure you do not delete any of the other existing conditions when there is more than one condition in the cell!</t>
  </si>
  <si>
    <t>II.3. Making optional questions appear</t>
  </si>
  <si>
    <t>The WASH KAP Analysis tool is set up for the main operational indicators to be easily analysed.
However, you will probably have a lot of other indicators you'd like to visualise for specific needs. You can implement your analysis plan by specifying in which tab of the Analysis tool you want to be able to view the results to different questions. Check out the Analysis tool further to understand what the different tabs are useful for.</t>
  </si>
  <si>
    <t xml:space="preserve">You can therefore go to the last column of the “survey” sheet, called “Analysis” . </t>
  </si>
  <si>
    <t xml:space="preserve">  Don't hesitate to hide the columns other than the label and the Analysis to make it easier to set up. </t>
  </si>
  <si>
    <t>By entering the following letters in the “analysis” column, you can decide in which tab(s) of the Analysis tool the questions will be available to graph:</t>
  </si>
  <si>
    <t>C: Bar graph
U: Pie chart
R: Ranking</t>
  </si>
  <si>
    <t>If you add a D for Disaggregation it will mean that you can disagregate the answers in the Choice, Unique and Value tabs by the results of the questions chosen (by block, cluster, etc)</t>
  </si>
  <si>
    <t>IV. Preparing your analysis</t>
  </si>
  <si>
    <t>To test your form, all you need to do is import it regularly to your Kobo account, where it will be validated in the import process.
Check the "troubleshooting" tab to see most common mistakes if you cannot understand the mistake that is shown.
To update an existing form, follow the procedure in the "Troubleshooting" document.</t>
  </si>
  <si>
    <t xml:space="preserve">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
</t>
  </si>
  <si>
    <t xml:space="preserve">    This document here aims at giving implementing partners the knowledge to understand how an XLS form works so that they can adapt the WASH KAP to their needs. It is however far from sufficient to learn how to set up a survey from scratch. </t>
  </si>
  <si>
    <t xml:space="preserve">    In the SURVEY tab, all the rows in BOLD must not be modified - they are tied to core indicators that will not be computed correctly if changes are made.</t>
  </si>
  <si>
    <t>Aim of this document</t>
  </si>
  <si>
    <t>The three green tabs are the ones with the content of the form:</t>
  </si>
  <si>
    <t>The three orange tabs are the ones with instructions as to how the form works and how to adapt it to a local context.</t>
  </si>
  <si>
    <t>Overview</t>
  </si>
  <si>
    <t>This needs to be put in the column “appearance” to help you change the way things look on the screen (only the two most used settings are specified here).</t>
  </si>
  <si>
    <t>Type of effect</t>
  </si>
  <si>
    <t>Shows a calendar, such as the one used for “Date” at the beginning of the survey</t>
  </si>
  <si>
    <t>To show many question on the same page, like table-list, but different presentation. Has to be set at a group level (group in which all questions will be found)</t>
  </si>
  <si>
    <t>Examples</t>
  </si>
  <si>
    <t>This needs to be put in the "Calculations" column to calculate elements based on survey results (ex: an age by comparing the date of survey and the date of birth, a sum of different elements etc).</t>
  </si>
  <si>
    <t>Type of calculation</t>
  </si>
  <si>
    <t>Quantity of water for a given container based on its capacity (LITRE) and the number of journeys that were made (JOURNEY)</t>
  </si>
  <si>
    <t xml:space="preserve">    You cannot make a reference to a variable that will receive a value later in the survey.</t>
  </si>
  <si>
    <t xml:space="preserve">    When using selected(${Variable}, ’youroption’), you must ALWAYS use single quotes, even for numbers. Otherwise when you upload the form you will get an error.</t>
  </si>
  <si>
    <t>This needs to be put in the “relevant” column to specify if a question or group of question should only appear in specific cases. When you add more than one condition, you will have to use the "AND"/"OR" operators to specify if you want all conditions to apply or just one.</t>
  </si>
  <si>
    <t>Type of condition</t>
  </si>
  <si>
    <t>The questions on female hygiene only appear if the variable “NBWOMENREPROD”, is superior to 0</t>
  </si>
  <si>
    <t>The question “If other, please specify:” appears if the variable “ENUMERATOR” is equal to “96” (which corresponds to the code for “Other”)</t>
  </si>
  <si>
    <t>The question only appears if the variable “LATRINETYPE” DOES NOT have the value “2” (or “pit latrine”. So any choice other than “2” to the question “IDType” will see this question LATRINETYPE.</t>
  </si>
  <si>
    <t>This needs to be put in the “Constraints” column.</t>
  </si>
  <si>
    <t>Type of constraint</t>
  </si>
  <si>
    <t>The result for this question must be GREATER THAN 0 and inferior to 100</t>
  </si>
  <si>
    <t>THIS ROW must be GREATER OR EQUAL to the value of “HHSIZE”</t>
  </si>
  <si>
    <t xml:space="preserve">    Notice that a question result can be called upon by using "${VARIABLENAME}".</t>
  </si>
  <si>
    <t>III. Beyond individual questions</t>
  </si>
  <si>
    <t>The section below describes different ways of regrouping questions for different purposes</t>
  </si>
  <si>
    <t>III.1  Groups</t>
  </si>
  <si>
    <t>III.2  Repeats</t>
  </si>
  <si>
    <t>Makes it possible to repeat questions a number of times automatically</t>
  </si>
  <si>
    <t>This is the column to set up cascading lists (options appearing depending on the answers to a previous questions)</t>
  </si>
  <si>
    <t>Widget for display (more later : like a calendar for example)</t>
  </si>
  <si>
    <t>Enter “yes” if you want to make an answer mandatory</t>
  </si>
  <si>
    <t>This is the column to be able to view modalities as photos and text (see tab "instructions", section II.2 for more information)</t>
  </si>
  <si>
    <t>To specify in which tabs in the Kobo Analyser your question results will appear (see Analysis documentation to know more)</t>
  </si>
  <si>
    <t>Question type (text, image...)</t>
  </si>
  <si>
    <t>Name of the question (and of the columns in output)</t>
  </si>
  <si>
    <t>What the interviewer will actually see on the phone. You can add as many languages as you want (or remove the columns of languages you don't want to see)</t>
  </si>
  <si>
    <t>A note to the interviewer, to clarify a question, or prompt up a reminder… Don't forget to add the different languages you added for the "label" column (or remove the columns of languages you have removed for "label")</t>
  </si>
  <si>
    <t xml:space="preserve">Add constraints to the answers (a range for numerical value for example) </t>
  </si>
  <si>
    <t>Message to display if the answer entered doesn’t meet the constraints</t>
  </si>
  <si>
    <t>Calculates a value (“+”, “-” et div), can calculate age from a DOB for example</t>
  </si>
  <si>
    <t>Adds condition(s) that must be met for the question to show. For example, if the answer to the previous question is « Other », show the question « If other, please specify », otherwise do not show.</t>
  </si>
  <si>
    <t>I.1.  Type of questions (or variables)</t>
  </si>
  <si>
    <t>I.2.  Role of columns</t>
  </si>
  <si>
    <t>For free text inputs.</t>
  </si>
  <si>
    <t>Select a date.</t>
  </si>
  <si>
    <t>Select a date &amp; time.</t>
  </si>
  <si>
    <t>Record audio.</t>
  </si>
  <si>
    <t>Record video.</t>
  </si>
  <si>
    <t>Performs a calculation.</t>
  </si>
  <si>
    <t>Round numbers entry.</t>
  </si>
  <si>
    <t>Decimal numbers entry.</t>
  </si>
  <si>
    <t>For multiple choice answer, where you can only select one answer among the list provided. [option] indicates that you must specify, in the « choices » sheet, where is the list of options provided. If the name of your list is “foodtype”, this would read “select_one [foodtype]"</t>
  </si>
  <si>
    <t>Same as select_one, except that the user can choose as many options as he wants.</t>
  </si>
  <si>
    <t>Prints a note on the screen, but doesn’t allow any input.</t>
  </si>
  <si>
    <t>To collect GPS coordinates.</t>
  </si>
  <si>
    <t>To take a picture.</t>
  </si>
  <si>
    <t>To analyse a barcode, but requires additional applications for this.</t>
  </si>
  <si>
    <t>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t>
  </si>
  <si>
    <t>II. Specific settings</t>
  </si>
  <si>
    <t>The section below describes specific settings that one can define for each question or group of questions.</t>
  </si>
  <si>
    <t>II.1  Constraints on data</t>
  </si>
  <si>
    <t>II.2  Conditional questions (“relevant”)</t>
  </si>
  <si>
    <t>II.3.  Calculations</t>
  </si>
  <si>
    <t>II.4  Appearance</t>
  </si>
  <si>
    <t>Once your xls form has been uploaded to the Kobo Platform, you can modify it by clicking on the "Edit" icon as below:</t>
  </si>
  <si>
    <t>Before starting to modify anything please make sure you won't delete or heavily modify the questions in BOLD in the xls form or any related calculation. Those are essential for the Core indicators to be computed.</t>
  </si>
  <si>
    <t>III.1. How to modify a question</t>
  </si>
  <si>
    <t>III.2. How to add a question</t>
  </si>
  <si>
    <t>III.3. How to delete a question</t>
  </si>
  <si>
    <t>If you want to modify a question's or answer's label, you can simply click on it and you will be able to modify the text.</t>
  </si>
  <si>
    <t>If you want to modify a question's constraint, skip logic, appearance etc. you can click on the "Settings" icon that will allow you to make the desired adaptations.</t>
  </si>
  <si>
    <t>If you want to add a question to the Standardised WASH KAP Survey, you can click on the "+" icon beneath the question where you would like to add the new one. Kobo will then ask you to write down the exact label and then select the type of the new question that you would like to add.</t>
  </si>
  <si>
    <t>If you want to delete a question (that is neither in BOLD or a calculation), you can click on the "bin" icon to the right of the question. Kobo will then ask you confirmation in order to do so. By clicking "OK" you allow Kobo to do so.</t>
  </si>
  <si>
    <t>While doing the adaptations to the Standardised WASH KAP Survey on the Kobo Toolbox platform, do not forget to regularly save your modifications by clicking on the "Save' button on the top right part of the page.</t>
  </si>
  <si>
    <t>content</t>
  </si>
  <si>
    <t>french</t>
  </si>
  <si>
    <t>backup_english</t>
  </si>
  <si>
    <t>formula_translate</t>
  </si>
  <si>
    <t>Column1</t>
  </si>
  <si>
    <t>           N'hésitez pas à adapter la formulation des questions si vous trouvez qu'elles ne sont pas assez explicites dans un pays donné (tout en évitant d'en changer complètement le sens - si vous voulez modifier celui-ci complètement, mieux vaut masquer la question et en ajouter une nouvelle).</t>
  </si>
  <si>
    <t>      Feel free to adapt question labels if you find that they are not sufficiently explicit in a given country (while avoiding changing the sense completely- if you want to change the sense completely, prefer hiding a question and adding a new one).</t>
  </si>
  <si>
    <t>              Assurez vous de toujours sauvegarder le formulaire sous un nom de version adapté à chaque fois que vous faites des modifications afin de pouvoir vous retrouver facilement (idem pour la mise à jour des versions sur les téléphones). Cela doit être fait dans l'onglet "Settings" dans les cellules form_title, "form_id" (attention, il ne peut y avoir ni espace ni caractères spéciaux ici; il s'agit de l'ID réelle du formulaire) et "version".</t>
  </si>
  <si>
    <t>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t>
  </si>
  <si>
    <t>II. Adapter les questions au contexte local</t>
  </si>
  <si>
    <t>II.Adapting the questions to local context</t>
  </si>
  <si>
    <t>              Quand vous ajoutez une question, vous devez aussi vous assurer de remplir la colonne "Analyse", car elle permet de déterminer dans quel onglet de l'analyseur Kobo les résultats de votre question apparaîtront. Consultez la documentation associée pour plus d'informations</t>
  </si>
  <si>
    <t>         When you add a question, you must also make sure that you fill in the "analysis" column, which will define in which tab of the Kobo Analyser your question results will appear. Check the associated documentation for more information</t>
  </si>
  <si>
    <t>è Name &amp; ID (Nom et ID) du formulaire</t>
  </si>
  <si>
    <t>è Name &amp; ID of the form</t>
  </si>
  <si>
    <t>Un bon réflexe est de conserver le même nom de version (ex: "v6") et, si vous effectuez des modifications mineures, d'ajouter un numéro subsidiaire (ex: "v6.1"): cela vous aidera à savoir si vous avez la dernière version du formulaire ou non. Vous pouvez modifier autant que vous le voulez les champs "form_title" (pour ajouter le nom du camp et/ou l'année par exemple) et "form_id"; assurez-vous simplement de ne pas inclure d'espace ou de caractères spéciaux dans "form_id".</t>
  </si>
  <si>
    <t>A good practice is to keep the main version name (ie “V6”) and if you make some small modifications you can add a subnumber (ie “V6.1”): this will help you know if you have the last version of the form or not. You can modify as much as you want the “form_title” (to add the name of the camp and/or year for example) and “form_id”- just make sure for the latter that you have no spaces or special caracters in this ID.</t>
  </si>
  <si>
    <t>è Attribution automatique d'un nom</t>
  </si>
  <si>
    <t>è Automatic naming</t>
  </si>
  <si>
    <t>IV. Paramètres généraux</t>
  </si>
  <si>
    <t>IV. General settings</t>
  </si>
  <si>
    <t>è  Contraintes</t>
  </si>
  <si>
    <t>è Constraints</t>
  </si>
  <si>
    <t>è Obligatoire</t>
  </si>
  <si>
    <t>è Mandatory</t>
  </si>
  <si>
    <t>·        dont le type ne demande pas d'action humaine (ex: "calculate”, “note”, “select_multiple” pour lesquelles ne cocher aucun choix reste valide...), sinon votre enquêteur sera bloqué!</t>
  </si>
  <si>
    <t>·        Is of a type that does not require human action (ex: “calculate”, “note”, “select_multiple” when ticking none of the choices is valid…), otherwise this will block your enumerator!</t>
  </si>
  <si>
    <t>·        qui ne peut pas être remplie systématiquement, pour des raisons techniques (ex: points GPS, pour lesquels un problème peut toujours survenir avec le téléphone ...)</t>
  </si>
  <si>
    <t xml:space="preserve">·        cannot in all cases be filled, for technical reasons (ie GPS points, where a problem with the phone can always occur…) </t>
  </si>
  <si>
    <t>è  Formulation</t>
  </si>
  <si>
    <t>è Wording</t>
  </si>
  <si>
    <t>è  Organisation du camp</t>
  </si>
  <si>
    <t xml:space="preserve">è Camp organization </t>
  </si>
  <si>
    <t>è  Listes de choix</t>
  </si>
  <si>
    <t>è Choice lists</t>
  </si>
  <si>
    <t>è  Tout élément en orange doit être adapté/modifié avant un déploiement donné (voir parties II.1 et II.2 de cet onglet).</t>
  </si>
  <si>
    <t>è Anything in orange needs to be adapted/ modified before a given deployment (see part II.1 and II.2 of this tab).</t>
  </si>
  <si>
    <t>è  tout élément en rouge correspond aux questions facultatives qui sont masquées par défaut mais elles peuvent être affichées si besoin dans le cadre d'un déploiement donné</t>
  </si>
  <si>
    <t>è Anything in red corresponds to optional questions that are "hidden" by default but can be made to appear if these questions are necessary for a given deployment</t>
  </si>
  <si>
    <t>è  Nous recommandons fortement que toute question ou choix rajouté au formulaire par les organisations partenaires apparaissent en vert pour faciliter la comparaison entre la CAP standardisée et la version du partenaire (notamment au cas où un dépannage serait nécessaire)</t>
  </si>
  <si>
    <t>è We highly recommend that any questions or choices that are added to the form by partner organizations be done so in green to facilitate comparison between the standardized KAP and the partner version (in particular for troubleshooting)  </t>
  </si>
  <si>
    <t>            Veillez à n'effacer aucune des autres conditions existantes quand il y a plus d'une condition dans la cellule!</t>
  </si>
  <si>
    <t>        Make sure you do not delete any of the other existing conditions when there is more than one condition in the cell!</t>
  </si>
  <si>
    <t>  Réfléchissez attentivement à l'option de masquer ou non la question GPS - cela pourrait vous aider à créer des cartes d'analyse intéressantes (ex: comparaison des sources d'eau par rapport à la localisation des ménages dans le camp, etc.), mais allongerait la durée de l'entretien.</t>
  </si>
  <si>
    <t>  Think carefully on whether you want to hide the GPS question or not- it will help you make nice analysis maps (ie comparing water sources to the location in the camp etc) but will make answering the survey a little longer)</t>
  </si>
  <si>
    <t>- C: Choice (Choix)
- U: Unique 
- V: Value (Valeur)</t>
  </si>
  <si>
    <t>- C: Choice
- U: Unique
- V: Value</t>
  </si>
  <si>
    <t>III. Préparer votre analyse</t>
  </si>
  <si>
    <t>III. Preparing your analysis</t>
  </si>
  <si>
    <t xml:space="preserve">            Assurez-vous de tester minutieusement votre formulaire après la configuration pour éviter toute mauvaise surprise que l'outil de validation pourrait avoir manqué (que ce soit d'un point de vue logique ou technique!) </t>
  </si>
  <si>
    <t xml:space="preserve">        Make sure that you test your survey extensively after setting it up to avoid any bad surprises that the validation tool may not have seen (be it logical or technical)! </t>
  </si>
  <si>
    <t>V. Comment tester la CAP EHA</t>
  </si>
  <si>
    <t xml:space="preserve">V.  How to test the WASH KAP </t>
  </si>
  <si>
    <t xml:space="preserve">      Le présent document a pour but de fournir aux partenaires d'implantation les connaissances nécessaires pour comprendre comment fonctionne un formulaire XLS de telle sorte qu'ils puissent adapter celui d'une CAP EHA à leurs besoins. Cet outil ne permet cependant pas d'apprendre comment élaborer un formulaire à partir de zéro. </t>
  </si>
  <si>
    <t xml:space="preserve">
    This document here aims at giving implementing partners the knowledge to understand how an XLS form works so that they can adapt the WASH KAP to their needs. It is however far from sufficient to learn how to set up a survey from scratch. </t>
  </si>
  <si>
    <t xml:space="preserve">
    In the SURVEY tab, all the rows in BOLD must not be modified - they are tied to core indicators that will not be computed correctly if changes are made.</t>
  </si>
  <si>
    <t>Tutoriel version 0.1</t>
  </si>
  <si>
    <t>Tutorial version 0.1</t>
  </si>
  <si>
    <t>Survey (là où les questions sont listées)</t>
  </si>
  <si>
    <t>è Survey (where the survey questions are listed)</t>
  </si>
  <si>
    <t>Choice (là où les choix multiples ou simples de réponses aux questions du formulaire sont listés)</t>
  </si>
  <si>
    <t>è Choice (where the choices for multiple and simple response questions are listed)</t>
  </si>
  <si>
    <t>Settings (là où les paramètres généraux du formulaire sont décrits)</t>
  </si>
  <si>
    <t>è Settings (where the general form settings are described)</t>
  </si>
  <si>
    <t>Ces calculs n'apparaîtront pas à l'écran. Si vous voulez que les résultats du calcul apparaissent à l'écran, vous devez créer une une question"note" demandant la réponse calculée (check English)</t>
  </si>
  <si>
    <t>  These calculations will not appear on the screen. If you want the result of the calculations to appear on the screen, you must create a "note" question calling on the calculate one (see example below)</t>
  </si>
  <si>
    <t>Vous ne pouvez pas faire référence à une variable qui recevra une valeur plus loin dans le formulaire.</t>
  </si>
  <si>
    <t>  You cannot make a reference to a variable that will receive a value later in the survey.</t>
  </si>
  <si>
    <t>                   Lorsque vous utilisez selected(${Variable},’youroption’), vous devez TOUJOURS utiliser des guillemets simples (apostrophes), y compris pour les nombres. Sinon vous recevrez un message d'erreur au moment de télécharger le formulaire.</t>
  </si>
  <si>
    <t>           When using selected(${Variable},’youroption’), you must ALWAYS use single quotes, even for numbers. Otherwise when you upload the form you will get an error.</t>
  </si>
  <si>
    <t xml:space="preserve"> Vous pouvez aussi ajouter un message de contrainte dans la colonne constraint_message</t>
  </si>
  <si>
    <t>  You can also add a constraint message in the column constraint_message</t>
  </si>
  <si>
    <t>   Notez que le résultat d'une question peut être commandé à l'aide de "${VARIABLENAME}".</t>
  </si>
  <si>
    <t>   Notice that a question result can be called upon by using "${VARIABLENAME}".</t>
  </si>
  <si>
    <t xml:space="preserve">Le regroupement de questions peut avoir plusieurs buts différents: - spécifier un paramètre pour tout un groupe de questions plutôt qu'une seule (ex: un saut de champ, ou encore une apparition sur un écran donné...) - pour faciliter l'analyse en "faisant comprendre" à l'outil d'analyse qu'il y a un lien entre les questions (voir exemple ci-dessous) Les questions doivent être regroupées entre les invites de commande "begin group" (début du groupe) et "end group" (fin du groupe).
 </t>
  </si>
  <si>
    <t xml:space="preserve">Grouping questions can have different purposes:
- to specify a setting for a whole group of questions rather than just one (a skip pattern, or to make them appear on a given screen...)
- to facilitate analysis by making the analysis tool understand that there is a link between the questions (see example below)
The questions need to be regrouped between a "begin group" and "end group" prompt.
 </t>
  </si>
  <si>
    <t>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t>
  </si>
  <si>
    <t>This needs to be put in the “constraints” column.</t>
  </si>
  <si>
    <t>Celles-ci doivent être mises dans la colonne "constraints".</t>
  </si>
  <si>
    <r>
      <t xml:space="preserve">Si vous n'êtes pas à l'aise avec le format xls, vous pouvez également effectuer les adaptations nécessaires au contexte local en ligne sur la plate-forme Kobo Toolbox. Pour ce faire, allez sur </t>
    </r>
    <r>
      <rPr>
        <b/>
        <u/>
        <sz val="11"/>
        <color theme="1"/>
        <rFont val="Verdana"/>
        <family val="2"/>
      </rPr>
      <t>kobocat.unhcr.org</t>
    </r>
    <r>
      <rPr>
        <sz val="11"/>
        <color theme="1"/>
        <rFont val="Verdana"/>
        <family val="2"/>
      </rPr>
      <t xml:space="preserve"> (HCR Kobo Platform) ou </t>
    </r>
    <r>
      <rPr>
        <b/>
        <u/>
        <sz val="11"/>
        <color theme="1"/>
        <rFont val="Verdana"/>
        <family val="2"/>
      </rPr>
      <t>kobo.humanitarianresponse.info</t>
    </r>
    <r>
      <rPr>
        <sz val="11"/>
        <color theme="1"/>
        <rFont val="Verdana"/>
        <family val="2"/>
      </rPr>
      <t xml:space="preserve"> (OCHA Kobo Platform). Vous pouvez ensuite télécharger le xls form Standardised WASH KAP Survey sur la plateforme en cliquant sur "Nouveau", puis sur "télécharger" et sélectionner le formulaire xls.</t>
    </r>
  </si>
  <si>
    <r>
      <t xml:space="preserve">If you do not feel comfortable with the xls format, you can also make the necessary adaptations to local context online on the Kobo Toolbox platform. In order to do so, go to </t>
    </r>
    <r>
      <rPr>
        <b/>
        <u/>
        <sz val="11"/>
        <color theme="1"/>
        <rFont val="Verdana"/>
        <family val="2"/>
      </rPr>
      <t>kobocat.unhcr.org</t>
    </r>
    <r>
      <rPr>
        <sz val="11"/>
        <color theme="1"/>
        <rFont val="Verdana"/>
        <family val="2"/>
      </rPr>
      <t xml:space="preserve"> (HCR Kobo Platform) or </t>
    </r>
    <r>
      <rPr>
        <b/>
        <u/>
        <sz val="11"/>
        <color theme="1"/>
        <rFont val="Verdana"/>
        <family val="2"/>
      </rPr>
      <t>kobo.humanitarianresponse.info</t>
    </r>
    <r>
      <rPr>
        <sz val="11"/>
        <color theme="1"/>
        <rFont val="Verdana"/>
        <family val="2"/>
      </rPr>
      <t xml:space="preserve"> (OCHA Kobo Platform). You can then upload the standardised WASH KAP Survey xls form to the platform by clicking on "New", then "upload" and select the xls form.</t>
    </r>
  </si>
  <si>
    <t>Un groupe de questions marquées comme "repeat" signifie que les questions qui y sont rattachées seront posées plusieurs fois. Les questions doivent être regroupées entre les invites de commande "begin repeat" (commencer la répétition) et "end repeat" (terminer la répétition). Si rien n'est spécifié dans la colonne "repeat_count" (nombre de répétitions), le nombre de questions sera répété jusqu'à ce que l'enquêteur mentionne qu'il ne veut pas ajouter de nouveau groupe de questions. Si un nombre ou encore le nom de la question précédente est spécifié dans repeat_coloumn" (tel que c'est le cas ici avec le nombre de récipients), le groupe de questions apparaîtra automatiquement le même nombre de fois que le nombre indiqué dans cette question.</t>
  </si>
  <si>
    <t>Montre un calendrier tel que celui qui est utilisé pour "date" au début du formulaire.</t>
  </si>
  <si>
    <t>Différents paramètres d'apparence peuvent être modifiés, notamment pour visualiser plusieurs questions sur un même écran Vous pouvez consulter l'onglet "XLS_Overview" pour en savoir plus - cependant, dans la majorité des enquêtes effectuées dans des contextes divers, nous recommandons de ne faire aucune modification car si les téléphones utilisés plus tard sont plus petits, visualiser ces mêmes questions sur l'écran posera problème.</t>
  </si>
  <si>
    <t xml:space="preserve">    survey (là où les questions sont listées)</t>
  </si>
  <si>
    <t xml:space="preserve">    survey (where the survey questions are listed)</t>
  </si>
  <si>
    <t xml:space="preserve">    choice (là où les choix multiples ou simples de réponses aux questions du formulaire sont listés)</t>
  </si>
  <si>
    <t xml:space="preserve">    choice (where the choices for multiple and simple response questions are listed)</t>
  </si>
  <si>
    <t xml:space="preserve">    settings (là où les paramètres généraux du formulaire sont décrits)</t>
  </si>
  <si>
    <t xml:space="preserve">    settings (where the general form settings are described)</t>
  </si>
  <si>
    <t>inst_get_msg_32</t>
  </si>
  <si>
    <t>category</t>
  </si>
  <si>
    <t>Filter for optional questions and modules</t>
  </si>
  <si>
    <t>Commentaires pour la modification et l'adaptation des formulaires: Français</t>
  </si>
  <si>
    <r>
      <t>You can modify the "</t>
    </r>
    <r>
      <rPr>
        <b/>
        <sz val="11"/>
        <rFont val="Calibri"/>
        <family val="2"/>
        <scheme val="minor"/>
      </rPr>
      <t>type</t>
    </r>
    <r>
      <rPr>
        <sz val="11"/>
        <rFont val="Calibri"/>
        <family val="2"/>
        <scheme val="minor"/>
      </rPr>
      <t>" from "select_one" to "integer" or "text" question type if relevant. DO NOT modify the "</t>
    </r>
    <r>
      <rPr>
        <b/>
        <sz val="11"/>
        <rFont val="Calibri"/>
        <family val="2"/>
        <scheme val="minor"/>
      </rPr>
      <t>name</t>
    </r>
    <r>
      <rPr>
        <sz val="11"/>
        <rFont val="Calibri"/>
        <family val="2"/>
        <scheme val="minor"/>
      </rPr>
      <t>" column. In case of  modifications, please delete or adapt the corresponding "</t>
    </r>
    <r>
      <rPr>
        <b/>
        <sz val="11"/>
        <rFont val="Calibri"/>
        <family val="2"/>
        <scheme val="minor"/>
      </rPr>
      <t>constraint</t>
    </r>
    <r>
      <rPr>
        <sz val="11"/>
        <rFont val="Calibri"/>
        <family val="2"/>
        <scheme val="minor"/>
      </rPr>
      <t>" and  "</t>
    </r>
    <r>
      <rPr>
        <b/>
        <sz val="11"/>
        <rFont val="Calibri"/>
        <family val="2"/>
        <scheme val="minor"/>
      </rPr>
      <t>constraint_message</t>
    </r>
    <r>
      <rPr>
        <sz val="11"/>
        <rFont val="Calibri"/>
        <family val="2"/>
        <scheme val="minor"/>
      </rPr>
      <t>" columns (to limit the range of acceptable values for integer (numeric) values for example and show the relevant message).</t>
    </r>
  </si>
  <si>
    <r>
      <t>Vous pouvez modifier le "</t>
    </r>
    <r>
      <rPr>
        <b/>
        <sz val="11"/>
        <color rgb="FF000000"/>
        <rFont val="Calibri"/>
        <family val="2"/>
        <scheme val="minor"/>
      </rPr>
      <t>type</t>
    </r>
    <r>
      <rPr>
        <sz val="11"/>
        <color rgb="FF000000"/>
        <rFont val="Calibri"/>
        <family val="2"/>
        <scheme val="minor"/>
      </rPr>
      <t>" de question "select_one" en "integer" ou "text" si c'est pertinent. NE modifiez PAS la colonne "name". En cas de modification, veuillez supprimer ou adapter les colonnes "</t>
    </r>
    <r>
      <rPr>
        <b/>
        <sz val="11"/>
        <color rgb="FF000000"/>
        <rFont val="Calibri"/>
        <family val="2"/>
        <scheme val="minor"/>
      </rPr>
      <t>constraint</t>
    </r>
    <r>
      <rPr>
        <sz val="11"/>
        <color rgb="FF000000"/>
        <rFont val="Calibri"/>
        <family val="2"/>
        <scheme val="minor"/>
      </rPr>
      <t>" et "</t>
    </r>
    <r>
      <rPr>
        <b/>
        <sz val="11"/>
        <color rgb="FF000000"/>
        <rFont val="Calibri"/>
        <family val="2"/>
        <scheme val="minor"/>
      </rPr>
      <t>constraint_message</t>
    </r>
    <r>
      <rPr>
        <sz val="11"/>
        <color rgb="FF000000"/>
        <rFont val="Calibri"/>
        <family val="2"/>
        <scheme val="minor"/>
      </rPr>
      <t>" correspondants (pour limiter par exemple la plage de valeurs acceptables pour les valeurs entières (numériques) et afficher le message associé).</t>
    </r>
  </si>
  <si>
    <t>can be removed</t>
  </si>
  <si>
    <t>optional note</t>
  </si>
  <si>
    <t>Comments for modification and adaptation of the forms : English</t>
  </si>
  <si>
    <r>
      <t xml:space="preserve">You can edit the camp list and add rows as needed.  You can use numbers or abbreviations in the </t>
    </r>
    <r>
      <rPr>
        <sz val="10"/>
        <color theme="5"/>
        <rFont val="Calibri"/>
        <family val="2"/>
      </rPr>
      <t>"name" column; it must be unique, without spaces or special characters.  
The camp "label" should remain the same in all languages if possible.</t>
    </r>
  </si>
  <si>
    <r>
      <t xml:space="preserve">Vous pouvez modifier la liste des camps et ajouter des lignes si nécessaire. Vous pouvez utiliser des chiffres ou des abréviations dans la colonne </t>
    </r>
    <r>
      <rPr>
        <sz val="10"/>
        <color theme="5"/>
        <rFont val="Calibri"/>
        <family val="2"/>
      </rPr>
      <t>"name", celle-ci doit être unique, sans espaces ni caractères spéciaux.
Le "label" du camp doit rester le même dans toutes les langues, si possible.</t>
    </r>
  </si>
  <si>
    <t>You can edit the enumerator list, add  rows as needed. It is preferrable to keep the label the same in all languages, if possible. 
You can opt to use numbers or abbreviations as values in the "name" column.</t>
  </si>
  <si>
    <t>Vous pouvez modifier la liste des enquêteurs, ajouter des lignes en conséquence, il est préférable de garder le même "label" dans toutes les langues, si possible. 
Vous pouvez chosir d'utiliser des chiffres ou des abréviations comme valeurs dans la colonne "nom".</t>
  </si>
  <si>
    <t xml:space="preserve">You can modify this option if it is not relevant. You can use numbers or abbreviations in the "name" column, it must be unique, without spaces or special characters.  </t>
  </si>
  <si>
    <t>Comments for modification and adaptation of the forms:English</t>
  </si>
  <si>
    <t>Commentaires pour la modification et l'adaptation des formulaires:Français</t>
  </si>
  <si>
    <r>
      <t xml:space="preserve">Les </t>
    </r>
    <r>
      <rPr>
        <sz val="11"/>
        <color theme="5"/>
        <rFont val="Verdana"/>
        <family val="2"/>
      </rPr>
      <t>trois onglets orange</t>
    </r>
    <r>
      <rPr>
        <sz val="11"/>
        <color theme="1"/>
        <rFont val="Verdana"/>
        <family val="2"/>
      </rPr>
      <t xml:space="preserve"> sont les onglets d'instructions sur les modalités de fonctionnement et d'adaptation du formulaire au contexte local.</t>
    </r>
  </si>
  <si>
    <r>
      <t xml:space="preserve">Questions can be added by the partner depending on his need. To facilitate analysis we recommend following the patterns set up for other questions (ie name of question, name of choices etc). Keep track of addition by writing them in </t>
    </r>
    <r>
      <rPr>
        <sz val="11"/>
        <color rgb="FF92D050"/>
        <rFont val="Verdana"/>
        <family val="2"/>
      </rPr>
      <t xml:space="preserve">GREEN </t>
    </r>
    <r>
      <rPr>
        <sz val="11"/>
        <color theme="1"/>
        <rFont val="Verdana"/>
        <family val="2"/>
      </rPr>
      <t>- it will help any remote suppport and debugging.
Read the "XLS_Overview" tab thoroughly, and, most of all, test your form after every new question added if you have little experience in XLS forms, to make it easier to correct any mistakes.</t>
    </r>
  </si>
  <si>
    <r>
      <t xml:space="preserve">The </t>
    </r>
    <r>
      <rPr>
        <sz val="11"/>
        <color theme="5"/>
        <rFont val="Verdana"/>
        <family val="2"/>
      </rPr>
      <t xml:space="preserve">three orange </t>
    </r>
    <r>
      <rPr>
        <sz val="11"/>
        <color theme="1"/>
        <rFont val="Verdana"/>
        <family val="2"/>
      </rPr>
      <t>tabs are the ones with instructions as to how the form works and how to adapt it to a local context.</t>
    </r>
  </si>
  <si>
    <t>Vous trouverez ici toutes les explications concernant les modifications autorisées et comment les réaliser en respectant le format général (car une erreur de format peut s'avérer catastrophique pour votre enquête!).</t>
  </si>
  <si>
    <t>You will find here all the explanations concerning what modifications can be made and how to make them whilst respecting the general format (as an error in the format can be extremely detrimental to your survey!).</t>
  </si>
  <si>
    <r>
      <t>Les questions peuvent être ajoutées par le partenaire en fonction de ses besoins. Pour faciliter l'analyse, nous recommandons de suivre la logique adoptée pour les autres questions (ex: nom de la question, nom des choix, etc.). Retracez facilement tous les ajouts en les inscrivant</t>
    </r>
    <r>
      <rPr>
        <sz val="11"/>
        <color rgb="FF92D050"/>
        <rFont val="Verdana"/>
        <family val="2"/>
      </rPr>
      <t xml:space="preserve"> en VERT</t>
    </r>
    <r>
      <rPr>
        <sz val="11"/>
        <color theme="1"/>
        <rFont val="Verdana"/>
        <family val="2"/>
      </rPr>
      <t xml:space="preserve"> - cela sera utile dans le cas d'un soutien à distance ou un débogage. Lisez attentivement l'onglet "XLS_Overview"et surtout, testez votre formulaire à chaque nouvelle question ajoutée si vous avez peu d'expérience en matière de formulaires XLS - cela permettra de corriger plus facilement les erreurs éventuelles.</t>
    </r>
  </si>
  <si>
    <t xml:space="preserve">    Quand vous ajoutez une question, vous devez aussi vous assurer de remplir la colonne "Analyse", car elle permet de déterminer dans quel onglet de l'analyseur Kobo les résultats de votre question apparaîtront. Consultez la documentation associée pour plus d'informations.</t>
  </si>
  <si>
    <t xml:space="preserve">    When you add a question, you must also make sure that you fill in the "analysis" column, which will define in which tab of the Kobo Analyser your question results will appear. Check the associated documentation for more information.</t>
  </si>
  <si>
    <t xml:space="preserve">    qui ne peut pas être remplie systématiquement, pour des raisons techniques (ex: points GPS, pour lesquels un problème peut toujours survenir avec le téléphone ...).</t>
  </si>
  <si>
    <t xml:space="preserve">    cannot in all cases be filled, for technical reasons (ie GPS points, where a problem with the phone can always occur…).</t>
  </si>
  <si>
    <t>Dans l'onglet "choix" beaucoup de listes doivent être adaptées, telles que les noms de camps ou les différentes options à une question qui devront être adaptées au contexte local (ex: types de devises, type de toilettes, etc.) Consultez l'onglet "XLS Overview" pour en savoir plus sur l'utilité de chaque colonne.</t>
  </si>
  <si>
    <t>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t>
  </si>
  <si>
    <t>Les modalités de téléchargement des images sur le serveur peuvent être différentes d'un outil à l'autre. Sur Kobo, ajoutez-les simplement dans "Project settings" (paramètres du projet) en suivant les étapes indiquées dans la capture d'écran.</t>
  </si>
  <si>
    <t>The functioning mode to upload pictures to the server can differ from one tool to the other. On Kobo, just add them to the project settings by following the print screen steps.</t>
  </si>
  <si>
    <t>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t>
  </si>
  <si>
    <t xml:space="preserve">    Think carefully on whether you want to hide the GPS question or not- it will help you make nice analysis maps (ie comparing water sources to the location in the camp etc) but will make answering the survey a little longer).</t>
  </si>
  <si>
    <t>Vous pouvez par conséquent aller à la dernière colonne - nommée "Analysis" - de l'onglet SURVEY.</t>
  </si>
  <si>
    <t xml:space="preserve">You can therefore go to the last column of the “survey” sheet, called “Analysis”. </t>
  </si>
  <si>
    <t>Vous pouvez décider dans quels onglets de l'outil d'analyse la question sera disponible pour représentation graphique en saisissant les lettres suivantes dans la colonne "analyse":</t>
  </si>
  <si>
    <t>Si vous ajouter un D pour Disaggregation (désagrégation), cela veut dire que vous pourrez désagréger toutes les réponses dans les onglets Choice, Unique et Value par les résultats des questions choisies (par bloc, grappe, sexe, pays d'origine etc.).</t>
  </si>
  <si>
    <t>If you add a D for Disaggregation it will mean that you can disagregate the answers in the Choice, Unique and Value tabs by the results of the questions chosen (by block, cluster, etc).</t>
  </si>
  <si>
    <t xml:space="preserve">    Make sure that you test your survey extensively after setting it up to avoid any bad surprises that the validation tool may not have seen (be it logical or technical!). </t>
  </si>
  <si>
    <t xml:space="preserve">    Assurez-vous de tester minutieusement votre formulaire après la configuration pour éviter toute mauvaise surprise que l'outil de validation pourrait avoir manqué (que ce soit d'un point de vue logique ou technique!).</t>
  </si>
  <si>
    <t>Le but de ce document est d'aider les partenaires d'implantation à adapter le formulaire CAP EHA (Connaissances, Attitudes, Pratiques) - mis à disposition par le HCR - en fonction de leurs besoins locaux. Le format XLS, c'est-à-dire le format dans lequel le formulaire CAP EHA est disponible, est un format standard dans les enquêtes utilisant la technologie mobile. Beaucoup de documents ont déjà été écrits sur le codage dans ce format (liens disponibles à la fin du document); cependant, nous vous expliquerons ici comment adapter votre formulaire CAP EHA de manière spécifique.</t>
  </si>
  <si>
    <t>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t>
  </si>
  <si>
    <t>Elle doit être réglée dans la colonne "appearance" pour vous aider à changer la façon dont les éléments apparaissent à l'écran (seuls les deux réglages les plus utilisés sont mentionnés ici).</t>
  </si>
  <si>
    <t>Shows a calendar, such as the one used for “date” at the beginning of the survey.</t>
  </si>
  <si>
    <t>Pour afficher plusieurs questions sur la même page, comme des tableaux ou des listes mais sous une présentation différente. Doit être paramétré au niveau du groupe (celui dans lequel toutes les questions se trouveront).</t>
  </si>
  <si>
    <t>To show many question on the same page, like table-list, but different presentation. Has to be set at a group level (group in which all questions will be found).</t>
  </si>
  <si>
    <t>Ils doivent figurer dans la colonne pour calculer les éléments basés sur les résultats d'enquête (ex: un âge en comparant la date d'enquête et la date de naissance, une somme d'éléments, etc.).</t>
  </si>
  <si>
    <t>Quantité d'eau pour un récipient donné d'après sa capacité (LITRE) et le nombre de trajets effectués (JOURNEY).</t>
  </si>
  <si>
    <t>Quantity of water for a given container based on its capacity (LITRE) and the number of journeys that were made (JOURNEY).</t>
  </si>
  <si>
    <t xml:space="preserve">    Ces calculs n'apparaîtront pas à l'écran. Si vous voulez que les résultats du calcul apparaissent à l'écran, vous devez créer une une question"note" demandant la réponse calculée (check English).</t>
  </si>
  <si>
    <t xml:space="preserve">    These calculations will not appear on the screen. If you want the result of the calculations to appear on the screen, you must create a "note" question calling on the calculate one (see example below).</t>
  </si>
  <si>
    <t>The questions on female hygiene only appear if the variable “NBWOMENREPROD”, is superior to 0.</t>
  </si>
  <si>
    <t>The question “If other, please specify:” appears if the variable “ENUMERATOR” is equal to “96” (which corresponds to the code for “Other”).</t>
  </si>
  <si>
    <t>Le résultat pour cette question doit être SUPÉRIEUR À 0 et INFÉRIEUR à 100.</t>
  </si>
  <si>
    <t>The result for this question must be GREATER THAN 0 and inferior to 100.</t>
  </si>
  <si>
    <t>CETTE COLONNE doit être SUPÉRIEURE OU ÉGALE à la valeur de "HHSIZE".</t>
  </si>
  <si>
    <t>THIS ROW must be GREATER OR EQUAL to the value of “HHSIZE”.</t>
  </si>
  <si>
    <t xml:space="preserve">    Vous pouvez aussi ajouter un message de contrainte dans la colonne constraint_message.</t>
  </si>
  <si>
    <t xml:space="preserve">    You can also add a constraint message in the column constraint_message.</t>
  </si>
  <si>
    <t>La section ci-dessous décrit différentes façons de regrouper les questions selon les objectifs.</t>
  </si>
  <si>
    <t>The section below describes different ways of regrouping questions for different purposes.</t>
  </si>
  <si>
    <t>Permet de répéter les questions un certain nombre de fois automatiquement.</t>
  </si>
  <si>
    <t>Makes it possible to repeat questions a number of times automatically.</t>
  </si>
  <si>
    <t>C'est la colonne qui permet de paramétrer des listes en cascades (options apparaissant selon les réponses fournies aux questions précédentes).</t>
  </si>
  <si>
    <t>This is the column to set up cascading lists (options appearing depending on the answers to a previous questions).</t>
  </si>
  <si>
    <t>Widget à afficher (cf. plus loin: calendrier par exemple).</t>
  </si>
  <si>
    <t>Widget for display (more later : like a calendar for example).</t>
  </si>
  <si>
    <t>Saisir "yes" si vous voulez rendre cette question obligatoire.</t>
  </si>
  <si>
    <t>Enter “yes” if you want to make an answer mandatory.</t>
  </si>
  <si>
    <t>C'est la colonne qui permet de visualiser les modalités telles que les photos, du texte, etc (voir onglet "instructions", section II.2 pour plus d'informations).</t>
  </si>
  <si>
    <t>This is the column to be able to view modalities as photos and text (see tab "instructions", section II.2 for more information).</t>
  </si>
  <si>
    <t>Pour spécifier dans quel onglet de l'analyseur Kobo vos résultats à une question donnée vont apparaître (voir la documentation sur l'analyse pour en savoir plus).</t>
  </si>
  <si>
    <t>To specify in which tabs in the Kobo Analyser your question results will appear (see Analysis documentation to know more).</t>
  </si>
  <si>
    <t>Ce que l'intervieweur verra réellement dans le téléphone. Vous pouvez ajouter autant de langues que vous le désirez (ou enlever les colonnes des langues que vous ne voulez pas voir).</t>
  </si>
  <si>
    <t>What the interviewer will actually see on the phone. You can add as many languages as you want (or remove the columns of languages you don't want to see).</t>
  </si>
  <si>
    <t>Une note pour l'intervieweur, pour clarifier une question, faire un rappel... N'oubliez pas d'ajouter les différentes langues que vous avez incluses pour la colonne "label" ou de les retirer dans le cas contraire.</t>
  </si>
  <si>
    <t>A note to the interviewer, to clarify a question, or prompt up a reminder… Don't forget to add the different languages you added for the "label" column (or remove the columns of languages you have removed for "label").</t>
  </si>
  <si>
    <t>Pour ajouter des contraintes aux réponses (fourchette de valeurs numériques par exemple).</t>
  </si>
  <si>
    <t>Add constraints to the answers (a range for numerical value for example).</t>
  </si>
  <si>
    <t>Message à afficher si la réponse ne respecte pas les contraintes.</t>
  </si>
  <si>
    <t>Message to display if the answer entered doesn’t meet the constraints.</t>
  </si>
  <si>
    <t>Calcule une valeur (“+”, “-” et EN FRANÇAIS DS LE TXT div), peut calculer un âge à partir d'un date de naissance par exemple.</t>
  </si>
  <si>
    <t>Calculates a value (“+”, “-” et div), can calculate age from a DOB for example.</t>
  </si>
  <si>
    <t>Pour la saisie de texte libre.</t>
  </si>
  <si>
    <t>Pour sélectionner une date.</t>
  </si>
  <si>
    <t>Pour sélectionner une date &amp; une heure.</t>
  </si>
  <si>
    <t>Pour ordonner un calcul.</t>
  </si>
  <si>
    <t>Saisie de nombres entiers ("ronds").</t>
  </si>
  <si>
    <t>Pour les questions à choix multiples mais auxquelles vous ne pouvez sélectionner qu'une seule réponse parmi celles de la liste fournie. [option] indique ce que vous devez spécifier dans l'onglet "choices", où la liste des options est fournie. Si le nom de votre liste est "foodtype", la traduction informatique est "select_one [foodtype]".</t>
  </si>
  <si>
    <t>For multiple choice answer, where you can only select one answer among the list provided. [option] indicates that you must specify, in the « choices » sheet, where is the list of options provided. If the name of your list is “foodtype”, this would read “select_one [foodtype]".</t>
  </si>
  <si>
    <t>Le regroupement de questions peut avoir plusieurs buts différents: (1) spécifier un paramètre pour tout un groupe de questions plutôt qu'une seule (ex: un saut de champ, ou encore une apparition sur un écran donné...) (2) pour faciliter l'analyse en "faisant comprendre" à l'outil d'analyse qu'il y a un lien entre les questions (voir exemple ci-dessous). 
Les questions doivent être regroupées entre les invites de commande "begin group" (début du groupe) et "end group" (fin du groupe).</t>
  </si>
  <si>
    <t>Grouping questions can have different purposes: (1) to specify a setting for a whole group of questions rather than just one (a skip pattern, or to make them appear on a given screen...) (2) to facilitate analysis by making the analysis tool understand that there is a link between the questions (see example below). The questions need to be regrouped between a "begin group" and "end group" prompt.</t>
  </si>
  <si>
    <r>
      <t xml:space="preserve">    Tout élément en </t>
    </r>
    <r>
      <rPr>
        <sz val="11"/>
        <color theme="5"/>
        <rFont val="Verdana"/>
        <family val="2"/>
      </rPr>
      <t>orange</t>
    </r>
    <r>
      <rPr>
        <sz val="11"/>
        <color theme="1"/>
        <rFont val="Verdana"/>
        <family val="2"/>
      </rPr>
      <t xml:space="preserve"> doit être adapté/modifié avant un déploiement donné (voir parties II.1 et II.2 de cet onglet).</t>
    </r>
  </si>
  <si>
    <r>
      <t xml:space="preserve">    Tout élément en </t>
    </r>
    <r>
      <rPr>
        <sz val="11"/>
        <color rgb="FFFF0000"/>
        <rFont val="Verdana"/>
        <family val="2"/>
      </rPr>
      <t>rouge</t>
    </r>
    <r>
      <rPr>
        <sz val="11"/>
        <color theme="1"/>
        <rFont val="Verdana"/>
        <family val="2"/>
      </rPr>
      <t xml:space="preserve"> correspond aux questions facultatives qui sont masquées par défaut mais elles peuvent être affichées si besoin dans le cadre d'un déploiement donné.</t>
    </r>
  </si>
  <si>
    <r>
      <t xml:space="preserve">    Anything </t>
    </r>
    <r>
      <rPr>
        <sz val="11"/>
        <color rgb="FFFF0000"/>
        <rFont val="Verdana"/>
        <family val="2"/>
      </rPr>
      <t>in red</t>
    </r>
    <r>
      <rPr>
        <sz val="11"/>
        <color theme="1"/>
        <rFont val="Verdana"/>
        <family val="2"/>
      </rPr>
      <t xml:space="preserve"> corresponds to optional questions that are "hidden" by default but can be made to appear if these questions are necessary for a given deployment.</t>
    </r>
  </si>
  <si>
    <r>
      <t xml:space="preserve">    All the elements in </t>
    </r>
    <r>
      <rPr>
        <b/>
        <sz val="11"/>
        <color theme="1"/>
        <rFont val="Verdana"/>
        <family val="2"/>
      </rPr>
      <t xml:space="preserve">bold </t>
    </r>
    <r>
      <rPr>
        <sz val="11"/>
        <color theme="1"/>
        <rFont val="Verdana"/>
        <family val="2"/>
      </rPr>
      <t>corresponds to questions that should not be changed. They are tied to core indicators that will not be computed correctly if changes are made.</t>
    </r>
  </si>
  <si>
    <t xml:space="preserve">    Nous recommandons fortement que toute question ou choix rajouté au formulaire par les organisations partenaires apparaissent en vert pour faciliter la comparaison entre la CAP standardisée et la version du partenaire (notamment au cas où un dépannage serait nécessaire).</t>
  </si>
  <si>
    <t xml:space="preserve">    We highly recommend that any questions or choices that are added to the form by partner organizations be done so in green to facilitate comparison between the standardized KAP and the partner version (in particular for troubleshooting).</t>
  </si>
  <si>
    <r>
      <t xml:space="preserve">    Tout élément </t>
    </r>
    <r>
      <rPr>
        <b/>
        <sz val="11"/>
        <color theme="1"/>
        <rFont val="Verdana"/>
        <family val="2"/>
      </rPr>
      <t xml:space="preserve">en gras </t>
    </r>
    <r>
      <rPr>
        <sz val="11"/>
        <color theme="1"/>
        <rFont val="Verdana"/>
        <family val="2"/>
      </rPr>
      <t>correspond aux questions qui doit pas etre modifier. Elles sont reliées à des indicateurs de base qui ne seront pas calculés correctement si des modifications sont apportées.</t>
    </r>
  </si>
  <si>
    <t xml:space="preserve">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t>
  </si>
  <si>
    <t xml:space="preserve">    Certaines cellules ont été protégées (ce qui veut dire qu'un utilisateur ne peut pas les utiliser) car leur modification peut avoir un gros impact sur les modalités de calcul, les sauts de champs, etc. présents dans le formulaire, ou même dans les outils d'analyse mis à disposition dans Excel pour créer facilement un nombre d'indicateurs minimum.</t>
  </si>
  <si>
    <r>
      <t xml:space="preserve">    Anything </t>
    </r>
    <r>
      <rPr>
        <sz val="11"/>
        <color theme="5"/>
        <rFont val="Verdana"/>
        <family val="2"/>
      </rPr>
      <t>in orange</t>
    </r>
    <r>
      <rPr>
        <sz val="11"/>
        <color theme="1"/>
        <rFont val="Verdana"/>
        <family val="2"/>
      </rPr>
      <t xml:space="preserve"> needs to be adapted and/or modified before a given deployment (see part II.1 and II.2 of this tab).</t>
    </r>
  </si>
  <si>
    <t xml:space="preserve">    Feel free to adapt question labels if you find that they are not sufficiently explicit in a given country (while avoiding changing the sense completely- if you want to change the sense completely, prefer hiding a question and adding a new one).</t>
  </si>
  <si>
    <t>II. Adapting the questions to local context in XLS form</t>
  </si>
  <si>
    <t>II.4. Adding new questions</t>
  </si>
  <si>
    <t>II.4. Appearance modifications</t>
  </si>
  <si>
    <t>Quelques autres paramètres du formulaire peuvent être adaptés dans l'onglet "settings":</t>
  </si>
  <si>
    <t xml:space="preserve">    Pour télécharger des formulaires modifiés sur Kobo, consultez l'outil "Étape 4 - Paramétrage du système d'enquête avec KoBo Online".</t>
  </si>
  <si>
    <t xml:space="preserve">    To upload modified forms to Kobo, check the "Step 4- Setting up the survey system with Kobo Online".</t>
  </si>
  <si>
    <t xml:space="preserve">    is of a type that does not require human action (ex: “calculate”, “note”, “select_multiple” when ticking none of the choices is valid…), otherwise this will block your enumerator!</t>
  </si>
  <si>
    <t xml:space="preserve">    N'hésitez pas à masquer les colonnes autres que label et Analysis pour faciliter la configuration. </t>
  </si>
  <si>
    <t xml:space="preserve">    Don't hesitate to hide the columns other than the label and the Analysis to make it easier to set up. </t>
  </si>
  <si>
    <t xml:space="preserve">VI. How to test the WASH KAP </t>
  </si>
  <si>
    <t xml:space="preserve">    Le présent document a pour but de fournir aux partenaires d'implantation les connaissances nécessaires pour comprendre comment fonctionne un formulaire XLS de telle sorte qu'ils puissent adapter celui d'une CAP EHA à leurs besoins. Cet outil ne permet cependant pas d'apprendre comment élaborer un formulaire à partir de zéro. </t>
  </si>
  <si>
    <t>Aim of this document:</t>
  </si>
  <si>
    <t>La question "Si autre, merci de spécifier:" apparaît si la variable “ENUMERATOR” est égale à "96" (ce qui correspond au code pour "Autre").</t>
  </si>
  <si>
    <t>III.1. Groupes</t>
  </si>
  <si>
    <t>III.1.  Groups</t>
  </si>
  <si>
    <t>III.2. Répétitions</t>
  </si>
  <si>
    <t>III.2.  Repeats</t>
  </si>
  <si>
    <t>II.1.  Constraints on data</t>
  </si>
  <si>
    <t>II.1. Contraintes sur certaines données</t>
  </si>
  <si>
    <t>II.2. Conditional questions (“relevant”)</t>
  </si>
  <si>
    <t>II.2. Questions conditionnelles ("relevant")</t>
  </si>
  <si>
    <t>II.3. Calculations</t>
  </si>
  <si>
    <t>II.4. Appearance</t>
  </si>
  <si>
    <t>II.4. Apparence</t>
  </si>
  <si>
    <t>I.1. Type of questions (or variables)</t>
  </si>
  <si>
    <t>III. Adapting the questions to local context on the Kobo Toolbox platform</t>
  </si>
  <si>
    <t>Type de question (texte, image...).</t>
  </si>
  <si>
    <t>Question type (text, image...).</t>
  </si>
  <si>
    <t>Nom de la question (et des colonnes dans "Output").</t>
  </si>
  <si>
    <t>Name of the question (and of the columns in output).</t>
  </si>
  <si>
    <t>Please do not modify or delete this question.</t>
  </si>
  <si>
    <t>Veuillez NE PAS modifier ou effacer cette question.</t>
  </si>
  <si>
    <t>Vous pouvez supprimer de la liste des pays, les options qui ne sont pas pertinentes.</t>
  </si>
  <si>
    <t>Vous pouvez modifier cette option si elle n'est pas appropriée. Vous pouvez utiliser des chiffres ou des abréviations dans la colonne "name", celle-ci doit être unique, sans espaces ni caractères spéciaux.</t>
  </si>
  <si>
    <t>Please DO NOT modify this option.</t>
  </si>
  <si>
    <t>Veuillez NE PAS modifier cette option.</t>
  </si>
  <si>
    <t>select_one methodcontainer</t>
  </si>
  <si>
    <t>consentGPS</t>
  </si>
  <si>
    <t>K.2. Please take a GPS reading (it will work better if you are outside)</t>
  </si>
  <si>
    <t>K.1. Do you accept that I take a GPS location ?</t>
  </si>
  <si>
    <t>YOU CAN EXPLAIN THAT THIS IS TO HELP BETTER UNDERSTAND THE ACCESS OF THE HOUSEHOLDS TO WATER POINTS</t>
  </si>
  <si>
    <t>VOUS POUVEZ EXPLIQUER QUE C'EST POUR MIEUX COMPRENDRE L'ACCES A L'EAU DU MENAGE</t>
  </si>
  <si>
    <t>${consentGPS} = '1'</t>
  </si>
  <si>
    <t>select_multiple source</t>
  </si>
  <si>
    <t>&lt;span style="color:red"&gt;DO NOT ASK THIS QUESTION ALOUD, OBSERVE AND RECORD THE ANSWER&lt;/span&gt;.</t>
  </si>
  <si>
    <t>D.1. Please show me the soap you have in the household. &lt;span style="color:red"&gt;OBSERVATION&lt;/span&gt;: Was it presented within one minute?</t>
  </si>
  <si>
    <t>D.1. Veuillez me montrer le savon que vous avez à la maison. &lt;span style="color:red"&gt;OBSERVATION&lt;/span&gt;: Est-il présenté en moins d'une minute?</t>
  </si>
  <si>
    <t>&lt;span style="color:red"&gt;NE PAS POSER LA QUESTION ORALEMENT - OBSERVER ET NOTER LA RÉPONSE. &lt;/span&gt;</t>
  </si>
  <si>
    <t>WATERQUANTNOTETOT</t>
  </si>
  <si>
    <t>WATERQUANTNOTEAV</t>
  </si>
  <si>
    <t>Veuillez NE PAS modifier cette option pour éviter les impacts sur les indicateurs.</t>
  </si>
  <si>
    <t>Please DO NOT modify the meaning of this option to avoid an impact on the indicators</t>
  </si>
  <si>
    <t>I.9. HH sampling number</t>
  </si>
  <si>
    <t>I.9. Numéro du ménage (lié à l'échantillonnage):</t>
  </si>
  <si>
    <t>SOURCE</t>
  </si>
  <si>
    <t>SOURCE_Oth</t>
  </si>
  <si>
    <t>1=2 and not(selected(${SOURCE},'98'))</t>
  </si>
  <si>
    <t>name != ${SOURCE}</t>
  </si>
  <si>
    <t>POTAPROT</t>
  </si>
  <si>
    <t>STORAGE</t>
  </si>
  <si>
    <t>4</t>
  </si>
  <si>
    <t>7</t>
  </si>
  <si>
    <t>if((selected(${SOURCE},'1') or selected(${SOURCE},'2') or selected(${SOURCE},'3') or selected(${SOURCE},'4') or selected(${SOURCE},'5') or selected(${SOURCE},'6') or selected(${SOURCE},'7')),${LITER}*${NUMTRIPS},'0')</t>
  </si>
  <si>
    <t>if(((selected(${SOURCE},'1') or selected(${SOURCE},'2') or selected(${SOURCE},'3') or selected(${SOURCE},'4') or selected(${SOURCE},'5') or selected(${SOURCE},'6') or selected(${SOURCE},'7')) and selected(${CONTAINERPROTECTED},'1')),${LITER}*${NUMTRIPS},'0')</t>
  </si>
  <si>
    <t>if(selected(., '98'), count-selected(.)&lt;2,  count-selected(.)&gt;=1)</t>
  </si>
  <si>
    <t>You cannot choose an option and "Don't know" at the same time.</t>
  </si>
  <si>
    <r>
      <t xml:space="preserve">
</t>
    </r>
    <r>
      <rPr>
        <b/>
        <sz val="11"/>
        <color rgb="FF000000"/>
        <rFont val="Calibri"/>
        <family val="2"/>
      </rPr>
      <t>form_title</t>
    </r>
    <r>
      <rPr>
        <sz val="11"/>
        <color rgb="FF000000"/>
        <rFont val="Calibri"/>
        <family val="2"/>
      </rPr>
      <t xml:space="preserve"> column: Please adjust the title to contain country/operation or location as well as the year.
Example:</t>
    </r>
    <r>
      <rPr>
        <i/>
        <sz val="11"/>
        <color rgb="FF000000"/>
        <rFont val="Calibri"/>
        <family val="2"/>
      </rPr>
      <t xml:space="preserve"> Uganda Global WASH KAP 2019 9_11_2</t>
    </r>
    <r>
      <rPr>
        <sz val="11"/>
        <color rgb="FF000000"/>
        <rFont val="Calibri"/>
        <family val="2"/>
      </rPr>
      <t xml:space="preserve">
</t>
    </r>
    <r>
      <rPr>
        <b/>
        <sz val="11"/>
        <color rgb="FF000000"/>
        <rFont val="Calibri"/>
        <family val="2"/>
      </rPr>
      <t>form_id</t>
    </r>
    <r>
      <rPr>
        <sz val="11"/>
        <color rgb="FF000000"/>
        <rFont val="Calibri"/>
        <family val="2"/>
      </rPr>
      <t xml:space="preserve"> column: Please adjust the form ID, by replacing GLO with the initials of your country/operation. Also remove the languages you are not keeping and adjust the version number after every iteration. 
Example: </t>
    </r>
    <r>
      <rPr>
        <i/>
        <sz val="11"/>
        <color rgb="FF000000"/>
        <rFont val="Calibri"/>
        <family val="2"/>
      </rPr>
      <t>NIG-PH-WASH-FR-9-11-2-XLS</t>
    </r>
    <r>
      <rPr>
        <sz val="11"/>
        <color rgb="FF000000"/>
        <rFont val="Calibri"/>
        <family val="2"/>
      </rPr>
      <t xml:space="preserve"> for a survey in French held in Niger.
</t>
    </r>
    <r>
      <rPr>
        <b/>
        <sz val="11"/>
        <color rgb="FF000000"/>
        <rFont val="Calibri"/>
        <family val="2"/>
      </rPr>
      <t>default_language</t>
    </r>
    <r>
      <rPr>
        <sz val="11"/>
        <color rgb="FF000000"/>
        <rFont val="Calibri"/>
        <family val="2"/>
      </rPr>
      <t xml:space="preserve"> column: Default language can be changed if necessary to any of the survey languages used in the form. It is always the default language being displayed first when opening a form.
</t>
    </r>
    <r>
      <rPr>
        <b/>
        <sz val="11"/>
        <color rgb="FF000000"/>
        <rFont val="Calibri"/>
        <family val="2"/>
      </rPr>
      <t xml:space="preserve">version </t>
    </r>
    <r>
      <rPr>
        <sz val="11"/>
        <color rgb="FF000000"/>
        <rFont val="Calibri"/>
        <family val="2"/>
      </rPr>
      <t>column:</t>
    </r>
    <r>
      <rPr>
        <b/>
        <sz val="11"/>
        <color rgb="FF000000"/>
        <rFont val="Calibri"/>
        <family val="2"/>
      </rPr>
      <t xml:space="preserve"> </t>
    </r>
    <r>
      <rPr>
        <sz val="11"/>
        <color rgb="FF000000"/>
        <rFont val="Calibri"/>
        <family val="2"/>
      </rPr>
      <t>For every new version, please change the version number. This is also recommended for draft versions, since it is difficult to keep track.</t>
    </r>
  </si>
  <si>
    <r>
      <rPr>
        <b/>
        <sz val="11"/>
        <color rgb="FF000000"/>
        <rFont val="Calibri"/>
        <family val="2"/>
      </rPr>
      <t>colonne "form_title"</t>
    </r>
    <r>
      <rPr>
        <sz val="11"/>
        <color rgb="FF000000"/>
        <rFont val="Calibri"/>
        <family val="2"/>
      </rPr>
      <t xml:space="preserve">: Veuillez ajuster le titre pour qu'il contienne le pays / l'opération ou le lieu, ainsi que l'année.
Exemple: </t>
    </r>
    <r>
      <rPr>
        <i/>
        <sz val="11"/>
        <color rgb="FF000000"/>
        <rFont val="Calibri"/>
        <family val="2"/>
      </rPr>
      <t>Uganda Global WASH KAP 2019 9_11_2</t>
    </r>
    <r>
      <rPr>
        <sz val="11"/>
        <color rgb="FF000000"/>
        <rFont val="Calibri"/>
        <family val="2"/>
      </rPr>
      <t xml:space="preserve">
</t>
    </r>
    <r>
      <rPr>
        <b/>
        <sz val="11"/>
        <color rgb="FF000000"/>
        <rFont val="Calibri"/>
        <family val="2"/>
      </rPr>
      <t>colonne "form_id"</t>
    </r>
    <r>
      <rPr>
        <sz val="11"/>
        <color rgb="FF000000"/>
        <rFont val="Calibri"/>
        <family val="2"/>
      </rPr>
      <t xml:space="preserve">: Veuillez ajuster l'ID du formulaire en remplaçant GLO par les initiales de votre pays / opération. Supprimez également les langues que vous ne gardez pas et ajustez le numéro de version après chaque itération.
Exemple: </t>
    </r>
    <r>
      <rPr>
        <i/>
        <sz val="11"/>
        <color rgb="FF000000"/>
        <rFont val="Calibri"/>
        <family val="2"/>
      </rPr>
      <t>NIG-PH-WASH-FR-9-11-2-XLS</t>
    </r>
    <r>
      <rPr>
        <sz val="11"/>
        <color rgb="FF000000"/>
        <rFont val="Calibri"/>
        <family val="2"/>
      </rPr>
      <t xml:space="preserve"> pour une enquête en français réalisée au Niger.
</t>
    </r>
    <r>
      <rPr>
        <b/>
        <sz val="11"/>
        <color rgb="FF000000"/>
        <rFont val="Calibri"/>
        <family val="2"/>
      </rPr>
      <t>colonne "default_language"</t>
    </r>
    <r>
      <rPr>
        <sz val="11"/>
        <color rgb="FF000000"/>
        <rFont val="Calibri"/>
        <family val="2"/>
      </rPr>
      <t xml:space="preserve">: La langue par défaut peut être modifiée, si nécessaire, en l'une des langues d'enquête utilisées dans le formulaire. C'est toujours la langue par défaut qui est affichée en premier lors de l'ouverture d'un formulaire.
</t>
    </r>
    <r>
      <rPr>
        <b/>
        <sz val="11"/>
        <color rgb="FF000000"/>
        <rFont val="Calibri"/>
        <family val="2"/>
      </rPr>
      <t>colonne "version"</t>
    </r>
    <r>
      <rPr>
        <sz val="11"/>
        <color rgb="FF000000"/>
        <rFont val="Calibri"/>
        <family val="2"/>
      </rPr>
      <t>: pour chaque nouvelle version, veuillez changer le numéro de version. Ceci est également recommandé pour les versions préliminaires, car il est difficile de garder une trace.</t>
    </r>
  </si>
  <si>
    <t>DO NOT ASK THIS QUESTION ALOUD, OBSERVE AND RECORD THE ANSWER</t>
  </si>
  <si>
    <t xml:space="preserve">NE PAS POSER LA QUESTION ORALEMENT - OBSERVER ET NOTER LA RÉPONSE. </t>
  </si>
  <si>
    <t>B.3.a. &lt;span style="color:red"&gt;OBSERVATION&lt;/span&gt;:  Type du récipient # ${CONTNUMBER}?</t>
  </si>
  <si>
    <t>B.3.b. &lt;span style="color:red"&gt;OBSERVATION&lt;/span&gt;:  Capacité en litres du récipient # ${CONTNUMBER}?</t>
  </si>
  <si>
    <t>B.3.c. &lt;span style="color:red"&gt;OBSERVATION&lt;/span&gt;:  Le récipient # ${CONTNUMBER} est-il protégé?</t>
  </si>
  <si>
    <t>C.2. &lt;span style="color:red"&gt;OBSERVATION&lt;/span&gt;: How did the respondent remove water from the container?</t>
  </si>
  <si>
    <t xml:space="preserve">C.2. &lt;span style="color:red"&gt;OBSERVATION&lt;/span&gt;: Comment le répondant a-t’il servi l’eau depuis le récipient ? </t>
  </si>
  <si>
    <t>D.7. &lt;span style="color:red"&gt;OBSERVATION&lt;/span&gt;: What type of handwashing device?</t>
  </si>
  <si>
    <t xml:space="preserve">D.7. &lt;span style="color:red"&gt;OBSERVATION&lt;/span&gt;: Quel type d’équipement est disponible pour le lavage des mains? </t>
  </si>
  <si>
    <t>D.8. &lt;span style="color:red"&gt;OBSERVATION&lt;/span&gt;: Is there water in the hand washing device/station?</t>
  </si>
  <si>
    <t xml:space="preserve">D.8. &lt;span style="color:red"&gt;OBSERVATION&lt;/span&gt;: Est-ce qu'il y a de l'eau disponible pour se laver les mains? </t>
  </si>
  <si>
    <t>D.9. &lt;span style="color:red"&gt;OBSERVATION&lt;/span&gt;: Is there soap/ash in the area of the hand washing device/station?</t>
  </si>
  <si>
    <t>D.9. &lt;span style="color:red"&gt;OBSERVATION&lt;/span&gt;: Est-ce qu'il y a du savon pour se laver les mains?</t>
  </si>
  <si>
    <t>D.10. &lt;span style="color:red"&gt;OBSERVATION&lt;/span&gt;: Is food covered and protected from flies?</t>
  </si>
  <si>
    <t>D.10. &lt;span style="color:red"&gt;OBSERVATION&lt;/span&gt;: Est-ce que la nourriture est protégée (couverte) contre les mouches?</t>
  </si>
  <si>
    <t>E.16. Please show me the facility where you and your family members bathe. &lt;span style="color:red"&gt;OBSERVATION&lt;/span&gt;: Do they have a designated bathing facility AT HOME?</t>
  </si>
  <si>
    <t>E.16. Veuillez me montrer l’installation/l’endroit où les membres du ménage se lavent. &lt;span style="color:red"&gt;OBSERVATION&lt;/span&gt;: Y a-t-il un lieu pour se laver À LA MAISON?</t>
  </si>
  <si>
    <t>A CONTAINER IS CONSIDERED PROTECTED WHEN IT IS COVERED</t>
  </si>
  <si>
    <t>DO NOT ASK THIS QUESTION ALOUD, OBSERVE AND RECORD THE ANSWER.</t>
  </si>
  <si>
    <t>NE PAS POSER LA QUESTION ORALEMENT - OBSERVER ET NOTER LA RÉPONSE.</t>
  </si>
  <si>
    <t>E.2. Where do &lt;span style="color:red"&gt;children&lt;/span&gt; under-5 living in this household usually go to defecate?</t>
  </si>
  <si>
    <t xml:space="preserve">E.2. À quel endroit les &lt;span style="color:red"&gt;enfants&lt;/span&gt; de moins de 5 ans font habituellement leurs besoins? </t>
  </si>
  <si>
    <t>Did not observe any vectors</t>
  </si>
  <si>
    <t>if(selected(., '0'), count-selected(.)&lt;2,  count-selected(.)&gt;=1)</t>
  </si>
  <si>
    <t>You cannot choose an option and "Did not observe any vectors" at the same time.</t>
  </si>
  <si>
    <t>Vous ne pouvez pas choisir une option et "Ne sait pas" à la fois.</t>
  </si>
  <si>
    <t>Vous ne pouvez pas choisir une option et "Aucun" à la fois.</t>
  </si>
  <si>
    <t>You cannot choose an option and "None/pregnant" at the same time.</t>
  </si>
  <si>
    <t>Vous ne pouvez pas choisir une option et "Rien/enceinte" à la fois.</t>
  </si>
  <si>
    <t>I.8. Name of person collecting data</t>
  </si>
  <si>
    <t>B.1.a. What is the principal source of domestic drinking water for members of your household?</t>
  </si>
  <si>
    <t xml:space="preserve">B.1.a. Quelle est la source principale d’eau potable à usage domestique pour les membres du ménage? </t>
  </si>
  <si>
    <t>B.1.b. Aside from this main source, what is the second most used source of domestic drinking water for members of your household?</t>
  </si>
  <si>
    <t>B.1.b. A part cette source principale, quelle est la deuxième source d’eau potable à usage domestique la plus utilisée par votre ménage ?</t>
  </si>
  <si>
    <t>yesnounobs</t>
  </si>
  <si>
    <t>select_one yesnounobs</t>
  </si>
  <si>
    <t>&lt;span style="color:red"&gt;DO NOT READ OUT &lt;/span&gt; THE RESPONSES, ALLOW RESPONDENT TO LIST AND CHECK THOSE THAT ARE LISTED</t>
  </si>
  <si>
    <t>B.9.a. How often do you clean drinking water containers that are used for storage?</t>
  </si>
  <si>
    <t>"TREAT" MEANS "MAKE THE WATER DRINKABLE"</t>
  </si>
  <si>
    <t>"TRAITER" SIGNIFIE ICI "RENDRE L'EAU POTABLE"</t>
  </si>
  <si>
    <t>Purchased (e.g. from a market or shop)</t>
  </si>
  <si>
    <t>Acheté (par ex. dans un magasin ou au marché)</t>
  </si>
  <si>
    <t>Soap is unavailable in the area/cannot find soap in the market</t>
  </si>
  <si>
    <t>Impossible de trouver du savon dans la région / au marché</t>
  </si>
  <si>
    <t>L'EAU NON TRAITEE PEUT ETRE CONSIDEREE COMME "OUI" SI ELLE EST CHANGEE APRES UTILISATION OU QUE C'EST DE L'EAU COURANTE. NE PAS POSER LA QUESTION ORALEMENT - OBSERVER ET NOTER LA RÉPONSE.</t>
  </si>
  <si>
    <t>Collected and disposed in latrine or trash</t>
  </si>
  <si>
    <t>Ramassé et jeté  dans la latrine ou la poubelle</t>
  </si>
  <si>
    <t>Collected and disposed of in the environment</t>
  </si>
  <si>
    <t>Ramassé et jeté dans la nature</t>
  </si>
  <si>
    <t>LATRINEDISABILTY</t>
  </si>
  <si>
    <t>LATRINEDISABILTYREASON</t>
  </si>
  <si>
    <t>1=2 and selected(${DISABELDERS},'1')</t>
  </si>
  <si>
    <t>1=2 and selected(${LATRINEDISABILTY},'0')</t>
  </si>
  <si>
    <t>LA "COUR/CONCESSION" DESIGNE LA ZONE EXTERIEURE DE L'ABRI QUI APPARTIENT AU MENAGE REPONDANT. OBSERVER ET NOTER LA REPONSE</t>
  </si>
  <si>
    <t>THE "COURTYARD/CONCESSION" REFERS TO THE OUTSIDE AREAS OF THE SHELTER/PREMISES WHICH BELONG TO THE RESPONDING HOUSEHOLD. OBSERVE AND RECORD THE ANSWER.</t>
  </si>
  <si>
    <t>E.19. Did you or anyone in your household complain of or observe any abnormal presence of vectors (like rats or insects) recently?</t>
  </si>
  <si>
    <t>E.19. Avez-vous observé ou vous plaignez vous d’une présence anormale de vecteurs (comme des rats ou des insectes) récemment ?</t>
  </si>
  <si>
    <t>Rodents (e.g. rats or mice)</t>
  </si>
  <si>
    <t>Rongeurs (ex. rats ou souris)</t>
  </si>
  <si>
    <t>yesnona</t>
  </si>
  <si>
    <t>Not applicable</t>
  </si>
  <si>
    <t>Pas applicable</t>
  </si>
  <si>
    <t xml:space="preserve">I.1. Combien de femmes en âge de procréer font partie de ce ménage? </t>
  </si>
  <si>
    <t>${NBWOMENREPROD}&gt;0 and selected(${consentMENSTRUAL},'1')</t>
  </si>
  <si>
    <t>I.4.a. During your last menstrual period were you able to wash and change in privacy while at home?</t>
  </si>
  <si>
    <t>PERIODPRIVHOME</t>
  </si>
  <si>
    <t>I.4.a. Avez-vous eu la possibilité de vous laver et de vous changer en toute intimité à la maison pendant vos dernières règles ?</t>
  </si>
  <si>
    <t>PERIODPRIVWORKSCHOOL</t>
  </si>
  <si>
    <t>select_one yesnona</t>
  </si>
  <si>
    <t>PERIODMISSACT</t>
  </si>
  <si>
    <t>PERIODMISSACTSCHOOL</t>
  </si>
  <si>
    <t>I.6. During your last menstrual period, did you miss any of the following activities due to your period?</t>
  </si>
  <si>
    <t>I.6.a. Attending school:</t>
  </si>
  <si>
    <t>I.6.b. Paid work:</t>
  </si>
  <si>
    <t>I.6.c. Participating in social activities:</t>
  </si>
  <si>
    <t>I.6.d. Cooking food:</t>
  </si>
  <si>
    <t>I.6.e. Eating with others:</t>
  </si>
  <si>
    <t>I.6.f. Bathing in regular place:</t>
  </si>
  <si>
    <t>PERIODMISSACTWORK</t>
  </si>
  <si>
    <t>PERIODMISSACTSOCACT</t>
  </si>
  <si>
    <t>PERIODMISSACTCOOKING</t>
  </si>
  <si>
    <t>PERIODMISSACTEATING</t>
  </si>
  <si>
    <t>PERIODMISSACTBATHING</t>
  </si>
  <si>
    <t>I.6.a. Aller à l'école :</t>
  </si>
  <si>
    <t>I.6.b. Effectuer un travail rémunéré :</t>
  </si>
  <si>
    <t>I.6.c. Participer à des activités sociales :</t>
  </si>
  <si>
    <t>I.6.d. Cuisiner :</t>
  </si>
  <si>
    <t>I.6.e. Manger avec les autres :</t>
  </si>
  <si>
    <t>I.6.f. Vous laver à l'endroit habituel :</t>
  </si>
  <si>
    <t>I.4.b. During your last menstrual period were you able to wash and change in privacy while at work or school?</t>
  </si>
  <si>
    <t>I.4.b. Avez-vous eu la possibilité de vous laver et de vous changer en toute intimité au travail ou a l'école pendant vos dernières règles ?</t>
  </si>
  <si>
    <t>INTRODUCTION - It is advised to complete this section before arriving at the household in order to be as respectful as possible.</t>
  </si>
  <si>
    <t>&lt;span style="color:red"&gt;DO NOT READ OUT THE LIST OF OPTIONS&lt;/span&gt;; CONSIDER WATER FOR DRINKING, COOKING, BATHING, PERSONAL HYGIENE, LAUNDRY AND CLEANING ONLY - NOT FOR NON-DOMESTIC USE</t>
  </si>
  <si>
    <t>&lt;span style="color:red"&gt;DO NOT READ OUT THE LIST OF OPTIONS&lt;/span&gt;</t>
  </si>
  <si>
    <t>&lt;span style="color:red"&gt;DO NOT READ OUT THE LIST OF OPTIONS&lt;/span&gt;; SELECT THE MAIN REASON ONLY</t>
  </si>
  <si>
    <t>E.6.d. Why not?</t>
  </si>
  <si>
    <t>Don’t know/less than 3 responses</t>
  </si>
  <si>
    <t>Ne sait pas, ou moins de 3 réponses données</t>
  </si>
  <si>
    <t>D.5. Please name at least 3 of the most important times when someone should wash their hands for hygiene reasons</t>
  </si>
  <si>
    <t>WATERQUANTNOTECHECK</t>
  </si>
  <si>
    <t>[NOTE FOR VALIDATION]
*Total quantity water per person*: ${xAvgVolCollectedAll}L is greater than 150L per person per day.  Please verify that the amounts recorded are correct?  If not please go back and check the previous questions.  If the amount is correct, please continue with the survey.</t>
  </si>
  <si>
    <t>Number must be greater than zero</t>
  </si>
  <si>
    <t>Request to talk privately with a woman of reproductive age in the household.  Is it possible to interview her?</t>
  </si>
  <si>
    <t>interviewWOMAN</t>
  </si>
  <si>
    <t>${NBWOMENREPROD}&gt;0 and selected(${interviewWOMAN},'1')</t>
  </si>
  <si>
    <t>The number you have typed is outside the expected range (0-40)</t>
  </si>
  <si>
    <t>.&gt;=0 and .&lt;=40</t>
  </si>
  <si>
    <t>Le numéro que vous avez entré est en dehors de la plage attendue (0-40)</t>
  </si>
  <si>
    <t>WATERCALCS</t>
  </si>
  <si>
    <t>CONTAINERCONSENT</t>
  </si>
  <si>
    <t>selected(${CONTAINERCONSENT},'1')</t>
  </si>
  <si>
    <t>${xAvgVolCollectedAll} &gt; 150</t>
  </si>
  <si>
    <t>Other non-hygiene reason / Before prayer</t>
  </si>
  <si>
    <t>Please DO NOT modify the meaning of this option to avoid an impact on the indicators.  "Before Prayer" can be removed from the label where not a relevant option</t>
  </si>
  <si>
    <t>E.1.a. If other, please specify:</t>
  </si>
  <si>
    <t>E.1.a. Si autre, veuillez préciser:</t>
  </si>
  <si>
    <t>ADULTSDEFECATEOTH</t>
  </si>
  <si>
    <t>E.2.a. If other, please specify:</t>
  </si>
  <si>
    <t>E.2.a. Si autre, veuillez préciser:</t>
  </si>
  <si>
    <t>CHILDRENDEFECATEOTH</t>
  </si>
  <si>
    <t xml:space="preserve">E.4. S’il y a des enfants de moins de 5 ans qui n'utilisent pas la latrine, qu'est-ce qui est fait des excréments? </t>
  </si>
  <si>
    <t>E.5. Do adult members of your household sometimes defecate in the open air (for example at night)?</t>
  </si>
  <si>
    <t>E.5.a. If so why?</t>
  </si>
  <si>
    <t>E.5.b. If other, please specify:</t>
  </si>
  <si>
    <t>E.5.b. Si autre, veuillez préciser:</t>
  </si>
  <si>
    <t>.&lt;= today() and .&gt;=(today()-180)</t>
  </si>
  <si>
    <t>selected(${DEFECATEADULTS},'96')</t>
  </si>
  <si>
    <t>selected(${DEFECATECHILDREN},'96')</t>
  </si>
  <si>
    <t>Date must be in the last six months</t>
  </si>
  <si>
    <t>regex (.,'^.{2,2500}$')</t>
  </si>
  <si>
    <t>This label should be expanded to explain why the data is being collected, how it will be used and shared and how the specific household has been selected in each context.</t>
  </si>
  <si>
    <t>1=2 and ${NBWOMENREPROD}&gt;0</t>
  </si>
  <si>
    <t>C.3. Do you or anyone else in the household do anything to your water to make it ready for drinking?</t>
  </si>
  <si>
    <t>Yes, SOMETIMES we treat it before drinking</t>
  </si>
  <si>
    <t>No, we do not treat it before drinking</t>
  </si>
  <si>
    <t>The number you have typed is outside the expected range (should be less than or equal to the number of children under 5 years of age in the household)</t>
  </si>
  <si>
    <t>The number you have typed is outside the expected range (should be less than or equal to the number of persons over 5 years of age in the household)</t>
  </si>
  <si>
    <t>.&lt;=(${HHSIZE} - ${CHHHSIZE}) and .&gt;=0</t>
  </si>
  <si>
    <t>Thanks</t>
  </si>
  <si>
    <t>Please thank the interviewee for their time answering the questions and contributing to this survey.</t>
  </si>
  <si>
    <t>B.1.b. If other, please specify</t>
  </si>
  <si>
    <t>SOURCE_Oth_2</t>
  </si>
  <si>
    <t>B.1.b. Si autre, veuillez préciser:</t>
  </si>
  <si>
    <t>selected(${SOURCE},'96')</t>
  </si>
  <si>
    <t>1=2 and selected(${ASource_2},'96')</t>
  </si>
  <si>
    <t>NoGPS</t>
  </si>
  <si>
    <t>K.3. Please give a reason for not  wanting to include a GPS point</t>
  </si>
  <si>
    <t>If you want this question to be part of the survey you must remove the "1=2" condition in the "relevant" column. Otherwise leave as is.</t>
  </si>
  <si>
    <t>Si vous souhaitez que cette question fasse partie du questionnaire, vous devez supprimer la condition "1=2" dans la colonne "relevant". Sinon, laissez tel quel.</t>
  </si>
  <si>
    <t>If you want this question to be part of the survey you must remove the "1=2 and " condition in the "relevant" column. Otherwise leave as is.</t>
  </si>
  <si>
    <t>If you want this question to be part of the survey you must remove the "1=2" condition in the "relevant" column. Otherwise leave as is.
Do not change any other aspect of this question.</t>
  </si>
  <si>
    <t xml:space="preserve"> Si vous souhaitez que cette question fasse partie du questionnaire, vous devez supprimer la condition "1=2" dans la colonne "relevant". Sinon, laissez tel quel.
NE modifiez PAS d'autre aspect de cette question.</t>
  </si>
  <si>
    <t>If you want this module to be part of the survey you must remove the "1=2" condition in the "relevant" column (make sure you then also make available each of the questions that you wish inside this module). Otherwise leave as is.</t>
  </si>
  <si>
    <t>Si vous souhaitez que cette question fasse partie du questionnaire, vous devez supprimer la condition "1=2" dans la colonne "relevant" (pensez à également ajouter individuellement chaque question du module qui vous semble pertinente). Sinon, laissez tel quel.</t>
  </si>
  <si>
    <t>Make this note appear if you have made the relevant group appear (you must remove the "1=2" condition in the "relevant" column). Otherwise leave as is.</t>
  </si>
  <si>
    <t>Faites apparaitre cette note si vous faites apparaitre le module associé (vous devez supprimer la condition "1=2" dans la colonne "relevant"). Sinon, laissez tel quel.</t>
  </si>
  <si>
    <t>If you want this module to be part of the survey you must remove the "1=2 and " condition in the "relevant" column (make sure you then also make available each of the questions that you wish inside this module). Otherwise leave as is.</t>
  </si>
  <si>
    <t>Si vous souhaitez que cette question fasse partie du questionnaire, vous devez supprimer la condition "1=2 and " dans la colonne "relevant". Sinon, laissez tel quel.</t>
  </si>
  <si>
    <t>Si vous souhaitez que cette question fasse partie du questionnaire, vous devez supprimer la condition "1=2 and " dans la colonne "relevant" (pensez à également ajouter individuellement chaque question du module qui vous semble pertinente). Sinon, laissez tel quel.</t>
  </si>
  <si>
    <t>&lt;span style="color:red"&gt;DO NOT READ OUT &lt;/span&gt; THE RESPONSES, ALLOW RESPONDENT TO LIST AND TICK THOSE THAT ARE LISTED</t>
  </si>
  <si>
    <t>B.3. Please request the respondent to show you all the containers that they have  before you ask the following set of questions.
Is it possible to see the containers used for collecting and storing water?</t>
  </si>
  <si>
    <t>B.3.a. How many containers do you have to COLLECT and STORE drinking water for your house?</t>
  </si>
  <si>
    <t>B.3.a. Please show me all of them one by one. Enumerator: Record one by one</t>
  </si>
  <si>
    <t>B3.b. &lt;span style="color:red"&gt;OBSERVATION&lt;/span&gt;: What is the type of container # ${CONTNUMBER}?</t>
  </si>
  <si>
    <t>B3.c. &lt;span style="color:red"&gt;OBSERVATION&lt;/span&gt;: What is the volume of container # ${CONTNUMBER}?</t>
  </si>
  <si>
    <t>B3.d. &lt;span style="color:red"&gt;OBSERVATION&lt;/span&gt;:  Is container # ${CONTNUMBER} protected?</t>
  </si>
  <si>
    <t>B3.e. Number of journeys made with container # ${CONTNUMBER} for the collecting of POTABLE water YESTERDAY? This includes all water collected morning, afternoon, and evening</t>
  </si>
  <si>
    <t>UNTREATED WATER CAN BE COUNTED AS "YES" IF IT'S CHANGED AFTER BEING USED OR IS RUNNING WATER. DO NOT ASK THIS QUESTION ALOUD, OBSERVE AND RECORD THE ANSWER.</t>
  </si>
  <si>
    <t>E.4. For the children under 5 that don’t use the latrine, what is usually done with their faeces?</t>
  </si>
  <si>
    <t>E.6.c. Is this latrine adequate for persons with disabilities or elders?</t>
  </si>
  <si>
    <t>${CHHHSIZE}&gt;0 and ${DEFECATECHILDREN}&gt;2 and ${DEFECATECHILDREN}&lt;9</t>
  </si>
  <si>
    <t>1=2 and ${DEFECATEADULTS}&lt;3 or ${DEFECATEADULTS}&gt;8</t>
  </si>
  <si>
    <t>1=2 and selected(${DEFECATEADULTS},'1') or 1=2 and selected(${DEFECATEADULTS},'2') or 1=2 and selected(${DEFECATEADULTS},'9')</t>
  </si>
  <si>
    <t>1=2 and ${DEFECATEADULTS}=2</t>
  </si>
  <si>
    <t>Percentage satisfied with materials and facilities</t>
  </si>
  <si>
    <t>calcMenstrualHygiene</t>
  </si>
  <si>
    <t>I.2. Tick the site/camp in which you conduct this survey</t>
  </si>
  <si>
    <t>This question is essential for the calculation of an indicator, therefore please do not modify it, except to modify the label to make it more explicit to your local context." message for the questions concerned</t>
  </si>
  <si>
    <t>not(selected(., '1') and selected(${PERIODMATERIALOPT}, '1') or 
selected(., '2') and selected(${PERIODMATERIALOPT}, '2') or 
selected(., '3') and selected(${PERIODMATERIALOPT}, '3') or 
selected(., '4') and selected(${PERIODMATERIALOPT}, '4') or 
selected(., '5') and selected(${PERIODMATERIALOPT}, '5') or 
selected(., '6') and selected(${PERIODMATERIALOPT}, '6') or 
selected(., '7') and selected(${PERIODMATERIALOPT}, '7'))</t>
  </si>
  <si>
    <t>Materials selected in the previous question cannot be selected again.</t>
  </si>
  <si>
    <t>B.4.c. The distance to closest water point is therefore evaluated to be about ${XDistToWaterPointMeters}m.</t>
  </si>
  <si>
    <t>selected(${WATPREMISES},'0')</t>
  </si>
  <si>
    <t>if(
selected(${PERIODMATERIALPREFERED},'0') and selected(${PERIODPRIVHOME},'1') and 
(selected(${PERIODPRIVWORKSCHOOL},'1') or selected(${PERIODPRIVWORKSCHOOL},'96')) and 
selected(${TOILETPAPERMHM},'1'),'1','0')</t>
  </si>
  <si>
    <t>The following statement is to be read to the head of the household or, if they are absent, another adult member of the house before the interview.
• Hello, my name is _____________ and I work with [organisation/institution]. We would like to invite your household to participate in a survey that is looking at the water and sanitation knowledge and access of people living in this [camp / survey area].
• UNHCR is sponsoring this survey.
• Taking part in this survey is totally your choice. You can decide to not participate, or if you do participate you can stop taking part in this survey at any time for any reason. If you stop being in this survey, it will not have any negative effects on how you or your household is treated or what assistance you receive.
• If you agree to participate, we will ask you some questions about your family and your water access. Be assured that any information that you will provide will be kept strictly confidential.
• You can ask me any question that you have about this survey before you decide to participate or not.
• If you do not understand the information or if your questions were not answered to your satisfaction, do not declare your consent on this form. Thank you.
Did the household give its consent to be interviewed?</t>
  </si>
  <si>
    <t>B.8.b. How many days of water do you buy for that price?</t>
  </si>
  <si>
    <t>If you want this question to be part of the survey you must remove the "1=2" condition in the "relevant" column. Otherwise leave as is.  The label will need modified to include the name of the local currency</t>
  </si>
  <si>
    <t>&lt;span style="color:red"&gt;DO NOT ASK THIS QUESTION ALOUD, OBSERVE AND RECORD THE ANSWER&lt;/span&gt;</t>
  </si>
  <si>
    <t>MISSACTGROUP</t>
  </si>
  <si>
    <t>autocomplete</t>
  </si>
  <si>
    <t>[NOTE FOR VALIDATION - AVERAGE AMOUNTS PER PERSON IN THE HOUSEHOLD] 
*Average quantity transported water*: ${xAvgVolCollectedAll}L, *Average quantity of water from a potable source*: ${xAvgVolCollectedPotable}L, *Average quantity of water from a potable source and stored in a protected container*: ${POTAPROT}L, *Average quantity of storable water in a protected container*: ${STORAGE}L.</t>
  </si>
  <si>
    <t>[NOTE FOR VALIDATION - TOTAL AMOUNTS PER HOUSEHOLD]
*Total quantity transported water*: ${xTotVolCollectedAll}L, *Total quantity of water from a potable source*: ${xTotVolCollectedPotable}L, *Total quantity of water from a potable source and stored in a protected container*: ${xTotVolCollectedPotableProtected}L, *Total quantity of storable water in a protected container*: ${xTotVolStorage}L.</t>
  </si>
  <si>
    <t>U</t>
  </si>
  <si>
    <t>C</t>
  </si>
  <si>
    <t>C U D</t>
  </si>
  <si>
    <t>C U</t>
  </si>
  <si>
    <t>U D</t>
  </si>
  <si>
    <t>1=2 and ${consentGPS} = '0'</t>
  </si>
  <si>
    <r>
      <t>You can modify the "</t>
    </r>
    <r>
      <rPr>
        <b/>
        <sz val="11"/>
        <color rgb="FFFF0000"/>
        <rFont val="Calibri"/>
        <family val="2"/>
        <scheme val="minor"/>
      </rPr>
      <t>type</t>
    </r>
    <r>
      <rPr>
        <sz val="11"/>
        <color rgb="FFFF0000"/>
        <rFont val="Calibri"/>
        <family val="2"/>
        <scheme val="minor"/>
      </rPr>
      <t>" from "integer" to "text" or "select_one" question type if relevant. DO NOT modify the "</t>
    </r>
    <r>
      <rPr>
        <b/>
        <sz val="11"/>
        <color rgb="FFFF0000"/>
        <rFont val="Calibri"/>
        <family val="2"/>
        <scheme val="minor"/>
      </rPr>
      <t>name</t>
    </r>
    <r>
      <rPr>
        <sz val="11"/>
        <color rgb="FFFF0000"/>
        <rFont val="Calibri"/>
        <family val="2"/>
        <scheme val="minor"/>
      </rPr>
      <t>" column. In case of  modifications, please delete or adapt the corresponding "</t>
    </r>
    <r>
      <rPr>
        <b/>
        <sz val="11"/>
        <color rgb="FFFF0000"/>
        <rFont val="Calibri"/>
        <family val="2"/>
        <scheme val="minor"/>
      </rPr>
      <t>constraint</t>
    </r>
    <r>
      <rPr>
        <sz val="11"/>
        <color rgb="FFFF0000"/>
        <rFont val="Calibri"/>
        <family val="2"/>
        <scheme val="minor"/>
      </rPr>
      <t>" and  "</t>
    </r>
    <r>
      <rPr>
        <b/>
        <sz val="11"/>
        <color rgb="FFFF0000"/>
        <rFont val="Calibri"/>
        <family val="2"/>
        <scheme val="minor"/>
      </rPr>
      <t>constraint_message</t>
    </r>
    <r>
      <rPr>
        <sz val="11"/>
        <color rgb="FFFF0000"/>
        <rFont val="Calibri"/>
        <family val="2"/>
        <scheme val="minor"/>
      </rPr>
      <t>" columns (to limit the range of acceptable values for integer (numeric) values for example and show the relevant message).
This question can also be removed if there is no such administrative organisation in the camp.</t>
    </r>
  </si>
  <si>
    <r>
      <t>Vous pouvez modifier le "</t>
    </r>
    <r>
      <rPr>
        <b/>
        <sz val="11"/>
        <color rgb="FFFF0000"/>
        <rFont val="Calibri"/>
        <family val="2"/>
        <scheme val="minor"/>
      </rPr>
      <t>type</t>
    </r>
    <r>
      <rPr>
        <sz val="11"/>
        <color rgb="FFFF0000"/>
        <rFont val="Calibri"/>
        <family val="2"/>
        <scheme val="minor"/>
      </rPr>
      <t>" de question "integer" en "text" si c'est pertinent. NE modifiez PAS la colonne "</t>
    </r>
    <r>
      <rPr>
        <b/>
        <sz val="11"/>
        <color rgb="FFFF0000"/>
        <rFont val="Calibri"/>
        <family val="2"/>
        <scheme val="minor"/>
      </rPr>
      <t>name</t>
    </r>
    <r>
      <rPr>
        <sz val="11"/>
        <color rgb="FFFF0000"/>
        <rFont val="Calibri"/>
        <family val="2"/>
        <scheme val="minor"/>
      </rPr>
      <t>". En cas de modification, veuillez supprimer ou adapter les colonnes "</t>
    </r>
    <r>
      <rPr>
        <b/>
        <sz val="11"/>
        <color rgb="FFFF0000"/>
        <rFont val="Calibri"/>
        <family val="2"/>
        <scheme val="minor"/>
      </rPr>
      <t>constraint</t>
    </r>
    <r>
      <rPr>
        <sz val="11"/>
        <color rgb="FFFF0000"/>
        <rFont val="Calibri"/>
        <family val="2"/>
        <scheme val="minor"/>
      </rPr>
      <t>" et "</t>
    </r>
    <r>
      <rPr>
        <b/>
        <sz val="11"/>
        <color rgb="FFFF0000"/>
        <rFont val="Calibri"/>
        <family val="2"/>
        <scheme val="minor"/>
      </rPr>
      <t>constraint_message</t>
    </r>
    <r>
      <rPr>
        <sz val="11"/>
        <color rgb="FFFF0000"/>
        <rFont val="Calibri"/>
        <family val="2"/>
        <scheme val="minor"/>
      </rPr>
      <t>" correspondants (pour limiter par exemple la plage de valeurs acceptables pour les valeurs entières (numériques) et afficher le message associé).
Cette question peut également être supprimée s'il n'existe pas ce type de structure adminisatrive dans le camp.</t>
    </r>
  </si>
  <si>
    <t>I.8.a. If other, please specify.</t>
  </si>
  <si>
    <t>A.5.a. If other, please specify:</t>
  </si>
  <si>
    <t>A.5. Please tell me what your country of origin is:</t>
  </si>
  <si>
    <t>A.4. Are there any persons with disabilities and / or elders in this household?</t>
  </si>
  <si>
    <t>A.3.b. How many children less than 5 years old live and slept in this house last night ?</t>
  </si>
  <si>
    <t>A.2. Sex of the respondent</t>
  </si>
  <si>
    <t xml:space="preserve">DO NOT ASK THIS QUESTION ALOUD, OBSERVE AND RECORD THE ANSWER. </t>
  </si>
  <si>
    <t xml:space="preserve">If you want this question to be part of the survey you must remove the "1=2 and " condition in the "relevant" column. Otherwise leave as is.  Answers to be adapted based on what types of hand-washing stations available in specific setting. </t>
  </si>
  <si>
    <t>A LATRINE USED BY MORE THAN ONE HOUSEHOLD IS CONSIDERED COMMUNAL (OR SHARED).  ONLY THE LOCATION OF DEFECATION IS RELEVANT. EVEN IF FAECES ARE LATER TRANSFERRED TO A LATRINE OR OTHER LOCATION, THE ORIGINAL LOCATION SHOULD BE RECORDED.</t>
  </si>
  <si>
    <t>F.1. Out of all the communication means available, what's the best way for your household members to receive hygiene and health messages?</t>
  </si>
  <si>
    <t>F. Means of communication</t>
  </si>
  <si>
    <t>(1 FOR THE FIRST HOUSEHOLD OF THE DAY, THEN 2, ETC.)</t>
  </si>
  <si>
    <t>A DISABILITY IS CONSIDERED TO BE DIFFICULTY SEEING, HEARING, WALKING OR CLIMBING STEPS, DIFFICULTY REMEMBERING OR CONCENTRATING, DIFFICULTY WASHING ALL OVER OR DRESSING.</t>
  </si>
  <si>
    <t>IN MINUTES (ON THE WAY TO THE SOURCE, NOT THE WAY BACK. NOT INCLUDING THE TIME SPENT SOCIALIZING).  IF NECESSARY AND IF THE WATER POINT IS NOT TOO FAR, THE ENUMERATOR CAN WALK TO IT TO CALCULATE THE APPROXIMATE TIME.</t>
  </si>
  <si>
    <t>THE BENEFICIARY CAN INDICATE HOW MUCH THEY PAY EITHER FOR A CERTAIN VOLUME OF WATER OR FOR A NUMBER OF DAYS SUPPLY</t>
  </si>
  <si>
    <t>OBSERVE AND RECORD THE ANSWER. DO NOT CONSIDER SOAP AS PRESENTED IF IT IS OBVIOUS THAT THE SOAP IS NOT IN USE (STILL IN ITS WRAPPING FOR EXAMPLE)</t>
  </si>
  <si>
    <t>OBSERVE AND RECORD THE ANSWER.  A "DESIGNATED FACILITY" IS ONE THAT ALLOWS FOR PRIVACY WHILE BATHING.</t>
  </si>
  <si>
    <t>&lt;span style="color:red"&gt;DO NOT READ OUT THE LIST OF OPTIONS.  &lt;/span&gt;  DO NOT RUSH THE INTERVIEWEE.  ALLOW TIME FOR THEM TO CONSIDER THEIR RESPONSE.  CHECK ALL THAT APPLY</t>
  </si>
  <si>
    <t>&lt;span style="color:red"&gt;     &lt;/span&gt;DO NOT ASK THIS QUESTION ALOUD, OBSERVE AND RECORD THE ANSWER.  POURED HERE MEANS THAT THE WATER IS LET FALL INTO A CUP OR CONTAINER.  THE CUP OR CONTAINER IS NOT LOWERED INTO THE WATER.</t>
  </si>
  <si>
    <t>Please write at least two letters in the response.  Text must all be on one line.</t>
  </si>
  <si>
    <t>Veuillez écrire au moins deux lettres dans la réponse.  Le texte doit être sur une seule ligne.</t>
  </si>
  <si>
    <t>Les matériaux sélectionnés dans la question précédente ne peuvent pas être sélectionnés à nouveau.</t>
  </si>
  <si>
    <t>Le nombre doit être supérieur à zéro</t>
  </si>
  <si>
    <t>LE BÉNÉFICIAIRE PEUT INDIQUER COMBIEN IL PAIE POUR UN CERTAIN VOLUME D'EAU OU POUR UN CERTAIN NOMBRE DE JOURS D'APPROVISIONNEMENT</t>
  </si>
  <si>
    <t>UN HANDICAP EST CONSIDÉRÉ COMME UNE DIFFICULTÉ À VOIR, À ENTENDRE, À MARCHER OU À GRIMPER DES MARCHES, À SE SOUVENIR OU À SE CONCENTRER, À SE LAVER PARTOUT OU À S'HABILLER.</t>
  </si>
  <si>
    <t>COCHEZ TOUT CE QUI S'APPLIQUE</t>
  </si>
  <si>
    <t>(1 POUR LE PREMIER MÉNAGE DE LA JOURNÉE, PUIS 2, ETC.)</t>
  </si>
  <si>
    <t>Veuillez remercier la personne interrogée d'avoir pris le temps de répondre aux questions et d'avoir contribué à ce sondage.</t>
  </si>
  <si>
    <t>K.3. Veuillez donner une raison pour laquelle vous ne voulez pas inclure un point GPS</t>
  </si>
  <si>
    <t>La date doit se situer dans les six derniers mois.</t>
  </si>
  <si>
    <t>EN  MINUTES (SUR LE CHEMIN DE LA SOURCE ET NON SUR LE CHEMIN DU RETOUR. SANS COMPTER LE TEMPS PASSÉ À SOCIALISER).  SI NÉCESSAIRE ET SI LE POINT D'EAU N'EST PAS TROP ÉLOIGNÉ, L'ENUMERATEUR PEUT S'Y RENDRE À PIED POUR CALCULER LE TEMPS APPROXIMATIF.</t>
  </si>
  <si>
    <t>NE POSEZ PAS CETTE QUESTION À HAUTE VOIX, OBSERVEZ ET NOTEZ LA RÉPONSE.  VERSÉ ICI SIGNIFIE QUE L'EAU EST LAISSÉE TOMBER DANS UNE TASSE OU UN RÉCIPIENT.  LA TASSE OU LE CONTENANT N'EST PAS PLONGÉ DANS L'EAU.</t>
  </si>
  <si>
    <t>OBSERVER ET NOTER LA RÉPONSE. NE PAS CONSIDÉRER LE SAVON TEL QUE PRÉSENTÉ S'IL EST ÉVIDENT QU'IL N'EST PAS UTILISÉ (ENCORE DANS SON EMBALLAGE PAR EXEMPLE)</t>
  </si>
  <si>
    <t xml:space="preserve">&lt;span style="color:red"&gt;NE PAS POSER LA QUESTION ORALEMENT - OBSERVER ET NOTER LA RÉPONSE. &lt;/span&gt;. </t>
  </si>
  <si>
    <t>UNE LATRINE UTILISÉE PAR PLUS D'UN MÉNAGE EST CONSIDÉRÉE COMME COMMUNE (OU PARTAGÉE).  SEUL LE LIEU DE DÉFÉCATION EST PERTINENT. MÊME SI LES MATIERES FECALES SONT ENSUITE TRANSFÉRÉES DANS DES LATRINES OU À UN AUTRE ENDROIT, L'EMPLACEMENT D'ORIGINE DOIT ÊTRE ENREGISTRÉ.</t>
  </si>
  <si>
    <t>OBSERVER ET NOTER LA RÉPONSE.  UNE "INSTALLATION DÉSIGNÉE" EST UNE INSTALLATION QUI PERMET L'INTIMITÉ PENDANT LA BAIGNADE.</t>
  </si>
  <si>
    <t>Le numéro que vous avez entré est en dehors de la plage attendue (doit être inférieur ou égal au nombre d'enfants de moins de 5 ans dans le ménage).</t>
  </si>
  <si>
    <t>Demande de parler en privé avec une femme en âge de procréer dans le foyer.  Est-il possible de l'interroger ?</t>
  </si>
  <si>
    <t>Pourcentage de satisfaction à l'égard du matériel et des installations</t>
  </si>
  <si>
    <t>K.1. Acceptez-vous que je prenne une position GPS ?</t>
  </si>
  <si>
    <t>Cette question est essentielle pour le calcul d'un indicateur, c'est pourquoi nous vous prions de ne pas la modifier, sauf pour modifier le label afin de la rendre plus explicite à votre contexte local.</t>
  </si>
  <si>
    <t>&lt;span style="color:red"&gt;NE PAS LIRE A VOIX HAUTE LA LISTE D'OPTIONS. &lt;/span&gt;. CONSIDÉREZ UNIQUEMENT L'EAU DE BOISSON, POUR LA CUISINE, LE BAIN, L'HYGIÈNE PERSONNELLE, LA LESSIVE ET LE MÉNAGE - NON DESTINÉ À UN USAGE NON DOMESTIQUE</t>
  </si>
  <si>
    <t>&lt;span style="color:red"&gt;NE PAS LIRE A VOIX HAUTE LA LISTE D'OPTIONS. &lt;/span&gt;. CONSIDÉREZ UNIQUEMENT L'EAU DE BOISSON, POUR LA CUISINE, LE BAIN OU L'HYGIÈNE PERSONNELLE, LA LESSIVE ET LE MÉNAGE - NON DESTINÉ À UN USAGE NON DOMESTIQUE</t>
  </si>
  <si>
    <t>&lt;span style="color:red"&gt;NE PAS LIRE A VOIX HAUTE LA LISTE D'OPTIONS. &lt;/span&gt;  LES RÉPONSES, PERMETTRE AU RÉPONDANT DE LISTER ET DE COCHER CELLES QUI SONT LISTÉES</t>
  </si>
  <si>
    <t>&lt;span style="color:red"&gt;NE PAS LIRE A VOIX HAUTE LA LISTE D’OPTIONS . &lt;/span&gt; SÉLECTIONNER UNIQUEMENT LA RAISON PRINCIPALE.</t>
  </si>
  <si>
    <t>&lt;span style="color:red"&gt;NE PAS LIRE À HAUTE VOIX &lt;/span&gt; LES RÉPONSES, LAISSER LE RÉPONDANT ENUMERER ET COCHER CELLES QUI ONT ETE LISTÉES</t>
  </si>
  <si>
    <t>&lt;span style="color:red"&gt;NE PAS LIRE A VOIX HAUTE LA LISTE D'OPTIONS. &lt;/span&gt;</t>
  </si>
  <si>
    <t>&lt;span style="color:red"&gt;NE PAS LIRE A VOIX HAUTE LA LISTE D'OPTIONS. &lt;/span&gt; NE PRÉCIPITEZ PAS L'INTERVIEWÉ.  LEUR DONNER LE TEMPS DE RÉFLÉCHIR À LEUR RÉPONSE.  COCHEZ TOUT CE QUI S'APPLIQUE</t>
  </si>
  <si>
    <t>&lt;span style="color:red"&gt;NE PAS LIRE À HAUTE VOIX &lt;/span&gt; LES RÉPONSES, LAISSER LE REPONDANT ENUMERER ET COCHER CELLES QUI SONT LISTÉES</t>
  </si>
  <si>
    <t>&lt;span style="color:red"&gt;NE PAS LIRE À HAUTE VOIX &lt;/span&gt; LES RÉPONSES, LAISSER LE REPONDANT ENUMERER ET COCHER CELLES QUI ONT ETE LISTÉES</t>
  </si>
  <si>
    <t>Ce label devrait être élargi pour expliquer pourquoi les données sont recueillies, comment elles seront utilisées et partagées et comment le ménage spécifique a été sélectionné dans chaque contexte.</t>
  </si>
  <si>
    <t>La déclaration suivante doit être lue au chef de ménage ou, en son absence, à un autre adulte de la maison avant l'entretien.  
• Bonjour, je m'appelle _____________ et je travaille avec [organisation/institution]. Nous aimerions inviter votre ménage à participer à une enquête sur les connaissances et l'accès à l'eau et à l'assainissement des personnes vivant dans ce [camp / zone d'enquête].
• L’UNHCR   parraine cette enquête. 
• La participation à cette enquête est totalement de votre choix. Vous pouvez décider de ne pas participer, ou si vous participez, vous pouvez cesser de participer à cette enquête à tout moment pour une raison quelconque. Si vous cessez de participer à cette enquête, cela n'aura aucun effet négatif sur la façon dont vous ou votre ménage êtes traités ou sur l'aide que vous recevez.
• Si vous acceptez de participer, nous vous poserons quelques questions sur votre famille et votre accès à l'eau. Soyez assuré que toute information que vous fournirez demeurera strictement confidentielle.
• Vous pouvez me poser toutes les questions que vous avez sur ce sondage avant de décider de participer ou non.
• Si vous ne comprenez pas les renseignements ou si vous n'avez pas obtenu de réponse satisfaisante à vos questions, ne déclarez pas votre consentement sur ce formulaire. Je vous remercie. 
Le ménage a-t-il donné son consentement pour l'entretien?</t>
  </si>
  <si>
    <t xml:space="preserve">A.3.a. Combien de personnes vivent et ont dormi ici la nuit dernière ? </t>
  </si>
  <si>
    <t>A.3.b. Combien d'enfants de moins de 5 ans vivent et ont dormi ici la nuit dernière?</t>
  </si>
  <si>
    <t xml:space="preserve">A.5. Quel est votre pays d’origine ? </t>
  </si>
  <si>
    <t>A.5.a. Si autre, veuillez préciser:</t>
  </si>
  <si>
    <t>A.2. Sexe du répondant</t>
  </si>
  <si>
    <t>B.9.a. À quelle fréquence nettoyez-vous les récipients d'eau potable qui sont utilisés pour le stockage?</t>
  </si>
  <si>
    <t>LAISSER LA PERSONNE INTERROGEE PRENDRE L'EAU ELLE-MÊME.</t>
  </si>
  <si>
    <t xml:space="preserve">E.6. c. Cette latrine est-elle adaptée pour les personnes âgées ou handicapées ? </t>
  </si>
  <si>
    <t>ONLY THE LOCATION OF DEFECATION IS RELEVANT. EVEN IF FAECES ARE LATER TRANSFERRED TO A LATRINE OR OTHER LOCATION, THE ORIGINAL LOCATION SHOULD BE RECORDED.</t>
  </si>
  <si>
    <t>SEUL LE LIEU DE DÉFÉCATION EST PERTINENT. MÊME SI LES MATIERES FECALES SONT ENSUITE TRANSFÉRÉES DANS DES LATRINES OU À UN AUTRE ENDROIT, L'EMPLACEMENT D'ORIGINE DOIT ÊTRE ENREGISTRÉ.</t>
  </si>
  <si>
    <t>&lt;span style="color:red"&gt;DO NOT READ OUT THE RESPONSES, ALLOW RESPONDENT TO LIST AND CHECK THOSE THAT ARE LISTED &lt;/span&gt;</t>
  </si>
  <si>
    <t>label::العربية</t>
  </si>
  <si>
    <t>hint::العربية</t>
  </si>
  <si>
    <t>constraint_message::العربية</t>
  </si>
  <si>
    <t>المقدمة</t>
  </si>
  <si>
    <t>المقدمة - يُنصح بإكمال هذا القسم قبل الوصول إلى الأسرة حتى تكون محترم معهم قدر الإمكان.</t>
  </si>
  <si>
    <t xml:space="preserve">يجب أن يكون التاريخ في الأشهر الستة الماضية
</t>
  </si>
  <si>
    <t>٣.١. المقاطعة</t>
  </si>
  <si>
    <t>٥.١. القسم</t>
  </si>
  <si>
    <t>٧.١. رقم الفريق</t>
  </si>
  <si>
    <t>٨.١. الشخص القائم على الاستبيان</t>
  </si>
  <si>
    <t>٩.١. رقم الداراو الخيمة</t>
  </si>
  <si>
    <t>ﺍ.معلومات عامة وديموغرافية</t>
  </si>
  <si>
    <t>ﺍ.٢. جنس الشخص الممجيب على الأسئلة</t>
  </si>
  <si>
    <t>ﺍ.٤.هل العائلة لديها اشخاص مسنين او معاقين؟</t>
  </si>
  <si>
    <t>الرقم الذي كتبته خارج النطاق المتوقع  (١-١٠)</t>
  </si>
  <si>
    <t>الرقم الذي كتبته خارج النطاق المتوقع (١-٥٠)</t>
  </si>
  <si>
    <t>يجب أن يكون الرقم أكبر من الصفر</t>
  </si>
  <si>
    <t>يرجى كتابة حرفين على الأقل في الرد. يجب أن يكون النص كله في سطر واحد ،</t>
  </si>
  <si>
    <t>يرجى كتابة حرفين على الأقل في الرد. يجب أن يكون النص كله في سطر واحد.</t>
  </si>
  <si>
    <t xml:space="preserve">يجب أن يكون الرقم أكبر من الصفر
</t>
  </si>
  <si>
    <t xml:space="preserve">(1 لأول منزل من اليوم ، ثم 2 ، وما إلى ذلك)
</t>
  </si>
  <si>
    <t xml:space="preserve">الرقم الذي كتبته خارج النطاق المتوقع </t>
  </si>
  <si>
    <t>يُنظر إلى الإعاقة في أن تكون بصعوبة رؤية أو سماع أو المشي أو تسلق خطوات أو صعوبات التذكر أو التركيز أو صعوبة في الغسل أو ارتداء الملابس.</t>
  </si>
  <si>
    <t>ﺏ. تجميع وتخزين المياه</t>
  </si>
  <si>
    <t>ﺏ.١ا. ما هو المصدر الرئيسي لمياه الشرب الذي يحصل عليه افراد عائلتك؟</t>
  </si>
  <si>
    <t>لا يمكنك اختيار خيار و "لا أعرف" في نفس الوقت.</t>
  </si>
  <si>
    <t xml:space="preserve">لا يمكنك اختيار خيار و "لا أعرف" في نفس الوقت.
</t>
  </si>
  <si>
    <t>ب.٣. يرجى مطالبة المستجيب بإظهار جميع الحاويات التي لديهم قبل طرح مجموعة الأسئلة التالية.
هل من الممكن رؤية الحاويات المستخدمة لجمع وتخزين المياه؟</t>
  </si>
  <si>
    <t>الرقم الذي كتبته خارج النطاق المتوقع (١-٤٠)</t>
  </si>
  <si>
    <t xml:space="preserve">لا تسأل هذا السؤال بصوت عالٍ ، راقب وسجل الإجابة
</t>
  </si>
  <si>
    <t>[NOTE POUR VALIDATION - MONTANTS MOYENS PAR PERSONNE DANS LE MÉNAGE] 
*Quantité moyenne d'eau transportée* : ${xAvgVolCollectedAll}L, La quantité moyenne d'eau provenant d'une source d'eau potable* :  ${xAvgVolCollectedPotable}L, La quantité moyenne d'eau provenant d'une source d'eau potable et stockée dans un récipient protégé* : ${POTAPROT}L,  Quantité moyenne d'eau pouvant être stockée dans un conteneur protégé* : ${STORAGE}L.</t>
  </si>
  <si>
    <t>الرقم الذي كتبته خارج النطاق المتوقع (٠,٥-٣٠٠)</t>
  </si>
  <si>
    <t>يرجى إدخال "0" إذا لم تملأ الحاوية  يوم أمس</t>
  </si>
  <si>
    <t>ب.٤.ب. كم من الوقت يستغرق الذهاب في اتجاه واحد للحصول على الماء؟</t>
  </si>
  <si>
    <t xml:space="preserve">  ﺏ.٤.ا. هل يوجد مصدر مياه مباشر في المبنى(في باحة المنزل, قريب من المنزل)؟</t>
  </si>
  <si>
    <t>الرقم الذي كتبته خارج النطاق المتوقع</t>
  </si>
  <si>
    <t>من فضلك يمكنك تعديل إجابة السؤال السابق اذا لم تكن صحيحة</t>
  </si>
  <si>
    <t>هذا لايشمل الماء المستخدم للحيوان او الماشية او اعمال البناء او الزراعة او سقي الحدائق والى اخره</t>
  </si>
  <si>
    <t xml:space="preserve"> ﺏ.٦. هل شربتم الماء مباشر من النهر او قناة(أي مصدر مياه سطحية) في السبعة أيام الماضية؟</t>
  </si>
  <si>
    <t>مثلاً: ربما انت تشرب الماء مباشر من النهر او من قناة ماء اشبه بالنهر او أي مصدر من المياه السطحية عندما تكون او كنت خارج منزلك</t>
  </si>
  <si>
    <t>ﺏ.٧. من هو الشخص في العائلة عادةً الذي يقوم بجمع المياه؟</t>
  </si>
  <si>
    <t xml:space="preserve"> ﺏ.٨.ا. هل تدفع مبالغ للحصول على مياه شرب؟</t>
  </si>
  <si>
    <t xml:space="preserve">يستطيع المستفيد أن يشير إلى مقدار ما يدفعون إليه مقابل حجم/ مقدار معين من الماء أو لعدد من أيام التجهيز بالماء.
</t>
  </si>
  <si>
    <t>ﺏ.٨.ﺏ. كم دفع من المبلغ للحصول على مياه شرب؟</t>
  </si>
  <si>
    <t>ﺕ. نظافة مياه الشرب</t>
  </si>
  <si>
    <t>ﺕ.١.هل يمكنني ان اخذ عينة صغيرة من مياه الشرب التي تستخدمونها؟</t>
  </si>
  <si>
    <t>ﺕ.١.  &lt;span style="color:red"&gt; الملاحظة &lt;/span&gt;: كيف يقوم الشخص المستجيب بجلب المياة من الحاوية؟</t>
  </si>
  <si>
    <t>لا تسأل هذا السؤال جهارآ فقط لاحظ ثم سجل الإجابة. المقصود هنا ان تلاحظ كيفية عملية سكب الماء عن طريق سكب الماء في الكوب او الوعاء از انزال الكوب او الوعاء الى الماء لملئه.</t>
  </si>
  <si>
    <t xml:space="preserve">"معالجة" يعني "جعل المياه صالحة للشرب"
</t>
  </si>
  <si>
    <t>ﺕ.٤. ماذا تستطيع انت او اي شخص اخر في الاسرة فعله لجعل هذا الماء صالح للشرب؟</t>
  </si>
  <si>
    <t>لا تقرأ. الردود ، اسمح للمستجيب ان يعدد و يختار على اثرها الاختيارات المذكورة</t>
  </si>
  <si>
    <t>ﺕ.٤. اذا اخر, حدد ذلك</t>
  </si>
  <si>
    <t>ﺕ.٤.أ. ماهو منتج التعقيم للماء؟</t>
  </si>
  <si>
    <t>ﺕ.٥. متى كانت اخر مرة فعلت انت او شخص اخر من االاسرة معالجة للمياه لجعلها صالحة للشرب؟</t>
  </si>
  <si>
    <t>لاحظ وسجل الاجابة. لا تأخذ بنظر الاعتبار الصابون المقدم الذي لم يستعمل بعد (على سبيل المثال: الصابون الذي لايزال مغلفا)</t>
  </si>
  <si>
    <t>ﺙ.٢. من اين تحصل على الصابون؟</t>
  </si>
  <si>
    <t>ﺙ.٣. من فضلك اخبرني ماهو السبب الرئيسي, لماذا لاتملك عائلتك صابون؟</t>
  </si>
  <si>
    <t>رجاء قم باختيار 3 اجوبة على الاقل او قم باختيار "لااعرف" اذا لم يتم اعطاء 3 اجوبة.</t>
  </si>
  <si>
    <t>ﺙ.٥. حدد ثلاث أوقات على الاقل ترى يجب على الشخص ان يغسل يديه؟</t>
  </si>
  <si>
    <t>ﺙ.٤. منذ متى لا يوجد صابون في المنزل, وماذا تستخدمون لغسل اليدين؟</t>
  </si>
  <si>
    <t>ﺙ.٦. هل هناك مغسلة / او مكان مخصص لغسل اليدين بإمكان افراد عائلتك غسل أيديهم؟</t>
  </si>
  <si>
    <t>يمكن الاشارة  ب "نعم" للماء الغير معالج اذا كان قد تغير بعد الاستعمال او اثناء الاستعمال (على سبيل المثال: لون, رائحة, الخ).</t>
  </si>
  <si>
    <t xml:space="preserve">	لا تسأل هذا السؤال بصوت عالٍ, لاحظ ثم سجل الإجابة</t>
  </si>
  <si>
    <t>ﺙ.١٠.  &lt;span style="color:red"&gt;الملاحظة  &lt;/span&gt; هل الطعام مغطى بشكل آمن من الحشرات والذباب؟</t>
  </si>
  <si>
    <t>ﺝ. الصرف الصحي</t>
  </si>
  <si>
    <t>او ان اطرح عليك بعض الأسئلة فيما يخص عن ممارساتك في نظافة الصرف الصحي</t>
  </si>
  <si>
    <t xml:space="preserve">فقط المرحاض المقصود به هنا. او مكان التغوط الذي تم تحويله فيما بعد الى مرحاض او موقع اخر, الموقع الاصلي يجب ان يسجل. </t>
  </si>
  <si>
    <t>ﺝ.١. اين تذهب انت وافراد عائلتك عادةً تذهبون للتغوط(ماعدا الأطفال الأصغر من 5 سنوات) ؟</t>
  </si>
  <si>
    <t>ﺝ.٢. اين يذهب &lt;span style="color:red"&gt;  الأطفال&lt;/span&gt; الأصغر من 5 سنوات للتغوط ؟</t>
  </si>
  <si>
    <t xml:space="preserve">يعتبر الحمام/التواليت المستعمل من اكثر عائلة عام او مشتركا. فقط المرحاض المقصود به هنا. او مكان التغوط الذي تم تحويله فيما بعد الى مرحاض او موقع اخر, الموقع الاصلي يجب ان يسجل. </t>
  </si>
  <si>
    <t>مثل ما حددت انه مرافق/حمام مشتركة, هذا الجزء من الملاحظة يجب ان يحفظ لنهاية المقابلة. بامكانك استخدام مخلص الملاحظة للانتقال الى E16 والعودة مرة أخرى الى هذا الجزء بمجرد ان تكمل باقي الاسئلة  والشخص المستجيب قد اصطحبك الى مكان المرافق الصحية.</t>
  </si>
  <si>
    <t>ماهو نوع المكان(المرافق) ؟</t>
  </si>
  <si>
    <t xml:space="preserve">لا تسأل هذا السؤال جهارآ فقط لاحظ ثم سجل الإجابة. </t>
  </si>
  <si>
    <t>لا تسأل هذا السؤال جهارآ فقط لاحظ ثم سجل الإجابة. 
"المرافق المحددة/المعينة" هي التي توفر الخصوصية اثناء الاستحمام.</t>
  </si>
  <si>
    <t>تحقق من كل ماينطبق</t>
  </si>
  <si>
    <t>الرسائل/النصائح</t>
  </si>
  <si>
    <t>اقرأ الإجابات المحتملة</t>
  </si>
  <si>
    <t>مرض الاسهال والمعرفة والبحث الصحي</t>
  </si>
  <si>
    <t>(العمر من 15 الى 49 عاماً)</t>
  </si>
  <si>
    <t>نسبة الرضا عن المواد الصحية والمرافق الصحية؟</t>
  </si>
  <si>
    <t>يمكنك ان تشرح لهم بان هذا الاجراء سوف يساعد على فهم مدى قابلية وصول الاسرة لمصادر الماءز</t>
  </si>
  <si>
    <t xml:space="preserve">مجري المقابلة: أؤكد أن الاستبيان قد اكتمل: </t>
  </si>
  <si>
    <t>الباحث الذي أجرى المقابلة: أؤكد أن هذا النموذج كامل.</t>
  </si>
  <si>
    <t>I.5.a Cluster</t>
  </si>
  <si>
    <t xml:space="preserve"> ٥.١.أ.  المجموعة</t>
  </si>
  <si>
    <t>١.١.  تأريخ الاستبيان</t>
  </si>
  <si>
    <t>٢.١.  ضع علامة على المخيم اللذي أجرى فيه هذا الاستبيان</t>
  </si>
  <si>
    <t>٤.١.  المبنى</t>
  </si>
  <si>
    <t>٨.١.أ. اذا شخص أخر, حدد ذلك</t>
  </si>
  <si>
    <t>يجب أن يكون عدد الأطفال أقل من الحجم الكلي للأسرة</t>
  </si>
  <si>
    <t>ﺍ.٣.أ.  كم عدد الأفراد الذين يعيشون في المنزل او الذين ناموا فيه الليلة الماضية ؟</t>
  </si>
  <si>
    <t>ﺍ.٣.ب. كم عدد الأطفال أعمارهم اقل من ٥ سنوات الذين  يعيشون في المنزل او الذين ناموا فيه الليلة الماضية؟</t>
  </si>
  <si>
    <t>ﺍ.٥. من فضلك اخبرني ماهي الدولة التي تأتي منها</t>
  </si>
  <si>
    <t>ﺍ.٥.أ. اذا أخرى , حدد ذلك</t>
  </si>
  <si>
    <t>ﺍ. معلومات عامة وديموغرافية</t>
  </si>
  <si>
    <t xml:space="preserve">يجب أن يكون هناك مصدر رئيسي للمياه.
</t>
  </si>
  <si>
    <t>ﺏ.١.أ.   اذا مصدر اخر, حدد ذلك</t>
  </si>
  <si>
    <t>ﺏ.١.ب. بالاضافة الى المصدر الرئيسي للشرب, ماهو المصدر الثاني الأكثر استخداما لمياه الشرب التي تحصل عليه العائلة؟</t>
  </si>
  <si>
    <t>ﺏ.٣.ا.  كم عدد حاويات المياه التي تمتلكها لتجميع او تخزين مياه الشرب لاحتياجات منزلك؟</t>
  </si>
  <si>
    <t>ﺏ.١.ب اذا مصدر اخر, حدد ذلك</t>
  </si>
  <si>
    <t>ﺏ.٢. ماهو المصدر الاخر للمياه التي تستخدمونه للأغراض الاخرى غير الشرب ( للاستحمام او النظافة او مياه الحيوانات او للبناء في المنازل والى اخره) ؟</t>
  </si>
  <si>
    <t>ﺏ.٣.ﺝ. عدد الرحلات التي قمت بها مع الحاوية #  ${CONTNUMBER} لغرض تجميع الماء الصالح للشرب البارحة؟
هذا يشمل كل الأوقات التي جمعت بها المياه في (الصباح او الظهيرة او المساء).</t>
  </si>
  <si>
    <t xml:space="preserve"> ﺏ.٤.ﺕ.  المسافة الأقرب لمصدر المياه عم المبنى او الخزان؟ ${XDistToWaterPointMeters}متر</t>
  </si>
  <si>
    <t xml:space="preserve"> ﺏ.٥.ا. هل تجمع مياه كافيه لسد حاجة العائلة والمنزل؟</t>
  </si>
  <si>
    <t xml:space="preserve"> ﺏ.٥. لمَ لا؟</t>
  </si>
  <si>
    <t>ﺏ.٨.ﺏ. القيمة( بالعملة المحلية):</t>
  </si>
  <si>
    <t>ﺏ.٨.ﺏ.  كم يوم تكفي مياه الشرب بهذا المبلغ؟</t>
  </si>
  <si>
    <t xml:space="preserve"> ﺏ.٨.ا. كم لتر تشتري بهذا المبلغ؟</t>
  </si>
  <si>
    <t>ﺏ.٩.ا. عدد مرات تنظيف حاوية مياه الشرب؟</t>
  </si>
  <si>
    <t>ﺏ.٩.ﺏ.  كيف تقوم بتنظيف حاوية مياه الشرب؟</t>
  </si>
  <si>
    <t>ﺕ.٤.أ. اذا اخر, حدد ذلك</t>
  </si>
  <si>
    <t>ﺕ.٤.ب. ماهو نوع الفلتر؟</t>
  </si>
  <si>
    <t>ﺕ.٤.ب. اذا اخر, حدد ذلك</t>
  </si>
  <si>
    <t>ﺙ.النظافة</t>
  </si>
  <si>
    <t>ﺝ.١. أ.  اذا اخر, حدد ذلك</t>
  </si>
  <si>
    <t>ﺝ.٥.أ. اذا كذلك لماذا ؟</t>
  </si>
  <si>
    <t>ﺝ.٥.أ. اذا اخر, حدد ذلك</t>
  </si>
  <si>
    <t>ﺝ.٦.أ. هل يوفر هذا الحمام/ المرحاض الخصوصية لك ولافراد اسرتك؟</t>
  </si>
  <si>
    <t>ﺝ.٦.ب. لماذا لا؟</t>
  </si>
  <si>
    <t>ﺝ.٦.ﺕ. هل هذا الحمام/ المرحاض مناسب لاستخدام المعوقين او الطاعنين بالسن؟</t>
  </si>
  <si>
    <t>ﺝ.٦.ث. لماذا لا؟</t>
  </si>
  <si>
    <t xml:space="preserve"> ملاحظة المرافق الصحية</t>
  </si>
  <si>
    <t>ﺝ.٧. اذا اخر, حدد ذلك</t>
  </si>
  <si>
    <t>ﺝ.٨. هل المرافق/الحمام صالح للاستخدام؟</t>
  </si>
  <si>
    <t>ﺝ.٩. لاحظ : المواد الأساسية المستخدمة في أجزاء البناء</t>
  </si>
  <si>
    <t>&lt;span style="color:red"&gt; لا تسأل هذا السؤال جهارآ فقط لاحظ ثم سجل الإجابة. &lt;/span&gt;.</t>
  </si>
  <si>
    <t>ﺝ.١٠. اذا اخر, حدد ذلك</t>
  </si>
  <si>
    <t>ﺝ.١١. هل المرافق ممتلئ؟</t>
  </si>
  <si>
    <t>ﺝ.١٢. هل يوجد غطاء لفتحة المرافق؟</t>
  </si>
  <si>
    <t>ﺝ.١٦. من فضلك هل لك ان تريني المكان التي تستحمون فيه انت وافراد عائلتك؟ &lt;span style="color:red"&gt; الملاحظة: &lt;/span&gt; هل لديهم مكان مخصص او محدد للاستحمام؟</t>
  </si>
  <si>
    <t>ﺝ.١٧. اين تضعون وتتخلصون من النفايات المنزلية؟</t>
  </si>
  <si>
    <t>ﺝ.١٧. اذا اخر, حدد ذلك</t>
  </si>
  <si>
    <t>ﺝ.١٨. هل باحة المنزل نظيفة( لا توجد نفايات او فضلات حول المنزل) ؟</t>
  </si>
  <si>
    <t>ﺝ.١٩. هل انت او شخص من العائلة شكى او لاحظ مؤخراً وجود حشرات غير طبيعية ناقلة للامراض؟</t>
  </si>
  <si>
    <t>ﺩ. الرسائل/النصائح</t>
  </si>
  <si>
    <t>ﺩ. وسائل التواصل</t>
  </si>
  <si>
    <t>ﺩ.١.  بعيداً عن وسائل الاتصالات الموجودة, ماهي الطريقة المفضلة لافراد عائلتكم لتلقي نصائح عن الصحة والنظافة العامة؟</t>
  </si>
  <si>
    <t>ﺩ.  وسائل التواصل</t>
  </si>
  <si>
    <t>ﺩ.٢. في الشهر الماضي هل صاحب المنزل تلقى زيارة من قبل موظف الصحة المجتمعية لنقاش ورفع مستوى الفكري والثقافي للنظافة والصحة العامة؟</t>
  </si>
  <si>
    <t>ﺩ.٣. في الشهر الماضي,هل حضرت انت او احد افراد عائلتك اجتماعات موضفي الصحة المجتمعية عن الصحة والنظافة العامة؟</t>
  </si>
  <si>
    <t>ﺩ.٤. هل تستطيع القراءة؟</t>
  </si>
  <si>
    <t>ﺩ.٥. هل لديل مذياع يعمل في منزلك؟</t>
  </si>
  <si>
    <t>ﺩ.٦. هل لديك هاتف ذكي في المنزل؟</t>
  </si>
  <si>
    <t>ﺫ. التوزيع</t>
  </si>
  <si>
    <t xml:space="preserve">ﺫ.١. خلال الشهر الماضي,هل انت او احد افراد عائلتك استلم (صابون او اكياس علاج الجفاف للاطفال او جيريكانات او سطل او مخاد صحية او مواد نظافة او حبوب معالجة الماء, الخ) خلال التوزيع الذي تم </t>
  </si>
  <si>
    <t>ﺭ. مرض الاسهال والمعرفة والبحث الصحي</t>
  </si>
  <si>
    <t>ﺭ.١. كم عدد الأطفال الذين تقل أعمارهم عن 5 سنوات عانوا من الاسهال المائي او الباهق لثلاثة مرات في الأسبوعين الماضيين؟</t>
  </si>
  <si>
    <t>ﺭ.٢. كم عدد الأشخاص البالغين الذين تقل أعمارهم عن 5 سنوات عانوا من الاسهال المائي او الباهق لثلاثة مرات في الأسبوعين الماضيين؟</t>
  </si>
  <si>
    <t>ﺭ.٣. هل لك ان تخبرني ماهي الحالات التي يمكن ان يصاب الأشخاص بها بالاسهال (الأسباب) ؟</t>
  </si>
  <si>
    <t>ﺭ.٣. اذا اخر, حدد ذلك</t>
  </si>
  <si>
    <t>ﺭ.٤.  هل لك ان تخبرني ماهي الوسائل التي يمكن ان تمنع الأشخاص من بالاسهال ؟</t>
  </si>
  <si>
    <t>ﺭ.٤.اذا اخر, حدد ذلك</t>
  </si>
  <si>
    <t>ﺯ. نظافة الحيض (الدورة الشهرية)</t>
  </si>
  <si>
    <t>ﺯ.١. كم عدد النساء البالغات في المنزل؟</t>
  </si>
  <si>
    <t>ﺯ.١.أ. هل تقبلين الاجابة على بعض الاسئلة المتعلقة بالنظافة الشخصية اثناء الدورة الشهرية؟</t>
  </si>
  <si>
    <t>ﺯ.٢.ماهي المواد التي استخدمتيها خلال الدورة الشهرية الأخيرة؟</t>
  </si>
  <si>
    <t>ﺯ.٣. هل لديك استخدام شيء اخر غير المستخدم عادةً؟</t>
  </si>
  <si>
    <t>ﺯ.٤.أ. خلال دورتك الشهرية الاخيرة, هل كنتي قادرة على الغسل والتغيير بخصوصية في المنزل؟</t>
  </si>
  <si>
    <t>ﺯ.٤.ﺏ. خلال دورتك الشهرية الاخيرة, هل كنتي قادرة على الغسل والتغيير بخصوصية في المدرسة او في العمل؟</t>
  </si>
  <si>
    <t>ﺯ.٥. هل كلنس المرافق او الماء المطهر موجود في أماكن تغيير مواد تبديل مواد الدورة الشهرية(الحيض) ؟</t>
  </si>
  <si>
    <t>ﺯ.٦. خلال دورتك الشهرية الاخيرة, هل فوتتي اي من الانشطة الاتية بسبب دورتك؟</t>
  </si>
  <si>
    <t>ﺯ.٦.أ. الذهاب للمدرسة</t>
  </si>
  <si>
    <t>ﺯ.٦.ﺏ. الذهاب العمل</t>
  </si>
  <si>
    <t>ﺯ.٦.ﺕ. المشاركة في نشاطات اجتماعية</t>
  </si>
  <si>
    <t>ﺯ.٦.ﺙ. طهو واعداد الطعام</t>
  </si>
  <si>
    <t>ﺯ.٦.ﺝ. الاكل مع الاخرين</t>
  </si>
  <si>
    <t>ﺯ.٦.ﺥ. الاستحمام في المكان المعتاد</t>
  </si>
  <si>
    <t>ﺱ.١. هل تقبل ان اسجل احداثيات موقعك؟</t>
  </si>
  <si>
    <t>ﺱ.٢. رجاء قم بتسجيل احداثيات الموقع خارج المنزل</t>
  </si>
  <si>
    <t>ﺱ.٣. رجاء قم بتسجيل احداثيات الموقع خارج المنزل</t>
  </si>
  <si>
    <t>لديهم مكان مخصص للاستحمام</t>
  </si>
  <si>
    <t>لا اعرف او لا استطيع الملاحظة</t>
  </si>
  <si>
    <t>المرافق بعيد جدا</t>
  </si>
  <si>
    <t>مضلم جدا في الليل</t>
  </si>
  <si>
    <t>لا يوجد مرافق</t>
  </si>
  <si>
    <t>لا أعرف</t>
  </si>
  <si>
    <t>أخرى</t>
  </si>
  <si>
    <t>عندما تستخدم في كل وقت</t>
  </si>
  <si>
    <t>على الأقل مرة في الأسبوع</t>
  </si>
  <si>
    <t>على الأقل مرة في الشهر</t>
  </si>
  <si>
    <t>على الأقل مرة في السنة</t>
  </si>
  <si>
    <t>ابداً/ او اقل من مرة كل سنة</t>
  </si>
  <si>
    <t>شطفها بالماء</t>
  </si>
  <si>
    <t>لا اعرف</t>
  </si>
  <si>
    <t>سطل</t>
  </si>
  <si>
    <t>طشت</t>
  </si>
  <si>
    <t>قنينة ماء</t>
  </si>
  <si>
    <t>قدر صغير</t>
  </si>
  <si>
    <t>برميل صغير</t>
  </si>
  <si>
    <t>مرافق منزلي</t>
  </si>
  <si>
    <t>التغوط في العراء</t>
  </si>
  <si>
    <t>التغوط في كيس بلاستيكي</t>
  </si>
  <si>
    <t>اشخاص معاقين جسديا</t>
  </si>
  <si>
    <t>اشخاص معاقين عقليا</t>
  </si>
  <si>
    <t>مسنين</t>
  </si>
  <si>
    <t>ليس مما سبق أعلاه</t>
  </si>
  <si>
    <t>سلة نفايات منزلية</t>
  </si>
  <si>
    <t>سلة نفايات مشتركة</t>
  </si>
  <si>
    <t>سلة نفايات في الشارع او حاوية لجمع النفايات</t>
  </si>
  <si>
    <t>منطقة مخصصة مفتوحة</t>
  </si>
  <si>
    <t>منطقة غير مخصصة مفتوحة</t>
  </si>
  <si>
    <t>دفنها</t>
  </si>
  <si>
    <t>حرقها</t>
  </si>
  <si>
    <t>شخص اخر</t>
  </si>
  <si>
    <t>مرافق خاص بالعائلة(يستخدم من قبل هذه العائلة فقط)</t>
  </si>
  <si>
    <t>مرافق مشترك مستخدم من قبل عدة عوائل</t>
  </si>
  <si>
    <t>مرافق عام مشترك</t>
  </si>
  <si>
    <t>تجمع ومن ثم توضع بالمرحاض او المرافق</t>
  </si>
  <si>
    <t>لا يتم القيام بأي شيء</t>
  </si>
  <si>
    <t>يومي</t>
  </si>
  <si>
    <t>اسبوعي</t>
  </si>
  <si>
    <t>شهري</t>
  </si>
  <si>
    <t>طشت او سطل</t>
  </si>
  <si>
    <t>جهاز صب(حنفية رش)</t>
  </si>
  <si>
    <t>عن طريق المياه الملوثة</t>
  </si>
  <si>
    <t>عن طريق الطعام الملوث او غير المطهي بشكل جيد</t>
  </si>
  <si>
    <t>عن طريق الروائح الكريهة</t>
  </si>
  <si>
    <t>عن طريق الحشرات او الذباب</t>
  </si>
  <si>
    <t>عن طريق السباحة او الاستحمام في المياه السطحية</t>
  </si>
  <si>
    <t>الغلي او معالجة الماء/ شرب مياه صافية</t>
  </si>
  <si>
    <t>غسل اليدين بالماء والصابون</t>
  </si>
  <si>
    <t>طهي الطعام جيدا</t>
  </si>
  <si>
    <t>غسل الفواكه والخضر</t>
  </si>
  <si>
    <t>تغطية الطعام</t>
  </si>
  <si>
    <t>تنظيف اواني الطبخ</t>
  </si>
  <si>
    <t>تنظيف المنزل بمادة القاصر</t>
  </si>
  <si>
    <t>استخدام المرحاض/ او المرافق للتغوط</t>
  </si>
  <si>
    <t>التخلص من غائط(براز) الأطفال في المرافق/المرحاض</t>
  </si>
  <si>
    <t>دفن غائط الأطفال(البراز)</t>
  </si>
  <si>
    <t>تعاطي لقاح</t>
  </si>
  <si>
    <t>خزن الماء بمكان امن</t>
  </si>
  <si>
    <t>الرضاعة الطبيعية</t>
  </si>
  <si>
    <t>المبنى او الباب رديء</t>
  </si>
  <si>
    <t>لا يوجد قفل او لا يعمل</t>
  </si>
  <si>
    <t>قريب جدا من المنزل</t>
  </si>
  <si>
    <t>تنظيف المرافق عن طريق سكب الماء والمسح/ او خزان سكب الماء الآلي(سيفون)</t>
  </si>
  <si>
    <t>مرافق تقليدي ذات حفرة</t>
  </si>
  <si>
    <t>مرافق متنقل</t>
  </si>
  <si>
    <t>مرافق غربي</t>
  </si>
  <si>
    <t>مرافق اشبه بالسطل ويعاد تفريغه</t>
  </si>
  <si>
    <t>مرافق معلق بالجدار</t>
  </si>
  <si>
    <t>لا شي</t>
  </si>
  <si>
    <t>حفاظة للاستخدام الواحد</t>
  </si>
  <si>
    <t>حفاظة للاستخدام اكثر من مرة</t>
  </si>
  <si>
    <t>ملابس مستعملة</t>
  </si>
  <si>
    <t>فتيل قطني داخلي</t>
  </si>
  <si>
    <t>قطن</t>
  </si>
  <si>
    <t>كأس على شكل قمع يستخدم للحيض(الدورة الشهرية)</t>
  </si>
  <si>
    <t>ملابس داخلية</t>
  </si>
  <si>
    <t>لا افعل شيء انزف على الملابس</t>
  </si>
  <si>
    <t>لا</t>
  </si>
  <si>
    <t>نعم, حفاظة للاستخدام الواحد</t>
  </si>
  <si>
    <t>حفاظة قابلة للاستخدام اكثر من مرة</t>
  </si>
  <si>
    <t>نعم, قطع قماش مستخدمة</t>
  </si>
  <si>
    <t>نعم, فتيل قطني داخلي</t>
  </si>
  <si>
    <t>نعم, القطن</t>
  </si>
  <si>
    <t>نعم, كأس على شكل قمع يستخدم للحيض(الدورة الشهرية)</t>
  </si>
  <si>
    <t>نعم, ملابس داخلية</t>
  </si>
  <si>
    <t>نعم, أخرى</t>
  </si>
  <si>
    <t>خرطوم او حنفية</t>
  </si>
  <si>
    <t>صب الماء</t>
  </si>
  <si>
    <t>لا يمكن الملاحظة</t>
  </si>
  <si>
    <t>نعم, لكل فترة نبلئ بها</t>
  </si>
  <si>
    <t>نعم, لكل حاوية او حسب حجم الحاوية</t>
  </si>
  <si>
    <t>اتركها تترسب في القاع</t>
  </si>
  <si>
    <t>غليها</t>
  </si>
  <si>
    <t>عرضها لاشعة الشمس</t>
  </si>
  <si>
    <t>استخدام مواد تطهير وتنقية</t>
  </si>
  <si>
    <t>تصفيتها</t>
  </si>
  <si>
    <t>نفاذ الصابون/ استخدموه</t>
  </si>
  <si>
    <t>لا استطيع شراء وتأمين الصابون</t>
  </si>
  <si>
    <t>الصابون غير ضروري</t>
  </si>
  <si>
    <t>لا احب الصابون</t>
  </si>
  <si>
    <t>نعم</t>
  </si>
  <si>
    <t>لا (لايوجد ماء)</t>
  </si>
  <si>
    <t>لا (يرفض المشاركة)</t>
  </si>
  <si>
    <t>جزئياً</t>
  </si>
  <si>
    <t>ذكر</t>
  </si>
  <si>
    <t>انثى</t>
  </si>
  <si>
    <t>تداول/ تبادل تجاري</t>
  </si>
  <si>
    <t>هدية من اشخاص</t>
  </si>
  <si>
    <t>استلامه في توزيع المنظمات غير الحكومية</t>
  </si>
  <si>
    <t>فقط ماء</t>
  </si>
  <si>
    <t>رماد</t>
  </si>
  <si>
    <t>رمل</t>
  </si>
  <si>
    <t>لا يستخدم أي شيء</t>
  </si>
  <si>
    <t>حنفية عامة/ انوب مستخدم من قبل الجميع</t>
  </si>
  <si>
    <t>مضخة يدوية/من البئر</t>
  </si>
  <si>
    <t>من البائع /المتجر او محل لبيع الماء(كشك)</t>
  </si>
  <si>
    <t>أنبوب مربط بالمنزل(او بالجيران)</t>
  </si>
  <si>
    <t>نبع محمي(عين ماء)</t>
  </si>
  <si>
    <t>قناني الماء او أكياس ماء</t>
  </si>
  <si>
    <t>بئر ماء محفور باليد وغير امن</t>
  </si>
  <si>
    <t>المياه السطحية(بحيرة او بركة او سد او النهر)</t>
  </si>
  <si>
    <t>نبع غير محمي</t>
  </si>
  <si>
    <t>جمع مياه الامطار</t>
  </si>
  <si>
    <t>لا اجلب الماء من مصدر اخر</t>
  </si>
  <si>
    <t>من البلاستيك</t>
  </si>
  <si>
    <t>لا شيء</t>
  </si>
  <si>
    <t>خشب</t>
  </si>
  <si>
    <t>حطب</t>
  </si>
  <si>
    <t>بلاستيك</t>
  </si>
  <si>
    <t>صب</t>
  </si>
  <si>
    <t>مذياع</t>
  </si>
  <si>
    <t>الرسائل النصية</t>
  </si>
  <si>
    <t>صحف نشرة الاخبار</t>
  </si>
  <si>
    <t>عن طريق موظفين صحة المجتمع</t>
  </si>
  <si>
    <t>لقاءات او اجتماعات المجتمع</t>
  </si>
  <si>
    <t>حنفية التفريغ الزائد/ او حنفية تصفية الماء</t>
  </si>
  <si>
    <t>سائل الكلور</t>
  </si>
  <si>
    <t>بودرة الكلور</t>
  </si>
  <si>
    <t>أكياس تطهير ومعطر</t>
  </si>
  <si>
    <t>فلتر التصفية بالرمل</t>
  </si>
  <si>
    <t>وعاء من الخزف لترشيح الماء</t>
  </si>
  <si>
    <t>فلتر على شكل شمعة/ او فلتر على شكل دلو</t>
  </si>
  <si>
    <t>القوارض</t>
  </si>
  <si>
    <t>البعوض</t>
  </si>
  <si>
    <t>قبل تناول الطعام</t>
  </si>
  <si>
    <t>قبل الطبخ/ او قبل تحضير وجبة الطعام</t>
  </si>
  <si>
    <t>بعد الذهاب الى المرافق الصحية</t>
  </si>
  <si>
    <t>قبل الرضاعة</t>
  </si>
  <si>
    <t>قبل اطعام الأطفال</t>
  </si>
  <si>
    <t>بعد تقديم مقعد للطفل او بعد بعد تغيير حفاظات الأطفال او بعد تنظيف الأطفال</t>
  </si>
  <si>
    <t>الاناث البالغات</t>
  </si>
  <si>
    <t>الذكور البالغين</t>
  </si>
  <si>
    <t>الأطفال (من 11 الى 18 عام)</t>
  </si>
  <si>
    <t>الأطفال (من 10 سنوات او اصغر)</t>
  </si>
  <si>
    <t>اليوم</t>
  </si>
  <si>
    <t>البارحة</t>
  </si>
  <si>
    <t>قبل نهار البارحة</t>
  </si>
  <si>
    <t>هناك شحة او جفاف في المياه</t>
  </si>
  <si>
    <t>الماء بعيد جدا</t>
  </si>
  <si>
    <t>الحصول على الماء يعرض نفسك للخطر</t>
  </si>
  <si>
    <t>لا استطيع الانفاق اكثر للشراء</t>
  </si>
  <si>
    <t>الانتظار للحصول على الماء في مكان تواجده طويل جدا</t>
  </si>
  <si>
    <t>ليس لدينا سعة تخزينية للماء</t>
  </si>
  <si>
    <t>غائب</t>
  </si>
  <si>
    <t>نعم, دائماً نقوم بمعالجتها قبل الشرب</t>
  </si>
  <si>
    <t>نعم, أحيانا نقوم بمعالجتها قبل الشرب</t>
  </si>
  <si>
    <t>لا, لا نقوم بمعالجتها قبل الشرب</t>
  </si>
  <si>
    <t>نعم بسهولة</t>
  </si>
  <si>
    <t>نعم, لكن بصعوبة</t>
  </si>
  <si>
    <t>لم الاحظ أي عوامل</t>
  </si>
  <si>
    <t>المرافق الصحية المشتركة للاسرة (المستعملة من قبل عدة اسر)</t>
  </si>
  <si>
    <t>لا يوجد مكان معين للاستحمام</t>
  </si>
  <si>
    <t>لا استطيع الملاحظة</t>
  </si>
  <si>
    <t>متعب جدا</t>
  </si>
  <si>
    <t>لا أعرف/غير متأكد</t>
  </si>
  <si>
    <t>اااا</t>
  </si>
  <si>
    <t>ب ب ب</t>
  </si>
  <si>
    <t xml:space="preserve"> ت ت ت</t>
  </si>
  <si>
    <t xml:space="preserve"> ث ث ث</t>
  </si>
  <si>
    <t>مرافق مشتركة.</t>
  </si>
  <si>
    <t>العراق</t>
  </si>
  <si>
    <t>الاسم ١</t>
  </si>
  <si>
    <t>الاسم ٢</t>
  </si>
  <si>
    <t>الاسم ٣</t>
  </si>
  <si>
    <t>الاسم ٤</t>
  </si>
  <si>
    <t>الاسم ٥</t>
  </si>
  <si>
    <t>الاسم ٦</t>
  </si>
  <si>
    <t>الاسم ٧</t>
  </si>
  <si>
    <t>الاسم ٨</t>
  </si>
  <si>
    <t>أفغانستان</t>
  </si>
  <si>
    <t>جزر آلاند</t>
  </si>
  <si>
    <t>ألبانيا</t>
  </si>
  <si>
    <t>الجزائر</t>
  </si>
  <si>
    <t>ساموا الأمريكية</t>
  </si>
  <si>
    <t>أندورا</t>
  </si>
  <si>
    <t>أنغولا</t>
  </si>
  <si>
    <t>أنغيلا</t>
  </si>
  <si>
    <t>القارة القطبية الجنوبية</t>
  </si>
  <si>
    <t>أنتيغوا وبربودا</t>
  </si>
  <si>
    <t>الأرجنتين</t>
  </si>
  <si>
    <t>أرمينيا</t>
  </si>
  <si>
    <t>أروبا</t>
  </si>
  <si>
    <t>أستراليا</t>
  </si>
  <si>
    <t>النمسا</t>
  </si>
  <si>
    <t>أذربيجان</t>
  </si>
  <si>
    <t>الباهاما</t>
  </si>
  <si>
    <t>البحرين</t>
  </si>
  <si>
    <t>بنغلاديش</t>
  </si>
  <si>
    <t>بربادوس</t>
  </si>
  <si>
    <t>روسيا البيضاء</t>
  </si>
  <si>
    <t>بلجيكا</t>
  </si>
  <si>
    <t>بليز</t>
  </si>
  <si>
    <t>بنين</t>
  </si>
  <si>
    <t>برمودا</t>
  </si>
  <si>
    <t>بوليفيا</t>
  </si>
  <si>
    <t>البوسنة والهرسك</t>
  </si>
  <si>
    <t>بوتسوانا</t>
  </si>
  <si>
    <t>جزيرة بوفيت</t>
  </si>
  <si>
    <t>البرازيل</t>
  </si>
  <si>
    <t>إقليم المحيط البريطاني الهندي</t>
  </si>
  <si>
    <t>بروناي دار السلام</t>
  </si>
  <si>
    <t>بلغاريا</t>
  </si>
  <si>
    <t>بوركينا فاسو</t>
  </si>
  <si>
    <t>بوروندي</t>
  </si>
  <si>
    <t>كمبوديا</t>
  </si>
  <si>
    <t>الكاميرون</t>
  </si>
  <si>
    <t>كندا</t>
  </si>
  <si>
    <t>الرأس الأخضر</t>
  </si>
  <si>
    <t>الكاريبي هولندا</t>
  </si>
  <si>
    <t>جزر كايمان</t>
  </si>
  <si>
    <t>جمهورية افريقيا الوسطى</t>
  </si>
  <si>
    <t>تشاد</t>
  </si>
  <si>
    <t>تشيلي</t>
  </si>
  <si>
    <t>الصين</t>
  </si>
  <si>
    <t>جزيرة الكريسماس</t>
  </si>
  <si>
    <t>جزر كوكوس (كيلينغ)</t>
  </si>
  <si>
    <t>كولومبيا</t>
  </si>
  <si>
    <t>جزر القمر</t>
  </si>
  <si>
    <t>الكونغو</t>
  </si>
  <si>
    <t>جمهورية الكونغو الديمقراطية</t>
  </si>
  <si>
    <t>جزر كوك</t>
  </si>
  <si>
    <t>كوستا ريكا</t>
  </si>
  <si>
    <t>كوت ديفوار</t>
  </si>
  <si>
    <t>كرواتيا</t>
  </si>
  <si>
    <t>كوبا</t>
  </si>
  <si>
    <t>كوراساو</t>
  </si>
  <si>
    <t>قبرص</t>
  </si>
  <si>
    <t>جمهورية التشيك</t>
  </si>
  <si>
    <t>الدنمارك</t>
  </si>
  <si>
    <t>جيبوتي</t>
  </si>
  <si>
    <t>دومينيكا</t>
  </si>
  <si>
    <t>جمهورية الدومنيكان</t>
  </si>
  <si>
    <t>الإكوادور</t>
  </si>
  <si>
    <t>مصر</t>
  </si>
  <si>
    <t>غينيا الإستوائية</t>
  </si>
  <si>
    <t>إريتريا</t>
  </si>
  <si>
    <t>استونيا</t>
  </si>
  <si>
    <t>أثيوبيا</t>
  </si>
  <si>
    <t>جزر فوكلاند</t>
  </si>
  <si>
    <t>جزر فاروس</t>
  </si>
  <si>
    <t>فيجي</t>
  </si>
  <si>
    <t>فنلندا</t>
  </si>
  <si>
    <t>فرنسا</t>
  </si>
  <si>
    <t>غيانا الفرنسية</t>
  </si>
  <si>
    <t>بولينيزيا الفرنسية</t>
  </si>
  <si>
    <t>المناطق الجنوبية لفرنسا</t>
  </si>
  <si>
    <t>الغابون</t>
  </si>
  <si>
    <t>غامبيا</t>
  </si>
  <si>
    <t>جورجيا</t>
  </si>
  <si>
    <t>ألمانيا</t>
  </si>
  <si>
    <t>غانا</t>
  </si>
  <si>
    <t>جبل طارق</t>
  </si>
  <si>
    <t>اليونان</t>
  </si>
  <si>
    <t>الأرض الخضراء</t>
  </si>
  <si>
    <t>غرينادا</t>
  </si>
  <si>
    <t>جوادلوب</t>
  </si>
  <si>
    <t>غوام</t>
  </si>
  <si>
    <t>غواتيمالا</t>
  </si>
  <si>
    <t>غيرنسي</t>
  </si>
  <si>
    <t>غينيا</t>
  </si>
  <si>
    <t>غينيا بيساو</t>
  </si>
  <si>
    <t>غيانا</t>
  </si>
  <si>
    <t>هايتي</t>
  </si>
  <si>
    <t>جزر هيرد وماكدونالد</t>
  </si>
  <si>
    <t>هندوراس</t>
  </si>
  <si>
    <t>هونج كونج</t>
  </si>
  <si>
    <t>هنغاريا</t>
  </si>
  <si>
    <t>أيسلندا</t>
  </si>
  <si>
    <t>الهند</t>
  </si>
  <si>
    <t>إندونيسيا</t>
  </si>
  <si>
    <t>إيران</t>
  </si>
  <si>
    <t>أيرلندا</t>
  </si>
  <si>
    <t>جزيرة آيل أوف مان</t>
  </si>
  <si>
    <t>إسرائيل</t>
  </si>
  <si>
    <t>إيطاليا</t>
  </si>
  <si>
    <t>جامايكا</t>
  </si>
  <si>
    <t>اليابان</t>
  </si>
  <si>
    <t>جيرسي</t>
  </si>
  <si>
    <t>الأردن</t>
  </si>
  <si>
    <t>كازاخستان</t>
  </si>
  <si>
    <t>كينيا</t>
  </si>
  <si>
    <t>كيريباس</t>
  </si>
  <si>
    <t>الكويت</t>
  </si>
  <si>
    <t>قرغيزستان</t>
  </si>
  <si>
    <t>جمهورية لاو الديمقراطية الشعبية</t>
  </si>
  <si>
    <t>لاتفيا</t>
  </si>
  <si>
    <t>لبنان</t>
  </si>
  <si>
    <t>ليسوتو</t>
  </si>
  <si>
    <t>ليبيريا</t>
  </si>
  <si>
    <t>ليبيا</t>
  </si>
  <si>
    <t>ليختنشتاين</t>
  </si>
  <si>
    <t>ليتوانيا</t>
  </si>
  <si>
    <t>لوكسمبورغ</t>
  </si>
  <si>
    <t>ماكاو</t>
  </si>
  <si>
    <t>مقدونيا</t>
  </si>
  <si>
    <t>مدغشقر</t>
  </si>
  <si>
    <t>مالاوي</t>
  </si>
  <si>
    <t>ماليزيا</t>
  </si>
  <si>
    <t>جزر المالديف</t>
  </si>
  <si>
    <t>مالي</t>
  </si>
  <si>
    <t>مالطا</t>
  </si>
  <si>
    <t>جزر مارشال</t>
  </si>
  <si>
    <t>مارتينيك</t>
  </si>
  <si>
    <t>موريتانيا</t>
  </si>
  <si>
    <t>موريشيوس</t>
  </si>
  <si>
    <t>مايوت</t>
  </si>
  <si>
    <t>المكسيك</t>
  </si>
  <si>
    <t>ولايات ميكرونيزيا الموحدة</t>
  </si>
  <si>
    <t>مولدوفا</t>
  </si>
  <si>
    <t>موناكو</t>
  </si>
  <si>
    <t>منغوليا</t>
  </si>
  <si>
    <t>الجبل الأسود</t>
  </si>
  <si>
    <t>مونتسيرات</t>
  </si>
  <si>
    <t>المغرب</t>
  </si>
  <si>
    <t>موزمبيق</t>
  </si>
  <si>
    <t>ميانمار</t>
  </si>
  <si>
    <t>ناميبيا</t>
  </si>
  <si>
    <t>ناورو</t>
  </si>
  <si>
    <t>نيبال</t>
  </si>
  <si>
    <t>كاليدونيا الجديدة</t>
  </si>
  <si>
    <t>نيوزيلاندا</t>
  </si>
  <si>
    <t>نيكاراغوا</t>
  </si>
  <si>
    <t>النيجر</t>
  </si>
  <si>
    <t>نيجيريا</t>
  </si>
  <si>
    <t>نيوي</t>
  </si>
  <si>
    <t>جزيرة نورفولك</t>
  </si>
  <si>
    <t>كوريا الشماليه</t>
  </si>
  <si>
    <t>جزر مريانا الشمالية</t>
  </si>
  <si>
    <t>النرويج</t>
  </si>
  <si>
    <t>سلطنة عمان</t>
  </si>
  <si>
    <t>باكستان</t>
  </si>
  <si>
    <t>بالاو</t>
  </si>
  <si>
    <t>دولة فلسطين</t>
  </si>
  <si>
    <t>بناما</t>
  </si>
  <si>
    <t>بابوا غينيا الجديدة</t>
  </si>
  <si>
    <t>باراغواي</t>
  </si>
  <si>
    <t>بيرو</t>
  </si>
  <si>
    <t>الفلبين</t>
  </si>
  <si>
    <t>بيتكيرن</t>
  </si>
  <si>
    <t>بولندا</t>
  </si>
  <si>
    <t>البرتغال</t>
  </si>
  <si>
    <t>بورتوريكو</t>
  </si>
  <si>
    <t>دولة قطر</t>
  </si>
  <si>
    <t>جمع شمل</t>
  </si>
  <si>
    <t>رومانيا</t>
  </si>
  <si>
    <t>الاتحاد الروسي</t>
  </si>
  <si>
    <t>رواندا</t>
  </si>
  <si>
    <t>سانت بارتيليمي</t>
  </si>
  <si>
    <t>سانت هيلانة</t>
  </si>
  <si>
    <t>سانت كيتس ونيفيس</t>
  </si>
  <si>
    <t>القديسة لوسيا</t>
  </si>
  <si>
    <t>سانت فنسنت وجزر غرينادين</t>
  </si>
  <si>
    <t>سان مارتن (فرنسا)</t>
  </si>
  <si>
    <t>ساموا</t>
  </si>
  <si>
    <t>سان مارينو</t>
  </si>
  <si>
    <t>ساو تومي وبرينسيبي</t>
  </si>
  <si>
    <t>المملكة العربية السعودية</t>
  </si>
  <si>
    <t>السنغال</t>
  </si>
  <si>
    <t>صربيا</t>
  </si>
  <si>
    <t>سيشيل</t>
  </si>
  <si>
    <t>سنغافورة</t>
  </si>
  <si>
    <t>سانت مارتن (الجزء الهولندي)</t>
  </si>
  <si>
    <t>سلوفاكيا</t>
  </si>
  <si>
    <t>سلوفينيا</t>
  </si>
  <si>
    <t>جزر سليمان</t>
  </si>
  <si>
    <t>الصومال</t>
  </si>
  <si>
    <t>جنوب أفريقيا</t>
  </si>
  <si>
    <t>جورجيا الجنوبية وجزر ساندويتش الجنوبية</t>
  </si>
  <si>
    <t>كوريا الجنوبية</t>
  </si>
  <si>
    <t>جنوب السودان</t>
  </si>
  <si>
    <t>إسبانيا</t>
  </si>
  <si>
    <t>سيريلانكا</t>
  </si>
  <si>
    <t>سانت بيير وميكلون</t>
  </si>
  <si>
    <t>السودان</t>
  </si>
  <si>
    <t>سورينام</t>
  </si>
  <si>
    <t>جزر سفالبارد وجان ماين</t>
  </si>
  <si>
    <t>سوازيلاند</t>
  </si>
  <si>
    <t>سويسرا</t>
  </si>
  <si>
    <t>سوريا</t>
  </si>
  <si>
    <t>تايوان</t>
  </si>
  <si>
    <t>طاجيكستان</t>
  </si>
  <si>
    <t>تنزانيا</t>
  </si>
  <si>
    <t>تايلاند</t>
  </si>
  <si>
    <t>هولندا</t>
  </si>
  <si>
    <t>تيمور الشرقية</t>
  </si>
  <si>
    <t>توجو</t>
  </si>
  <si>
    <t>توكيلاو</t>
  </si>
  <si>
    <t>تونغا</t>
  </si>
  <si>
    <t>ترينداد وتوباغو</t>
  </si>
  <si>
    <t>تونس</t>
  </si>
  <si>
    <t>ديك رومي</t>
  </si>
  <si>
    <t>تركمانستان</t>
  </si>
  <si>
    <t>جزر تركس وكايكوس</t>
  </si>
  <si>
    <t>توفالو</t>
  </si>
  <si>
    <t>أوغندا</t>
  </si>
  <si>
    <t>أوكرانيا</t>
  </si>
  <si>
    <t>الإمارات العربية المتحدة</t>
  </si>
  <si>
    <t>المملكة المتحدة</t>
  </si>
  <si>
    <t>الولايات المتحدة الأمريكية</t>
  </si>
  <si>
    <t>جزر الولايات المتحدة البعيدة الصغرى</t>
  </si>
  <si>
    <t>أوروغواي</t>
  </si>
  <si>
    <t>أوزبكستان</t>
  </si>
  <si>
    <t>فانواتو</t>
  </si>
  <si>
    <t>الفاتيكان</t>
  </si>
  <si>
    <t>فنزويلا</t>
  </si>
  <si>
    <t>فيتنام</t>
  </si>
  <si>
    <t>جزر العذراء البريطانية)</t>
  </si>
  <si>
    <t>جزر فيرجن (الولايات المتحدة)</t>
  </si>
  <si>
    <t>جزر واليس وفوتونا</t>
  </si>
  <si>
    <t>الصحراء الغربية</t>
  </si>
  <si>
    <t>اليمن</t>
  </si>
  <si>
    <t>زامبيا</t>
  </si>
  <si>
    <t>زيمبابوي</t>
  </si>
  <si>
    <t>جيريكان</t>
  </si>
  <si>
    <t>ﺏ.٣.ب. &lt;span style="color:red"&gt; الملاحظة &lt;/span&gt;: ماهو نوع الحاوية # ${CONTNUMBER}؟</t>
  </si>
  <si>
    <t xml:space="preserve"> ﺏ.٣.ت.  &lt;span style="color:red"&gt; الملاحظة &lt;/span&gt;: ماهي سعة الحاوية # ${CONTNUMBER}؟</t>
  </si>
  <si>
    <t xml:space="preserve">ادخل السعة التخزينية بالليتر لهذه الحاوية </t>
  </si>
  <si>
    <t xml:space="preserve"> ﺏ.٣.ث. &lt;span style="color:red"&gt; الملاحظة &lt;/span&gt;: هل الحاوية امنة # ${CONTNUMBER}؟</t>
  </si>
  <si>
    <t>ﺙ.١.أرني رجاء الصابون الذي لديك في المنزل&lt;span style="color:red"&gt;الملاحظة:&lt;/span&gt; هل تم تقديمها خلال دقيقة واحدة؟</t>
  </si>
  <si>
    <t>ﺙ.٩.  &lt;span style="color:red"&gt; الملاحظة &lt;/span&gt; هل يوجد صابون او وسائل فرك وتنظيف اليدين الأخرى في أماكن غسل اليدين؟</t>
  </si>
  <si>
    <t>الحاوية تعتبر امنة اذا كانت مغطاة/ مغلقة</t>
  </si>
  <si>
    <t>ﺕ.٣. هل انت او أي شخص في المنزل فعل شيءً ما لجعل الماء جاهز او صالح للشرب؟</t>
  </si>
  <si>
    <t>ﺙ.٨.  &lt;span style="color:red"&gt; الملاحظة &lt;/span&gt; هل يتوفر ماء في المغسلة او مكان غسل اليدين؟</t>
  </si>
  <si>
    <t>المعالجة تتألف من الغليان والتصفية والتطهير و / أو غيرها من الإجراءات المتخذة "لتنظيف" المياه.</t>
  </si>
  <si>
    <t>لا يمكنك اختيار خيار و "لم الاحظ أي عوامل" في نفس الوقت.</t>
  </si>
  <si>
    <t xml:space="preserve">الرقم الذي كتبته خارج النطاق المتوقع (يجب أن يكون أقل من أو يساوي عدد الأطفال دون سن 5 سنوات في الأسرة)
</t>
  </si>
  <si>
    <t xml:space="preserve">الرقم الذي كتبته خارج النطاق المتوقع (يجب أن يكون أقل من عدد أعضاء الاسرة)
</t>
  </si>
  <si>
    <t>المواد المختارة في السؤال السابق لايمكن اختيارها مرة أخرى</t>
  </si>
  <si>
    <t>يرجى شكر المستفتى على وقته في الإجابة على الأسئلة والمساهمة في هذا الاستطلاع.</t>
  </si>
  <si>
    <t xml:space="preserve">
&lt;span style="color:red"&gt;لا تقرأ جهارا قائمة الخيارات &lt;/span&gt;
اخذ المياه في نظر الاعتبار للشرب ، الطهي ، الاستحمام ، النظافة الشخصية ، الغسيل والتنظيف فقط - ليس للاستخدام غير المنزلي
</t>
  </si>
  <si>
    <t>&lt;span style="color:red"&gt; لا تقرأ جهارا قائمة الخيارات ، تسمح للمستجيب ان يضع قائمة والتحقق من تلك المدرجة اصلا في قائمتك.&lt;/span&gt;</t>
  </si>
  <si>
    <t>&lt;span style="color:red"&gt;لا تقرأ جهارا قائمة الخيارات &lt;/span&gt; ؛ حدد السبب الرئيسي فقط</t>
  </si>
  <si>
    <t>&lt;span style="color:red"&gt;لا تقرأ جهارا قائمة الخيارات &lt;/span&gt;</t>
  </si>
  <si>
    <t>&lt;span style="color:red"&gt;لا تقرأ جهارا قائمة الخيارات &lt;/span&gt;
لاتستعجل المستجيبين. امنحهم الوقت الكافي للتفكير باجابتهم. تحقق من كل ماينطبق.</t>
  </si>
  <si>
    <t>&lt;span style="color:red"&gt;    LET THE INTERVIEWEE POUR WATER HIMSELF/HERSELF.</t>
  </si>
  <si>
    <t xml:space="preserve">&lt;span style="color:red"&gt;   اسمح للمقابل/ القائم بالاستبيان ان يسكب الماء بنفسه &lt;/span&gt;
</t>
  </si>
  <si>
    <t xml:space="preserve">•هذا البيان يجب أن يُقرأ على رب الأسرة أو، في حالة غيابه، على فرد آخر في الأسرة بالغ، وذلك قبل المقابلة
•مرحباً ، اسمي .................................... وأعمل في (المنظمة / المؤسسة). نود دعوة أسرتك للمشاركة في استطلاع عن المعرفة و امكانية الوصول لخدمات مياه الشرب والصرف الصحي \ الذين يعيشون في هذا (المخيم / منطقة الاستطلاع)
•ترعى هذا الاستطلاع مفوضية الأمم المتحدة السامية لشؤون اللاجئين.
•مشاركتك في هذا الاستطلاع هي محض رغبتك تماماً. يمكنك اتخاذ قرار بعدم االمشاركة، أو إذا شاركت، يمكنك التوقف عن الاستطلاع في أي وقت، ولأي سبب. إذا توقفت عن المشاركة في هذا الاستطلاع، لن يكون هناك أي أثر سلبي على الكيفية التي ستُعامل بها أسرتك، أو أي مساعدة تتلقاها.
•إذا وافقت على المشاركة، سنطرح عليك بعض الأسئلة عن أسرتك وعن امكانية الوصول لماء الشرب. كن متأكد بأن اي معلومة سوف تشاركها سوف تحفظ بسرية تامة
•ويمكنك طرح أية أسئلة عن هذا الاستطلاع قبل أن تقرر المشاركة أوعدم المشاركة.
•إذا لم تفهم المعلومات، أو لم تجد إجابة على أسئلتك، لا تعلن عن موافقتك على هذا النموذج. شكراً.
هل صاحب الدار اعطى الموافقة باجراء هذه المقابلة؟
</t>
  </si>
  <si>
    <t>ﺙ.٧. &lt;span style="color:red"&gt; لالملاحظة &lt;/span&gt; ماهو نوع مغسلة او الة غسل اليدين؟</t>
  </si>
  <si>
    <t xml:space="preserve">&lt;span style="color:red"&gt; لا تسأل هذا السؤال جهارآ فقط لاحظ ثم سجل الإجابة. </t>
  </si>
  <si>
    <t>الباحة الخلفية/ الفناء الخارجي يشير الى الاماكن الخارجية حول المنزل التي تعود ملكيتها الى صاحب الاسرة المستجيب. لاحظ وسجل الاجابة</t>
  </si>
  <si>
    <t>في دقائق (في الطريق إلى المصدر ، وليس الرجوع منه. ولا يتضمن الوقت المقضي في المحادثات مع الاخرين). إذا كان الأمر ضروريًا وإذا كانت نقطة الماء ليست بعيدة جدًا ، فيمكن أن يقوم القائم بالاستبيان بالسيراليها و حساب الوقت التقريبي.</t>
  </si>
  <si>
    <t xml:space="preserve">ﺏ.٣.ا. من فضلك هل بامكانك ان تريني كلها هذه واحدة تلو الاخر(دون ذلك).حضرة المراقب سجل  كل واحدة </t>
  </si>
  <si>
    <t>١٧ ملغ</t>
  </si>
  <si>
    <t xml:space="preserve"> ٨ ملغ </t>
  </si>
  <si>
    <t xml:space="preserve"> ٣٣ ملغ</t>
  </si>
  <si>
    <t xml:space="preserve"> ٦٧ ملغ</t>
  </si>
  <si>
    <t xml:space="preserve">غسلها بنوع معين من المنتجات (مثل اومو المنظفات او التبييض, مسحوق الصابون, الخ.)
</t>
  </si>
  <si>
    <t>غسلها بقطعة من القماش/ إسفنجة</t>
  </si>
  <si>
    <t xml:space="preserve">غسله با ستعمال الصخور/رمل و رجها/هزها بهم
</t>
  </si>
  <si>
    <t>غطاء المرحاض</t>
  </si>
  <si>
    <t>وعاء بلاستيكي</t>
  </si>
  <si>
    <t>تجمع ومن ثم التخلص منها في الخارج</t>
  </si>
  <si>
    <t>عن طريق الاحتكاك بشخص مصاب بالاسهال او شخص مات من جراء الاسهال</t>
  </si>
  <si>
    <t xml:space="preserve">غمس الكأس (لم تلمس الأصابع الماء)
</t>
  </si>
  <si>
    <t>غمس الكأس (الأصابع لمست الماء)</t>
  </si>
  <si>
    <t xml:space="preserve">لايوجد صابون في المكان/ لا استطيع ايجاده في السوق
</t>
  </si>
  <si>
    <t xml:space="preserve">تم شراؤه ( مثلا من سوق أو متجر)  </t>
  </si>
  <si>
    <t>معدن</t>
  </si>
  <si>
    <t>القش / أوراق</t>
  </si>
  <si>
    <t>قماش</t>
  </si>
  <si>
    <t xml:space="preserve">القرميد
</t>
  </si>
  <si>
    <t>مناقشات مركزة في مجموعات</t>
  </si>
  <si>
    <t>سبب اخرغير صحي / قبل الصلاة</t>
  </si>
  <si>
    <t>لا أعرف / أقل من 3 ردود</t>
  </si>
  <si>
    <t>الحد من حجم الماء الذي يمكن جمعه عند نقطة الماء</t>
  </si>
  <si>
    <t>لا يستطيعون القراءة </t>
  </si>
  <si>
    <t>يطير</t>
  </si>
  <si>
    <t>الصراصير</t>
  </si>
  <si>
    <t>لا ينطبق</t>
  </si>
  <si>
    <t>رفضت الإجابة على</t>
  </si>
  <si>
    <t>ﺝ.١٥.هل يوجد صابون او وسيلة أخرى لفرك اليدين في المغاسل في الوقت الحالي؟</t>
  </si>
  <si>
    <t>ﺝ.١٣. هل يوجد مغاسل او مكان لغسل اليدين في المرافق؟</t>
  </si>
  <si>
    <t>ﺝ.١٤.أشر ما اذا هناك ماء في المغاسل؟</t>
  </si>
  <si>
    <t xml:space="preserve">[ملاحظة للتوثيق - متوسط المبالغ لكل شخص الاسرة]
*متوسط كمية المياه المنقولة *: ${xAvgVolCollectedAll}L ، متوسط كمية المياه من مصدر صالح للشرب *: ${xAvgVolCollectedPotable}L، متوسط كمية المياه من مصدر صالح للشرب وتخزينها في حاوية محمية *: ${POTAPROT}L ، متوسط كمية المياه القابلة للتخزين في حاوية محمية *: ${STORAGE}L. </t>
  </si>
  <si>
    <t xml:space="preserve">[ملاحظة للتوثيق - إجمالي المبالغ لكل أسرة]
*إجمالي كمية المياه المنقولة *:${xTotVolCollectedAll}L ،* إجمالي كمية المياه من مصدر صالح للشرب *:${xTotVolCollectedPotable}L، *إجمالي كمية المياه من مصدر صالح للشرب وتخزينها في حاوية محمية *:${xTotVolCollectedPotableProtected}L,* إجمالي كمية المياه القابلة للتخزين في حاوية محمية *:${xTotVolStorage}L. </t>
  </si>
  <si>
    <r>
      <rPr>
        <b/>
        <sz val="11"/>
        <color theme="1"/>
        <rFont val="Calibri"/>
        <family val="2"/>
        <scheme val="minor"/>
      </rPr>
      <t>ﺝ.٥.  هل البالغين من افراد العائلة أحيانا يتغوطون في العراء(على سبيل المثال في الليل) ؟</t>
    </r>
  </si>
  <si>
    <r>
      <t xml:space="preserve">1=2 and selected(${DEFECATEADULTS},'1') or 1=2 and </t>
    </r>
    <r>
      <rPr>
        <b/>
        <sz val="11"/>
        <color rgb="FFFF0000"/>
        <rFont val="Calibri"/>
        <family val="2"/>
        <scheme val="minor"/>
      </rPr>
      <t>s</t>
    </r>
    <r>
      <rPr>
        <sz val="11"/>
        <color rgb="FFFF0000"/>
        <rFont val="Calibri"/>
        <family val="2"/>
        <scheme val="minor"/>
      </rPr>
      <t>elected(${DEFECATEADULTS},'2') or 1=2 and selected(${DEFECATEADULTS},'9')</t>
    </r>
  </si>
  <si>
    <r>
      <t>اطلب التحدث على انفراد مع امرأة في سن الانجاب</t>
    </r>
    <r>
      <rPr>
        <b/>
        <sz val="11"/>
        <color theme="1"/>
        <rFont val="Calibri"/>
        <family val="2"/>
        <scheme val="minor"/>
      </rPr>
      <t xml:space="preserve">  من الاسرة. هل من الممكن مقابلتها؟</t>
    </r>
  </si>
  <si>
    <r>
      <t>لا يمكنك اختيار خيار و "</t>
    </r>
    <r>
      <rPr>
        <b/>
        <sz val="10"/>
        <rFont val="Arial"/>
        <family val="2"/>
      </rPr>
      <t>لا شي</t>
    </r>
    <r>
      <rPr>
        <b/>
        <sz val="11"/>
        <rFont val="Arial"/>
        <family val="2"/>
      </rPr>
      <t xml:space="preserve"> / حامل" في نفس الوقت.</t>
    </r>
  </si>
  <si>
    <t>Shared household latrine (used by more than one household)</t>
  </si>
  <si>
    <t>Latrine familiale (utilisée par plus d'un ménage)</t>
  </si>
  <si>
    <t>I.1.a Do you accept to answer to some questions related to menstrual hygiene management?</t>
  </si>
  <si>
    <t>ﺝ.٤. بما يخص الأطفال الأصغر من ٥ سنوات الذين لايستخدمون المرافق الصحية ماذا يحصل عن برازهم(الغائط)؟</t>
  </si>
  <si>
    <t>ﺝ.١٠. نوع الأرضية الحالية؟</t>
  </si>
  <si>
    <t>Global WASH KAP 10_1_6</t>
  </si>
  <si>
    <t>GLO-PHS-WASH-10-1-6</t>
  </si>
  <si>
    <t>A</t>
  </si>
  <si>
    <t>B</t>
  </si>
  <si>
    <r>
      <t>label::</t>
    </r>
    <r>
      <rPr>
        <b/>
        <sz val="11"/>
        <rFont val="Arial"/>
        <family val="2"/>
      </rPr>
      <t>العربية</t>
    </r>
  </si>
  <si>
    <r>
      <t>required_message::</t>
    </r>
    <r>
      <rPr>
        <b/>
        <sz val="11"/>
        <rFont val="Arial"/>
        <family val="2"/>
      </rPr>
      <t>العربية</t>
    </r>
  </si>
  <si>
    <t>12</t>
  </si>
  <si>
    <t>Tanker truck from a protected source</t>
  </si>
  <si>
    <t>Tanker truck from an unprotected source</t>
  </si>
  <si>
    <t>Camion-citerne d'une source améliorée</t>
  </si>
  <si>
    <t>Camion-citerne d'une source non-améliorée</t>
  </si>
  <si>
    <t>هذا السؤال يتطلب إجابة</t>
  </si>
  <si>
    <t>شاحنة صهريج من مصدر محمي</t>
  </si>
  <si>
    <t>شاحنة صهريج من مصدر غير محمي</t>
  </si>
  <si>
    <t>A.3.a. How many people live and slept in this house last night ?</t>
  </si>
  <si>
    <t>Tutoriel version 10.2</t>
  </si>
  <si>
    <t>Tutorial version 10.2</t>
  </si>
  <si>
    <r>
      <t>[</t>
    </r>
    <r>
      <rPr>
        <sz val="11"/>
        <color theme="1"/>
        <rFont val="Arial"/>
        <family val="2"/>
      </rPr>
      <t>ملاحظة</t>
    </r>
    <r>
      <rPr>
        <sz val="11"/>
        <color theme="1"/>
        <rFont val="Calibri"/>
        <family val="2"/>
        <scheme val="minor"/>
      </rPr>
      <t xml:space="preserve"> </t>
    </r>
    <r>
      <rPr>
        <sz val="11"/>
        <color theme="1"/>
        <rFont val="Arial"/>
        <family val="2"/>
      </rPr>
      <t>للتوثيق</t>
    </r>
    <r>
      <rPr>
        <sz val="11"/>
        <color theme="1"/>
        <rFont val="Calibri"/>
        <family val="2"/>
        <scheme val="minor"/>
      </rPr>
      <t xml:space="preserve">]
* </t>
    </r>
    <r>
      <rPr>
        <sz val="11"/>
        <color theme="1"/>
        <rFont val="Arial"/>
        <family val="2"/>
      </rPr>
      <t>إجمالي</t>
    </r>
    <r>
      <rPr>
        <sz val="11"/>
        <color theme="1"/>
        <rFont val="Calibri"/>
        <family val="2"/>
        <scheme val="minor"/>
      </rPr>
      <t xml:space="preserve"> </t>
    </r>
    <r>
      <rPr>
        <sz val="11"/>
        <color theme="1"/>
        <rFont val="Arial"/>
        <family val="2"/>
      </rPr>
      <t>كمية</t>
    </r>
    <r>
      <rPr>
        <sz val="11"/>
        <color theme="1"/>
        <rFont val="Calibri"/>
        <family val="2"/>
        <scheme val="minor"/>
      </rPr>
      <t xml:space="preserve"> </t>
    </r>
    <r>
      <rPr>
        <sz val="11"/>
        <color theme="1"/>
        <rFont val="Arial"/>
        <family val="2"/>
      </rPr>
      <t>المياه</t>
    </r>
    <r>
      <rPr>
        <sz val="11"/>
        <color theme="1"/>
        <rFont val="Calibri"/>
        <family val="2"/>
        <scheme val="minor"/>
      </rPr>
      <t xml:space="preserve"> </t>
    </r>
    <r>
      <rPr>
        <sz val="11"/>
        <color theme="1"/>
        <rFont val="Arial"/>
        <family val="2"/>
      </rPr>
      <t>للشخص</t>
    </r>
    <r>
      <rPr>
        <sz val="11"/>
        <color theme="1"/>
        <rFont val="Calibri"/>
        <family val="2"/>
        <scheme val="minor"/>
      </rPr>
      <t xml:space="preserve"> *: ${xAvgVolCollectedAll}L </t>
    </r>
    <r>
      <rPr>
        <sz val="11"/>
        <color theme="1"/>
        <rFont val="Arial"/>
        <family val="2"/>
      </rPr>
      <t>أكبر</t>
    </r>
    <r>
      <rPr>
        <sz val="11"/>
        <color theme="1"/>
        <rFont val="Calibri"/>
        <family val="2"/>
        <scheme val="minor"/>
      </rPr>
      <t xml:space="preserve"> </t>
    </r>
    <r>
      <rPr>
        <sz val="11"/>
        <color theme="1"/>
        <rFont val="Arial"/>
        <family val="2"/>
      </rPr>
      <t>من</t>
    </r>
    <r>
      <rPr>
        <sz val="11"/>
        <color theme="1"/>
        <rFont val="Calibri"/>
        <family val="2"/>
        <scheme val="minor"/>
      </rPr>
      <t xml:space="preserve"> 150</t>
    </r>
    <r>
      <rPr>
        <sz val="11"/>
        <color theme="1"/>
        <rFont val="Arial"/>
        <family val="2"/>
      </rPr>
      <t>لتر</t>
    </r>
    <r>
      <rPr>
        <sz val="11"/>
        <color theme="1"/>
        <rFont val="Calibri"/>
        <family val="2"/>
        <scheme val="minor"/>
      </rPr>
      <t xml:space="preserve"> </t>
    </r>
    <r>
      <rPr>
        <sz val="11"/>
        <color theme="1"/>
        <rFont val="Arial"/>
        <family val="2"/>
      </rPr>
      <t>للشخص</t>
    </r>
    <r>
      <rPr>
        <sz val="11"/>
        <color theme="1"/>
        <rFont val="Calibri"/>
        <family val="2"/>
        <scheme val="minor"/>
      </rPr>
      <t xml:space="preserve"> </t>
    </r>
    <r>
      <rPr>
        <sz val="11"/>
        <color theme="1"/>
        <rFont val="Arial"/>
        <family val="2"/>
      </rPr>
      <t>الواحد</t>
    </r>
    <r>
      <rPr>
        <sz val="11"/>
        <color theme="1"/>
        <rFont val="Calibri"/>
        <family val="2"/>
        <scheme val="minor"/>
      </rPr>
      <t xml:space="preserve"> </t>
    </r>
    <r>
      <rPr>
        <sz val="11"/>
        <color theme="1"/>
        <rFont val="Arial"/>
        <family val="2"/>
      </rPr>
      <t>في</t>
    </r>
    <r>
      <rPr>
        <sz val="11"/>
        <color theme="1"/>
        <rFont val="Calibri"/>
        <family val="2"/>
        <scheme val="minor"/>
      </rPr>
      <t xml:space="preserve"> </t>
    </r>
    <r>
      <rPr>
        <sz val="11"/>
        <color theme="1"/>
        <rFont val="Arial"/>
        <family val="2"/>
      </rPr>
      <t>اليوم</t>
    </r>
    <r>
      <rPr>
        <sz val="11"/>
        <color theme="1"/>
        <rFont val="Calibri"/>
        <family val="2"/>
        <scheme val="minor"/>
      </rPr>
      <t xml:space="preserve"> </t>
    </r>
    <r>
      <rPr>
        <sz val="11"/>
        <color theme="1"/>
        <rFont val="Arial"/>
        <family val="2"/>
      </rPr>
      <t>الواحد</t>
    </r>
    <r>
      <rPr>
        <sz val="11"/>
        <color theme="1"/>
        <rFont val="Calibri"/>
        <family val="2"/>
        <scheme val="minor"/>
      </rPr>
      <t xml:space="preserve">. </t>
    </r>
    <r>
      <rPr>
        <sz val="11"/>
        <color theme="1"/>
        <rFont val="Arial"/>
        <family val="2"/>
      </rPr>
      <t>يرجى</t>
    </r>
    <r>
      <rPr>
        <sz val="11"/>
        <color theme="1"/>
        <rFont val="Calibri"/>
        <family val="2"/>
        <scheme val="minor"/>
      </rPr>
      <t xml:space="preserve"> </t>
    </r>
    <r>
      <rPr>
        <sz val="11"/>
        <color theme="1"/>
        <rFont val="Arial"/>
        <family val="2"/>
      </rPr>
      <t>التحقق</t>
    </r>
    <r>
      <rPr>
        <sz val="11"/>
        <color theme="1"/>
        <rFont val="Calibri"/>
        <family val="2"/>
        <scheme val="minor"/>
      </rPr>
      <t xml:space="preserve"> </t>
    </r>
    <r>
      <rPr>
        <sz val="11"/>
        <color theme="1"/>
        <rFont val="Arial"/>
        <family val="2"/>
      </rPr>
      <t>من</t>
    </r>
    <r>
      <rPr>
        <sz val="11"/>
        <color theme="1"/>
        <rFont val="Calibri"/>
        <family val="2"/>
        <scheme val="minor"/>
      </rPr>
      <t xml:space="preserve"> </t>
    </r>
    <r>
      <rPr>
        <sz val="11"/>
        <color theme="1"/>
        <rFont val="Arial"/>
        <family val="2"/>
      </rPr>
      <t>صحة</t>
    </r>
    <r>
      <rPr>
        <sz val="11"/>
        <color theme="1"/>
        <rFont val="Calibri"/>
        <family val="2"/>
        <scheme val="minor"/>
      </rPr>
      <t xml:space="preserve"> </t>
    </r>
    <r>
      <rPr>
        <sz val="11"/>
        <color theme="1"/>
        <rFont val="Arial"/>
        <family val="2"/>
      </rPr>
      <t>المبالغ</t>
    </r>
    <r>
      <rPr>
        <sz val="11"/>
        <color theme="1"/>
        <rFont val="Calibri"/>
        <family val="2"/>
        <scheme val="minor"/>
      </rPr>
      <t xml:space="preserve"> </t>
    </r>
    <r>
      <rPr>
        <sz val="11"/>
        <color theme="1"/>
        <rFont val="Arial"/>
        <family val="2"/>
      </rPr>
      <t>المسجلة؟</t>
    </r>
    <r>
      <rPr>
        <sz val="11"/>
        <color theme="1"/>
        <rFont val="Calibri"/>
        <family val="2"/>
        <scheme val="minor"/>
      </rPr>
      <t xml:space="preserve"> </t>
    </r>
    <r>
      <rPr>
        <sz val="11"/>
        <color theme="1"/>
        <rFont val="Arial"/>
        <family val="2"/>
      </rPr>
      <t>إذا</t>
    </r>
    <r>
      <rPr>
        <sz val="11"/>
        <color theme="1"/>
        <rFont val="Calibri"/>
        <family val="2"/>
        <scheme val="minor"/>
      </rPr>
      <t xml:space="preserve"> </t>
    </r>
    <r>
      <rPr>
        <sz val="11"/>
        <color theme="1"/>
        <rFont val="Arial"/>
        <family val="2"/>
      </rPr>
      <t>لم</t>
    </r>
    <r>
      <rPr>
        <sz val="11"/>
        <color theme="1"/>
        <rFont val="Calibri"/>
        <family val="2"/>
        <scheme val="minor"/>
      </rPr>
      <t xml:space="preserve"> </t>
    </r>
    <r>
      <rPr>
        <sz val="11"/>
        <color theme="1"/>
        <rFont val="Arial"/>
        <family val="2"/>
      </rPr>
      <t>يكن</t>
    </r>
    <r>
      <rPr>
        <sz val="11"/>
        <color theme="1"/>
        <rFont val="Calibri"/>
        <family val="2"/>
        <scheme val="minor"/>
      </rPr>
      <t xml:space="preserve"> </t>
    </r>
    <r>
      <rPr>
        <sz val="11"/>
        <color theme="1"/>
        <rFont val="Arial"/>
        <family val="2"/>
      </rPr>
      <t>كذلك</t>
    </r>
    <r>
      <rPr>
        <sz val="11"/>
        <color theme="1"/>
        <rFont val="Calibri"/>
        <family val="2"/>
        <scheme val="minor"/>
      </rPr>
      <t xml:space="preserve"> </t>
    </r>
    <r>
      <rPr>
        <sz val="11"/>
        <color theme="1"/>
        <rFont val="Arial"/>
        <family val="2"/>
      </rPr>
      <t>ممكن</t>
    </r>
    <r>
      <rPr>
        <sz val="11"/>
        <color theme="1"/>
        <rFont val="Calibri"/>
        <family val="2"/>
        <scheme val="minor"/>
      </rPr>
      <t xml:space="preserve"> </t>
    </r>
    <r>
      <rPr>
        <sz val="11"/>
        <color theme="1"/>
        <rFont val="Arial"/>
        <family val="2"/>
      </rPr>
      <t>،</t>
    </r>
    <r>
      <rPr>
        <sz val="11"/>
        <color theme="1"/>
        <rFont val="Calibri"/>
        <family val="2"/>
        <scheme val="minor"/>
      </rPr>
      <t xml:space="preserve"> </t>
    </r>
    <r>
      <rPr>
        <sz val="11"/>
        <color theme="1"/>
        <rFont val="Arial"/>
        <family val="2"/>
      </rPr>
      <t>يرجى</t>
    </r>
    <r>
      <rPr>
        <sz val="11"/>
        <color theme="1"/>
        <rFont val="Calibri"/>
        <family val="2"/>
        <scheme val="minor"/>
      </rPr>
      <t xml:space="preserve"> </t>
    </r>
    <r>
      <rPr>
        <sz val="11"/>
        <color theme="1"/>
        <rFont val="Arial"/>
        <family val="2"/>
      </rPr>
      <t>العودة</t>
    </r>
    <r>
      <rPr>
        <sz val="11"/>
        <color theme="1"/>
        <rFont val="Calibri"/>
        <family val="2"/>
        <scheme val="minor"/>
      </rPr>
      <t xml:space="preserve"> </t>
    </r>
    <r>
      <rPr>
        <sz val="11"/>
        <color theme="1"/>
        <rFont val="Arial"/>
        <family val="2"/>
      </rPr>
      <t>والتحقق</t>
    </r>
    <r>
      <rPr>
        <sz val="11"/>
        <color theme="1"/>
        <rFont val="Calibri"/>
        <family val="2"/>
        <scheme val="minor"/>
      </rPr>
      <t xml:space="preserve"> </t>
    </r>
    <r>
      <rPr>
        <sz val="11"/>
        <color theme="1"/>
        <rFont val="Arial"/>
        <family val="2"/>
      </rPr>
      <t>من</t>
    </r>
    <r>
      <rPr>
        <sz val="11"/>
        <color theme="1"/>
        <rFont val="Calibri"/>
        <family val="2"/>
        <scheme val="minor"/>
      </rPr>
      <t xml:space="preserve"> </t>
    </r>
    <r>
      <rPr>
        <sz val="11"/>
        <color theme="1"/>
        <rFont val="Arial"/>
        <family val="2"/>
      </rPr>
      <t>الأسئلة</t>
    </r>
    <r>
      <rPr>
        <sz val="11"/>
        <color theme="1"/>
        <rFont val="Calibri"/>
        <family val="2"/>
        <scheme val="minor"/>
      </rPr>
      <t xml:space="preserve"> </t>
    </r>
    <r>
      <rPr>
        <sz val="11"/>
        <color theme="1"/>
        <rFont val="Arial"/>
        <family val="2"/>
      </rPr>
      <t>السابقة</t>
    </r>
    <r>
      <rPr>
        <sz val="11"/>
        <color theme="1"/>
        <rFont val="Calibri"/>
        <family val="2"/>
        <scheme val="minor"/>
      </rPr>
      <t xml:space="preserve">. </t>
    </r>
    <r>
      <rPr>
        <sz val="11"/>
        <color theme="1"/>
        <rFont val="Arial"/>
        <family val="2"/>
      </rPr>
      <t>إذا</t>
    </r>
    <r>
      <rPr>
        <sz val="11"/>
        <color theme="1"/>
        <rFont val="Calibri"/>
        <family val="2"/>
        <scheme val="minor"/>
      </rPr>
      <t xml:space="preserve"> </t>
    </r>
    <r>
      <rPr>
        <sz val="11"/>
        <color theme="1"/>
        <rFont val="Arial"/>
        <family val="2"/>
      </rPr>
      <t>كان</t>
    </r>
    <r>
      <rPr>
        <sz val="11"/>
        <color theme="1"/>
        <rFont val="Calibri"/>
        <family val="2"/>
        <scheme val="minor"/>
      </rPr>
      <t xml:space="preserve"> </t>
    </r>
    <r>
      <rPr>
        <sz val="11"/>
        <color theme="1"/>
        <rFont val="Arial"/>
        <family val="2"/>
      </rPr>
      <t>المبلغ</t>
    </r>
    <r>
      <rPr>
        <sz val="11"/>
        <color theme="1"/>
        <rFont val="Calibri"/>
        <family val="2"/>
        <scheme val="minor"/>
      </rPr>
      <t xml:space="preserve"> </t>
    </r>
    <r>
      <rPr>
        <sz val="11"/>
        <color theme="1"/>
        <rFont val="Arial"/>
        <family val="2"/>
      </rPr>
      <t>صحيحًا</t>
    </r>
    <r>
      <rPr>
        <sz val="11"/>
        <color theme="1"/>
        <rFont val="Calibri"/>
        <family val="2"/>
        <scheme val="minor"/>
      </rPr>
      <t xml:space="preserve"> </t>
    </r>
    <r>
      <rPr>
        <sz val="11"/>
        <color theme="1"/>
        <rFont val="Arial"/>
        <family val="2"/>
      </rPr>
      <t>،</t>
    </r>
    <r>
      <rPr>
        <sz val="11"/>
        <color theme="1"/>
        <rFont val="Calibri"/>
        <family val="2"/>
        <scheme val="minor"/>
      </rPr>
      <t xml:space="preserve"> </t>
    </r>
    <r>
      <rPr>
        <sz val="11"/>
        <color theme="1"/>
        <rFont val="Arial"/>
        <family val="2"/>
      </rPr>
      <t>فيرجى</t>
    </r>
    <r>
      <rPr>
        <sz val="11"/>
        <color theme="1"/>
        <rFont val="Calibri"/>
        <family val="2"/>
        <scheme val="minor"/>
      </rPr>
      <t xml:space="preserve"> </t>
    </r>
    <r>
      <rPr>
        <sz val="11"/>
        <color theme="1"/>
        <rFont val="Arial"/>
        <family val="2"/>
      </rPr>
      <t>متابعة</t>
    </r>
    <r>
      <rPr>
        <sz val="11"/>
        <color theme="1"/>
        <rFont val="Calibri"/>
        <family val="2"/>
        <scheme val="minor"/>
      </rPr>
      <t xml:space="preserve"> </t>
    </r>
    <r>
      <rPr>
        <sz val="11"/>
        <color theme="1"/>
        <rFont val="Arial"/>
        <family val="2"/>
      </rPr>
      <t>الاستبيان</t>
    </r>
    <r>
      <rPr>
        <sz val="11"/>
        <color theme="1"/>
        <rFont val="Calibri"/>
        <family val="2"/>
        <scheme val="minor"/>
      </rPr>
      <t xml:space="preserve"> .</t>
    </r>
  </si>
  <si>
    <t>[NOTE POUR VALIDATION]
*Quantité totale d'eau par personne* : ${xAvgVolCollectedAll}L est supérieur à 150L par personne et par jour.  Veuillez vérifier que les montants enregistrés sont corrects ?  Si ce n'est pas le cas, veuillez revenir en arrière et vérifier les questions précédentes.  Si le montant est correct, veuillez continuer l'enquête.</t>
  </si>
  <si>
    <t>[NOTE POUR VALIDATION - MONTANTS TOTAUX PAR MÉNAGE]
*Quantité totale d'eau transportée* : ${xTotVolCollectedAll}L, *Quantité totale d'eau provenant d'une source potable* : ${xTotVolCollectedPotable}L, *Quantité totale d'eau provenant d'une source potable et stockée dans un récipient protégé* : ${xTotVolCollectedPotableProtected}L, *Quantité totale d'eau stockable dans un conteneur protégé* : ${xTotVolStorage}L.</t>
  </si>
  <si>
    <t>INTRODUCTION - Il est conseillé de compléter cette section avant d'arriver vers le ménage afin d'être des plus respectueux/euse que possible.</t>
  </si>
  <si>
    <t>I.2. Sélectionner le camp/site dans lequel vous effectuez l'enquête</t>
  </si>
  <si>
    <t>A.4. Y a-t-il des personnes agées et / ou handicapées dans ce ménage?</t>
  </si>
  <si>
    <t>Demander au répondant de vous montrer tous les récipients qu'il a avant de lui poser les questions suivantes. Est-il possible de voir tous les récipients utilisés pour la collecte et stockage de l'eau?</t>
  </si>
  <si>
    <t xml:space="preserve">B.3. Merci de me les montrer un par un. Enquêteur: Enregistrer les un par un. </t>
  </si>
  <si>
    <t>B.4.c. La distance du point d'eau est donc d'environ ${XDistToWaterPointMeters}m</t>
  </si>
  <si>
    <t xml:space="preserve">E.5.a. Si oui, pourquoi? </t>
  </si>
  <si>
    <t>E.6. d. Pourquoi pas?</t>
  </si>
  <si>
    <t>E.7. OBSERVATION: Observe the type of latrine</t>
  </si>
  <si>
    <t>E.7. OBSERVATION: If other, please specify:</t>
  </si>
  <si>
    <t>E.8.  OBSERVATION: Is the latrine in use?</t>
  </si>
  <si>
    <t>E.10. OBSERVATION: Observe type of slab present</t>
  </si>
  <si>
    <t>E.9. OBSERVATION: Observe the MAIN material used for the superstructure</t>
  </si>
  <si>
    <t>E.10. OBSERVATION: If other, please specify:</t>
  </si>
  <si>
    <t>E.11. OBSERVATION: Is the latrine full?</t>
  </si>
  <si>
    <t>E.12. OBSERVATION: Is there a cover on the drophole?</t>
  </si>
  <si>
    <t>E.13. OBSERVATION: Is there a handwashing station at the latrine?</t>
  </si>
  <si>
    <t>E.14. OBSERVATION: Indicate whether there is water in the handwashing station</t>
  </si>
  <si>
    <t>E.15. OBSERVATION: Is soap present at the hand washing station?</t>
  </si>
  <si>
    <t>K.2. Prenez un point GPS (cela fonctionnera mieux à l'extérieur)</t>
  </si>
  <si>
    <t>(DE 15 À 49 ANS)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</si>
</sst>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2000401]0"/>
  </numFmts>
  <fonts count="79" x14ac:knownFonts="1">
    <font>
      <sz val="11"/>
      <color theme="1"/>
      <name val="Calibri"/>
      <family val="2"/>
      <scheme val="minor"/>
    </font>
    <font>
      <sz val="10"/>
      <name val="Arial"/>
      <family val="2"/>
    </font>
    <font>
      <sz val="12"/>
      <color theme="1"/>
      <name val="Times New Roman"/>
      <family val="2"/>
    </font>
    <font>
      <sz val="11"/>
      <color rgb="FFFF0000"/>
      <name val="Calibri"/>
      <family val="2"/>
      <scheme val="minor"/>
    </font>
    <font>
      <u/>
      <sz val="12"/>
      <color theme="10"/>
      <name val="Times New Roman"/>
      <family val="2"/>
    </font>
    <font>
      <sz val="11"/>
      <name val="Calibri"/>
      <family val="2"/>
      <scheme val="minor"/>
    </font>
    <font>
      <sz val="11"/>
      <color theme="5"/>
      <name val="Verdana"/>
      <family val="2"/>
    </font>
    <font>
      <sz val="11"/>
      <color theme="2" tint="-0.749992370372631"/>
      <name val="Verdana"/>
      <family val="2"/>
    </font>
    <font>
      <sz val="10"/>
      <color theme="1"/>
      <name val="Verdana"/>
      <family val="2"/>
    </font>
    <font>
      <sz val="7"/>
      <name val="Times New Roman"/>
      <family val="1"/>
    </font>
    <font>
      <b/>
      <sz val="11"/>
      <color rgb="FF648282"/>
      <name val="Verdana"/>
      <family val="2"/>
    </font>
    <font>
      <sz val="10"/>
      <color rgb="FF4A6161"/>
      <name val="Verdana"/>
      <family val="2"/>
    </font>
    <font>
      <sz val="11"/>
      <color theme="1"/>
      <name val="Verdana"/>
      <family val="2"/>
    </font>
    <font>
      <b/>
      <sz val="11"/>
      <color theme="1"/>
      <name val="Verdana"/>
      <family val="2"/>
    </font>
    <font>
      <sz val="7"/>
      <name val="Verdana"/>
      <family val="2"/>
    </font>
    <font>
      <sz val="11"/>
      <color rgb="FFFFC000"/>
      <name val="Calibri"/>
      <family val="2"/>
      <scheme val="minor"/>
    </font>
    <font>
      <sz val="11"/>
      <color rgb="FFFF9900"/>
      <name val="Calibri"/>
      <family val="2"/>
      <scheme val="minor"/>
    </font>
    <font>
      <b/>
      <sz val="11"/>
      <color theme="1"/>
      <name val="Calibri"/>
      <family val="2"/>
      <scheme val="minor"/>
    </font>
    <font>
      <b/>
      <sz val="11"/>
      <name val="Calibri"/>
      <family val="2"/>
      <scheme val="minor"/>
    </font>
    <font>
      <b/>
      <sz val="11"/>
      <color rgb="FFFFC000"/>
      <name val="Calibri"/>
      <family val="2"/>
      <scheme val="minor"/>
    </font>
    <font>
      <b/>
      <i/>
      <sz val="9"/>
      <color theme="0" tint="-0.499984740745262"/>
      <name val="Verdana"/>
      <family val="2"/>
    </font>
    <font>
      <sz val="9"/>
      <color theme="1"/>
      <name val="Verdana"/>
      <family val="2"/>
    </font>
    <font>
      <b/>
      <sz val="11"/>
      <color rgb="FF82A0A0"/>
      <name val="Verdana"/>
      <family val="2"/>
    </font>
    <font>
      <b/>
      <sz val="11"/>
      <color rgb="FFFF0000"/>
      <name val="Calibri"/>
      <family val="2"/>
      <scheme val="minor"/>
    </font>
    <font>
      <b/>
      <sz val="12"/>
      <name val="Calibri"/>
      <family val="2"/>
      <scheme val="minor"/>
    </font>
    <font>
      <u/>
      <sz val="11"/>
      <color theme="11"/>
      <name val="Calibri"/>
      <family val="2"/>
      <scheme val="minor"/>
    </font>
    <font>
      <sz val="11"/>
      <color theme="1"/>
      <name val="Calibri"/>
      <family val="2"/>
      <scheme val="minor"/>
    </font>
    <font>
      <sz val="11"/>
      <color rgb="FF000000"/>
      <name val="Calibri"/>
      <family val="2"/>
      <scheme val="minor"/>
    </font>
    <font>
      <b/>
      <sz val="11"/>
      <color rgb="FF000000"/>
      <name val="Calibri"/>
      <family val="2"/>
      <scheme val="minor"/>
    </font>
    <font>
      <sz val="12"/>
      <name val="Calibri"/>
      <family val="2"/>
      <scheme val="minor"/>
    </font>
    <font>
      <b/>
      <sz val="11"/>
      <color rgb="FFFF9900"/>
      <name val="Calibri"/>
      <family val="2"/>
      <scheme val="minor"/>
    </font>
    <font>
      <b/>
      <i/>
      <sz val="11"/>
      <color theme="1"/>
      <name val="Verdana"/>
      <family val="2"/>
    </font>
    <font>
      <b/>
      <sz val="11"/>
      <name val="Verdana"/>
      <family val="2"/>
    </font>
    <font>
      <b/>
      <u/>
      <sz val="11"/>
      <color theme="1"/>
      <name val="Verdana"/>
      <family val="2"/>
    </font>
    <font>
      <sz val="12"/>
      <color theme="1"/>
      <name val="Calibri"/>
      <family val="2"/>
      <scheme val="minor"/>
    </font>
    <font>
      <sz val="11"/>
      <color theme="0" tint="-0.499984740745262"/>
      <name val="Verdana"/>
      <family val="2"/>
    </font>
    <font>
      <sz val="11"/>
      <name val="Times New Roman"/>
      <family val="1"/>
    </font>
    <font>
      <sz val="11"/>
      <name val="Verdana"/>
      <family val="2"/>
    </font>
    <font>
      <sz val="11"/>
      <color rgb="FFFF0000"/>
      <name val="Verdana"/>
      <family val="2"/>
    </font>
    <font>
      <i/>
      <sz val="11"/>
      <color theme="5"/>
      <name val="Verdana"/>
      <family val="2"/>
    </font>
    <font>
      <sz val="11"/>
      <color theme="3" tint="0.39997558519241921"/>
      <name val="Verdana"/>
      <family val="2"/>
    </font>
    <font>
      <sz val="11"/>
      <color rgb="FF648282"/>
      <name val="Verdana"/>
      <family val="2"/>
    </font>
    <font>
      <sz val="11"/>
      <color theme="7"/>
      <name val="Calibri"/>
      <family val="2"/>
      <scheme val="minor"/>
    </font>
    <font>
      <sz val="10"/>
      <color theme="5"/>
      <name val="Calibri"/>
      <family val="2"/>
    </font>
    <font>
      <b/>
      <sz val="12"/>
      <color theme="1"/>
      <name val="Calibri"/>
      <family val="2"/>
      <scheme val="minor"/>
    </font>
    <font>
      <sz val="12"/>
      <color rgb="FF000000"/>
      <name val="Times New Roman"/>
      <family val="1"/>
    </font>
    <font>
      <b/>
      <sz val="11"/>
      <color rgb="FFFFFFFF"/>
      <name val="Calibri"/>
      <family val="2"/>
    </font>
    <font>
      <sz val="11"/>
      <color rgb="FFFFC000"/>
      <name val="Calibri"/>
      <family val="2"/>
    </font>
    <font>
      <b/>
      <sz val="11"/>
      <color rgb="FFFFC000"/>
      <name val="Calibri"/>
      <family val="2"/>
    </font>
    <font>
      <u/>
      <sz val="11"/>
      <color rgb="FFFFC000"/>
      <name val="Calibri"/>
      <family val="2"/>
    </font>
    <font>
      <sz val="11"/>
      <color rgb="FF000000"/>
      <name val="Calibri"/>
      <family val="2"/>
    </font>
    <font>
      <b/>
      <sz val="11"/>
      <color rgb="FF000000"/>
      <name val="Calibri"/>
      <family val="2"/>
    </font>
    <font>
      <i/>
      <sz val="11"/>
      <color rgb="FF000000"/>
      <name val="Calibri"/>
      <family val="2"/>
    </font>
    <font>
      <sz val="11"/>
      <color rgb="FF92D050"/>
      <name val="Verdana"/>
      <family val="2"/>
    </font>
    <font>
      <b/>
      <sz val="14"/>
      <color theme="3"/>
      <name val="Verdana"/>
      <family val="2"/>
    </font>
    <font>
      <i/>
      <sz val="11"/>
      <color theme="1"/>
      <name val="Calibri"/>
      <family val="2"/>
      <scheme val="minor"/>
    </font>
    <font>
      <b/>
      <i/>
      <sz val="11"/>
      <color theme="1"/>
      <name val="Calibri"/>
      <family val="2"/>
      <scheme val="minor"/>
    </font>
    <font>
      <i/>
      <sz val="11"/>
      <color rgb="FF00B050"/>
      <name val="Verdana"/>
      <family val="2"/>
    </font>
    <font>
      <sz val="8"/>
      <name val="Calibri"/>
      <family val="2"/>
      <scheme val="minor"/>
    </font>
    <font>
      <b/>
      <sz val="12"/>
      <color rgb="FFFF0000"/>
      <name val="Calibri"/>
      <family val="2"/>
      <scheme val="minor"/>
    </font>
    <font>
      <sz val="10"/>
      <color rgb="FFFF0000"/>
      <name val="Arial"/>
      <family val="2"/>
    </font>
    <font>
      <sz val="11"/>
      <color rgb="FF7030A0"/>
      <name val="Calibri"/>
      <family val="2"/>
      <scheme val="minor"/>
    </font>
    <font>
      <sz val="10"/>
      <color theme="5"/>
      <name val="Arial"/>
      <family val="2"/>
    </font>
    <font>
      <b/>
      <sz val="11"/>
      <color theme="5"/>
      <name val="Calibri"/>
      <family val="2"/>
      <scheme val="minor"/>
    </font>
    <font>
      <sz val="10"/>
      <color rgb="FF000000"/>
      <name val="Calibri"/>
      <family val="2"/>
      <scheme val="minor"/>
    </font>
    <font>
      <sz val="11"/>
      <name val="Calibri"/>
      <family val="2"/>
    </font>
    <font>
      <b/>
      <sz val="10"/>
      <name val="Arial"/>
      <family val="2"/>
    </font>
    <font>
      <sz val="11"/>
      <color rgb="FFFF0000"/>
      <name val="Calibri"/>
      <family val="2"/>
    </font>
    <font>
      <b/>
      <sz val="11"/>
      <name val="Calibri"/>
      <family val="2"/>
    </font>
    <font>
      <b/>
      <sz val="11"/>
      <color rgb="FF7030A0"/>
      <name val="Calibri"/>
      <family val="2"/>
      <scheme val="minor"/>
    </font>
    <font>
      <b/>
      <sz val="11"/>
      <name val="Arial"/>
      <family val="2"/>
    </font>
    <font>
      <sz val="10"/>
      <color rgb="FFFFC000"/>
      <name val="Arial"/>
      <family val="2"/>
    </font>
    <font>
      <b/>
      <sz val="10"/>
      <color theme="1"/>
      <name val="Arial"/>
      <family val="2"/>
    </font>
    <font>
      <b/>
      <sz val="11"/>
      <color theme="1"/>
      <name val="Arial"/>
      <family val="2"/>
    </font>
    <font>
      <sz val="10"/>
      <color theme="1"/>
      <name val="Arial"/>
      <family val="2"/>
    </font>
    <font>
      <sz val="11"/>
      <color theme="1"/>
      <name val="Arial"/>
      <family val="2"/>
    </font>
    <font>
      <sz val="8.8000000000000007"/>
      <name val="Calibri"/>
      <family val="2"/>
      <scheme val="minor"/>
    </font>
    <font>
      <b/>
      <sz val="8.8000000000000007"/>
      <name val="Calibri"/>
      <scheme val="minor"/>
    </font>
    <font>
      <sz val="9"/>
      <color rgb="FFFF0000"/>
      <name val="Calibri"/>
      <scheme val="minor"/>
    </font>
  </fonts>
  <fills count="14">
    <fill>
      <patternFill patternType="none"/>
    </fill>
    <fill>
      <patternFill patternType="gray125"/>
    </fill>
    <fill>
      <patternFill patternType="solid">
        <fgColor theme="0"/>
        <bgColor indexed="64"/>
      </patternFill>
    </fill>
    <fill>
      <patternFill patternType="solid">
        <fgColor rgb="FFF2F2F2"/>
        <bgColor indexed="64"/>
      </patternFill>
    </fill>
    <fill>
      <patternFill patternType="solid">
        <fgColor rgb="FFFFFFFF"/>
        <bgColor indexed="64"/>
      </patternFill>
    </fill>
    <fill>
      <patternFill patternType="solid">
        <fgColor rgb="FFEDEDED"/>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34998626667073579"/>
        <bgColor rgb="FF538DD5"/>
      </patternFill>
    </fill>
    <fill>
      <patternFill patternType="solid">
        <fgColor rgb="FFFFFF00"/>
        <bgColor indexed="64"/>
      </patternFill>
    </fill>
    <fill>
      <patternFill patternType="solid">
        <fgColor rgb="FFF2F2F2"/>
        <bgColor rgb="FF000000"/>
      </patternFill>
    </fill>
  </fills>
  <borders count="15">
    <border>
      <left/>
      <right/>
      <top/>
      <bottom/>
      <diagonal/>
    </border>
    <border>
      <left style="thin">
        <color auto="1"/>
      </left>
      <right style="thin">
        <color auto="1"/>
      </right>
      <top style="thin">
        <color auto="1"/>
      </top>
      <bottom style="thin">
        <color auto="1"/>
      </bottom>
      <diagonal/>
    </border>
    <border>
      <left style="thin">
        <color theme="0"/>
      </left>
      <right style="thin">
        <color theme="0"/>
      </right>
      <top style="thin">
        <color theme="0"/>
      </top>
      <bottom style="thin">
        <color theme="0"/>
      </bottom>
      <diagonal/>
    </border>
    <border>
      <left style="medium">
        <color theme="5"/>
      </left>
      <right style="medium">
        <color theme="5"/>
      </right>
      <top style="medium">
        <color theme="5"/>
      </top>
      <bottom style="medium">
        <color theme="5"/>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top/>
      <bottom style="medium">
        <color rgb="FF7F7F7F"/>
      </bottom>
      <diagonal/>
    </border>
    <border>
      <left/>
      <right/>
      <top/>
      <bottom style="medium">
        <color rgb="FFC9C9C9"/>
      </bottom>
      <diagonal/>
    </border>
    <border>
      <left/>
      <right/>
      <top style="thin">
        <color theme="0"/>
      </top>
      <bottom style="thin">
        <color theme="0"/>
      </bottom>
      <diagonal/>
    </border>
    <border>
      <left style="medium">
        <color auto="1"/>
      </left>
      <right style="medium">
        <color auto="1"/>
      </right>
      <top style="medium">
        <color auto="1"/>
      </top>
      <bottom/>
      <diagonal/>
    </border>
    <border>
      <left style="medium">
        <color auto="1"/>
      </left>
      <right style="medium">
        <color auto="1"/>
      </right>
      <top style="thin">
        <color auto="1"/>
      </top>
      <bottom style="medium">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ck">
        <color rgb="FF00B050"/>
      </left>
      <right style="thick">
        <color rgb="FF00B050"/>
      </right>
      <top style="thick">
        <color rgb="FF00B050"/>
      </top>
      <bottom style="thick">
        <color rgb="FF00B050"/>
      </bottom>
      <diagonal/>
    </border>
    <border>
      <left/>
      <right style="thick">
        <color rgb="FF00B050"/>
      </right>
      <top style="thick">
        <color rgb="FF00B050"/>
      </top>
      <bottom style="thick">
        <color rgb="FF00B050"/>
      </bottom>
      <diagonal/>
    </border>
  </borders>
  <cellStyleXfs count="89">
    <xf numFmtId="0" fontId="0" fillId="0" borderId="0"/>
    <xf numFmtId="0" fontId="1" fillId="0" borderId="0">
      <alignment vertical="center"/>
    </xf>
    <xf numFmtId="0" fontId="2" fillId="0" borderId="0"/>
    <xf numFmtId="0" fontId="4"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4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cellStyleXfs>
  <cellXfs count="289">
    <xf numFmtId="0" fontId="0" fillId="0" borderId="0" xfId="0"/>
    <xf numFmtId="0" fontId="0" fillId="2" borderId="0" xfId="0" applyFill="1"/>
    <xf numFmtId="0" fontId="0" fillId="2" borderId="0" xfId="0" applyFill="1" applyAlignment="1">
      <alignment wrapText="1"/>
    </xf>
    <xf numFmtId="0" fontId="0" fillId="2" borderId="2" xfId="0" applyFill="1" applyBorder="1"/>
    <xf numFmtId="0" fontId="0" fillId="0" borderId="2" xfId="0" applyBorder="1"/>
    <xf numFmtId="0" fontId="10" fillId="0" borderId="2" xfId="0" applyFont="1" applyBorder="1" applyAlignment="1">
      <alignment horizontal="left" vertical="center" indent="6"/>
    </xf>
    <xf numFmtId="0" fontId="10" fillId="0" borderId="2" xfId="0" applyFont="1" applyBorder="1" applyAlignment="1">
      <alignment horizontal="left" vertical="center" indent="3"/>
    </xf>
    <xf numFmtId="0" fontId="8" fillId="0" borderId="2" xfId="0" applyFont="1" applyBorder="1" applyAlignment="1">
      <alignment horizontal="justify" vertical="center" wrapText="1"/>
    </xf>
    <xf numFmtId="0" fontId="11" fillId="0" borderId="2" xfId="0" applyFont="1" applyBorder="1" applyAlignment="1">
      <alignment horizontal="justify" vertical="center"/>
    </xf>
    <xf numFmtId="0" fontId="11" fillId="0" borderId="0" xfId="0" applyFont="1" applyAlignment="1">
      <alignment horizontal="justify" vertical="center"/>
    </xf>
    <xf numFmtId="0" fontId="8" fillId="0" borderId="2" xfId="0" applyFont="1" applyBorder="1" applyAlignment="1">
      <alignment horizontal="justify" vertical="center"/>
    </xf>
    <xf numFmtId="0" fontId="12" fillId="5" borderId="0" xfId="0" applyFont="1" applyFill="1" applyAlignment="1">
      <alignment horizontal="justify" vertical="center" wrapText="1"/>
    </xf>
    <xf numFmtId="0" fontId="13" fillId="5" borderId="0" xfId="0" applyFont="1" applyFill="1" applyAlignment="1">
      <alignment horizontal="justify" vertical="center" wrapText="1"/>
    </xf>
    <xf numFmtId="0" fontId="12" fillId="0" borderId="0" xfId="0" applyFont="1" applyAlignment="1">
      <alignment horizontal="justify" vertical="center" wrapText="1"/>
    </xf>
    <xf numFmtId="0" fontId="13" fillId="0" borderId="0" xfId="0" applyFont="1" applyAlignment="1">
      <alignment horizontal="justify" vertical="center" wrapText="1"/>
    </xf>
    <xf numFmtId="0" fontId="13" fillId="0" borderId="7" xfId="0" applyFont="1" applyBorder="1" applyAlignment="1">
      <alignment horizontal="justify" vertical="center" wrapText="1"/>
    </xf>
    <xf numFmtId="0" fontId="12" fillId="0" borderId="7" xfId="0" applyFont="1" applyBorder="1" applyAlignment="1">
      <alignment horizontal="justify" vertical="center" wrapText="1"/>
    </xf>
    <xf numFmtId="0" fontId="9" fillId="0" borderId="4" xfId="0" applyFont="1" applyBorder="1" applyAlignment="1">
      <alignment horizontal="left" vertical="center" wrapText="1" indent="1"/>
    </xf>
    <xf numFmtId="0" fontId="14" fillId="0" borderId="8" xfId="0" applyFont="1" applyBorder="1" applyAlignment="1">
      <alignment horizontal="center" vertical="center"/>
    </xf>
    <xf numFmtId="0" fontId="5" fillId="2" borderId="1" xfId="0" applyFont="1" applyFill="1" applyBorder="1" applyAlignment="1">
      <alignment horizontal="left" vertical="center"/>
    </xf>
    <xf numFmtId="0" fontId="3" fillId="2" borderId="1" xfId="0" applyFont="1" applyFill="1" applyBorder="1" applyAlignment="1">
      <alignment horizontal="left" vertical="center"/>
    </xf>
    <xf numFmtId="0" fontId="5" fillId="2" borderId="1" xfId="2" applyFont="1" applyFill="1" applyBorder="1" applyAlignment="1">
      <alignment horizontal="left" vertical="center" wrapText="1"/>
    </xf>
    <xf numFmtId="0" fontId="5" fillId="2" borderId="1" xfId="0" applyFont="1" applyFill="1" applyBorder="1" applyAlignment="1">
      <alignment horizontal="left" vertical="center" wrapText="1"/>
    </xf>
    <xf numFmtId="0" fontId="16" fillId="2" borderId="1" xfId="0" applyFont="1" applyFill="1" applyBorder="1" applyAlignment="1">
      <alignment horizontal="left" vertical="center"/>
    </xf>
    <xf numFmtId="0" fontId="16" fillId="2" borderId="1" xfId="0" applyFont="1" applyFill="1" applyBorder="1" applyAlignment="1">
      <alignment horizontal="left" vertical="center" wrapText="1"/>
    </xf>
    <xf numFmtId="0" fontId="16" fillId="2" borderId="1" xfId="2" applyFont="1" applyFill="1" applyBorder="1" applyAlignment="1">
      <alignment horizontal="left" vertical="center" wrapText="1"/>
    </xf>
    <xf numFmtId="0" fontId="16" fillId="2" borderId="1" xfId="0" applyFont="1" applyFill="1" applyBorder="1" applyAlignment="1" applyProtection="1">
      <alignment horizontal="left" vertical="center"/>
      <protection locked="0"/>
    </xf>
    <xf numFmtId="0" fontId="0" fillId="0" borderId="0" xfId="0" applyAlignment="1">
      <alignment wrapText="1"/>
    </xf>
    <xf numFmtId="0" fontId="0" fillId="0" borderId="0" xfId="0" quotePrefix="1" applyAlignment="1">
      <alignment wrapText="1"/>
    </xf>
    <xf numFmtId="0" fontId="8" fillId="0" borderId="4" xfId="0" applyFont="1" applyBorder="1" applyAlignment="1">
      <alignment vertical="center" wrapText="1"/>
    </xf>
    <xf numFmtId="0" fontId="9" fillId="0" borderId="4" xfId="0" applyFont="1" applyBorder="1" applyAlignment="1">
      <alignment vertical="center"/>
    </xf>
    <xf numFmtId="0" fontId="14" fillId="0" borderId="8" xfId="0" applyFont="1" applyBorder="1" applyAlignment="1">
      <alignment vertical="center" wrapText="1"/>
    </xf>
    <xf numFmtId="0" fontId="0" fillId="2" borderId="0" xfId="0" applyFill="1" applyAlignment="1">
      <alignment vertical="top" wrapText="1"/>
    </xf>
    <xf numFmtId="0" fontId="0" fillId="2" borderId="0" xfId="0" applyFill="1" applyAlignment="1">
      <alignment horizontal="center" vertical="top" wrapText="1"/>
    </xf>
    <xf numFmtId="0" fontId="7" fillId="2" borderId="0" xfId="0" applyFont="1" applyFill="1" applyAlignment="1">
      <alignment horizontal="center" vertical="top" wrapText="1"/>
    </xf>
    <xf numFmtId="0" fontId="0" fillId="2" borderId="0" xfId="0" applyFill="1" applyAlignment="1">
      <alignment vertical="top"/>
    </xf>
    <xf numFmtId="0" fontId="6" fillId="2" borderId="0" xfId="0" applyFont="1" applyFill="1" applyAlignment="1">
      <alignment horizontal="center" vertical="top" wrapText="1"/>
    </xf>
    <xf numFmtId="0" fontId="0" fillId="2" borderId="0" xfId="0" applyFill="1" applyAlignment="1">
      <alignment horizontal="center" vertical="top"/>
    </xf>
    <xf numFmtId="0" fontId="6" fillId="2" borderId="0" xfId="0" applyFont="1" applyFill="1" applyAlignment="1">
      <alignment horizontal="justify" vertical="top" wrapText="1"/>
    </xf>
    <xf numFmtId="0" fontId="7" fillId="2" borderId="0" xfId="0" applyFont="1" applyFill="1" applyAlignment="1">
      <alignment horizontal="justify" vertical="top" wrapText="1"/>
    </xf>
    <xf numFmtId="0" fontId="6" fillId="2" borderId="0" xfId="0" applyFont="1" applyFill="1" applyAlignment="1">
      <alignment horizontal="justify" vertical="top" wrapText="1" readingOrder="1"/>
    </xf>
    <xf numFmtId="0" fontId="17" fillId="2" borderId="0" xfId="0" applyFont="1" applyFill="1" applyAlignment="1">
      <alignment horizontal="left"/>
    </xf>
    <xf numFmtId="0" fontId="20" fillId="0" borderId="2" xfId="0" applyFont="1" applyBorder="1" applyAlignment="1">
      <alignment horizontal="left" vertical="top"/>
    </xf>
    <xf numFmtId="0" fontId="21" fillId="0" borderId="5" xfId="0" applyFont="1" applyBorder="1" applyAlignment="1">
      <alignment vertical="center" wrapText="1"/>
    </xf>
    <xf numFmtId="0" fontId="8" fillId="0" borderId="4" xfId="0" applyFont="1" applyBorder="1" applyAlignment="1">
      <alignment horizontal="centerContinuous" vertical="top" wrapText="1"/>
    </xf>
    <xf numFmtId="0" fontId="10" fillId="0" borderId="0" xfId="0" applyFont="1" applyAlignment="1">
      <alignment horizontal="left" vertical="top" wrapText="1"/>
    </xf>
    <xf numFmtId="0" fontId="12" fillId="0" borderId="0" xfId="0" applyFont="1" applyAlignment="1">
      <alignment vertical="top" wrapText="1"/>
    </xf>
    <xf numFmtId="0" fontId="12" fillId="2" borderId="0" xfId="0" applyFont="1" applyFill="1" applyAlignment="1">
      <alignment vertical="top" wrapText="1"/>
    </xf>
    <xf numFmtId="0" fontId="22" fillId="0" borderId="0" xfId="0" applyFont="1" applyAlignment="1">
      <alignment horizontal="justify" vertical="top" wrapText="1"/>
    </xf>
    <xf numFmtId="0" fontId="22" fillId="0" borderId="0" xfId="0" applyFont="1" applyAlignment="1">
      <alignment horizontal="justify" vertical="top"/>
    </xf>
    <xf numFmtId="0" fontId="27" fillId="0" borderId="1" xfId="0" applyFont="1" applyBorder="1"/>
    <xf numFmtId="0" fontId="5" fillId="0" borderId="1" xfId="0" applyFont="1" applyBorder="1" applyAlignment="1">
      <alignment horizontal="left" wrapText="1"/>
    </xf>
    <xf numFmtId="0" fontId="28" fillId="0" borderId="1" xfId="0" applyFont="1" applyBorder="1" applyAlignment="1">
      <alignment wrapText="1"/>
    </xf>
    <xf numFmtId="0" fontId="27" fillId="0" borderId="0" xfId="0" applyFont="1" applyAlignment="1">
      <alignment wrapText="1"/>
    </xf>
    <xf numFmtId="0" fontId="18" fillId="0" borderId="1" xfId="0" applyFont="1" applyBorder="1" applyAlignment="1">
      <alignment horizontal="left" wrapText="1"/>
    </xf>
    <xf numFmtId="0" fontId="3" fillId="0" borderId="0" xfId="0" applyFont="1" applyAlignment="1">
      <alignment wrapText="1"/>
    </xf>
    <xf numFmtId="0" fontId="28" fillId="0" borderId="0" xfId="0" applyFont="1" applyAlignment="1">
      <alignment wrapText="1"/>
    </xf>
    <xf numFmtId="0" fontId="23" fillId="0" borderId="0" xfId="2" applyFont="1" applyAlignment="1">
      <alignment wrapText="1"/>
    </xf>
    <xf numFmtId="0" fontId="5" fillId="0" borderId="1" xfId="2" applyFont="1" applyBorder="1" applyAlignment="1">
      <alignment horizontal="left" wrapText="1"/>
    </xf>
    <xf numFmtId="0" fontId="3" fillId="0" borderId="0" xfId="2" applyFont="1" applyAlignment="1">
      <alignment wrapText="1"/>
    </xf>
    <xf numFmtId="0" fontId="26" fillId="0" borderId="0" xfId="2" applyFont="1" applyAlignment="1">
      <alignment wrapText="1"/>
    </xf>
    <xf numFmtId="0" fontId="26" fillId="0" borderId="1" xfId="2" applyFont="1" applyBorder="1" applyAlignment="1">
      <alignment wrapText="1"/>
    </xf>
    <xf numFmtId="0" fontId="5" fillId="0" borderId="1" xfId="2" applyFont="1" applyBorder="1" applyAlignment="1">
      <alignment wrapText="1"/>
    </xf>
    <xf numFmtId="0" fontId="18" fillId="0" borderId="0" xfId="0" applyFont="1" applyAlignment="1">
      <alignment wrapText="1"/>
    </xf>
    <xf numFmtId="0" fontId="23" fillId="0" borderId="0" xfId="0" applyFont="1" applyAlignment="1">
      <alignment wrapText="1"/>
    </xf>
    <xf numFmtId="0" fontId="5" fillId="0" borderId="1" xfId="1" applyFont="1" applyBorder="1">
      <alignment vertical="center"/>
    </xf>
    <xf numFmtId="0" fontId="5" fillId="0" borderId="0" xfId="0" applyFont="1" applyAlignment="1" applyProtection="1">
      <alignment vertical="top" wrapText="1"/>
      <protection locked="0"/>
    </xf>
    <xf numFmtId="0" fontId="12" fillId="2" borderId="0" xfId="0" applyFont="1" applyFill="1" applyAlignment="1">
      <alignment horizontal="center" vertical="top" wrapText="1"/>
    </xf>
    <xf numFmtId="0" fontId="32" fillId="0" borderId="0" xfId="0" applyFont="1" applyAlignment="1">
      <alignment horizontal="center" vertical="top" wrapText="1"/>
    </xf>
    <xf numFmtId="0" fontId="12" fillId="0" borderId="0" xfId="0" applyFont="1" applyAlignment="1">
      <alignment wrapText="1"/>
    </xf>
    <xf numFmtId="0" fontId="0" fillId="0" borderId="2" xfId="0" applyFont="1" applyBorder="1"/>
    <xf numFmtId="0" fontId="0" fillId="2" borderId="2" xfId="0" applyFont="1" applyFill="1" applyBorder="1"/>
    <xf numFmtId="0" fontId="12" fillId="0" borderId="5" xfId="0" applyFont="1" applyBorder="1" applyAlignment="1">
      <alignment vertical="center" wrapText="1"/>
    </xf>
    <xf numFmtId="0" fontId="12" fillId="0" borderId="4" xfId="0" applyFont="1" applyBorder="1" applyAlignment="1">
      <alignment vertical="center" wrapText="1"/>
    </xf>
    <xf numFmtId="0" fontId="31" fillId="4" borderId="6" xfId="0" applyFont="1" applyFill="1" applyBorder="1" applyAlignment="1">
      <alignment horizontal="justify" vertical="center" wrapText="1"/>
    </xf>
    <xf numFmtId="0" fontId="12" fillId="3" borderId="0" xfId="0" applyFont="1" applyFill="1" applyAlignment="1">
      <alignment horizontal="justify" vertical="center" wrapText="1"/>
    </xf>
    <xf numFmtId="0" fontId="35" fillId="0" borderId="5" xfId="0" applyFont="1" applyBorder="1" applyAlignment="1">
      <alignment vertical="top" wrapText="1"/>
    </xf>
    <xf numFmtId="0" fontId="36" fillId="0" borderId="4" xfId="0" applyFont="1" applyBorder="1" applyAlignment="1">
      <alignment vertical="center"/>
    </xf>
    <xf numFmtId="0" fontId="12" fillId="0" borderId="2" xfId="0" applyFont="1" applyBorder="1" applyAlignment="1">
      <alignment horizontal="justify" vertical="center"/>
    </xf>
    <xf numFmtId="0" fontId="6" fillId="0" borderId="5" xfId="0" applyFont="1" applyBorder="1" applyAlignment="1">
      <alignment vertical="top" wrapText="1"/>
    </xf>
    <xf numFmtId="0" fontId="37" fillId="0" borderId="8" xfId="0" applyFont="1" applyBorder="1" applyAlignment="1">
      <alignment horizontal="center" vertical="center"/>
    </xf>
    <xf numFmtId="0" fontId="37" fillId="3" borderId="0" xfId="0" applyFont="1" applyFill="1" applyAlignment="1">
      <alignment horizontal="left" vertical="center" wrapText="1"/>
    </xf>
    <xf numFmtId="0" fontId="36" fillId="0" borderId="4" xfId="0" applyFont="1" applyBorder="1" applyAlignment="1">
      <alignment vertical="center" wrapText="1"/>
    </xf>
    <xf numFmtId="0" fontId="12" fillId="0" borderId="2" xfId="0" applyFont="1" applyBorder="1"/>
    <xf numFmtId="0" fontId="12" fillId="0" borderId="4" xfId="0" applyFont="1" applyBorder="1" applyAlignment="1">
      <alignment horizontal="centerContinuous" wrapText="1"/>
    </xf>
    <xf numFmtId="0" fontId="12" fillId="0" borderId="4" xfId="0" applyFont="1" applyBorder="1" applyAlignment="1">
      <alignment horizontal="centerContinuous" vertical="top" wrapText="1"/>
    </xf>
    <xf numFmtId="0" fontId="12" fillId="0" borderId="5" xfId="0" applyFont="1" applyBorder="1" applyAlignment="1">
      <alignment horizontal="left" vertical="top" wrapText="1"/>
    </xf>
    <xf numFmtId="0" fontId="12" fillId="0" borderId="5" xfId="0" applyFont="1" applyBorder="1" applyAlignment="1">
      <alignment vertical="top" wrapText="1"/>
    </xf>
    <xf numFmtId="0" fontId="12" fillId="0" borderId="0" xfId="0" applyFont="1" applyAlignment="1">
      <alignment horizontal="justify" vertical="top" wrapText="1"/>
    </xf>
    <xf numFmtId="0" fontId="39" fillId="0" borderId="0" xfId="0" applyFont="1" applyAlignment="1">
      <alignment horizontal="justify" vertical="top" wrapText="1"/>
    </xf>
    <xf numFmtId="0" fontId="35" fillId="0" borderId="0" xfId="0" applyFont="1" applyAlignment="1">
      <alignment horizontal="left" vertical="top" wrapText="1"/>
    </xf>
    <xf numFmtId="0" fontId="40" fillId="0" borderId="5" xfId="0" applyFont="1" applyBorder="1" applyAlignment="1">
      <alignment vertical="top" wrapText="1"/>
    </xf>
    <xf numFmtId="0" fontId="6" fillId="0" borderId="0" xfId="0" applyFont="1" applyAlignment="1">
      <alignment horizontal="justify" vertical="top"/>
    </xf>
    <xf numFmtId="0" fontId="39" fillId="0" borderId="0" xfId="0" applyFont="1" applyAlignment="1">
      <alignment horizontal="justify" vertical="top"/>
    </xf>
    <xf numFmtId="0" fontId="34" fillId="2" borderId="0" xfId="0" applyFont="1" applyFill="1" applyAlignment="1">
      <alignment horizontal="center" vertical="top" wrapText="1"/>
    </xf>
    <xf numFmtId="0" fontId="41" fillId="0" borderId="2" xfId="0" applyFont="1" applyBorder="1" applyAlignment="1">
      <alignment horizontal="center" vertical="top"/>
    </xf>
    <xf numFmtId="0" fontId="3" fillId="0" borderId="1" xfId="0" applyFont="1" applyBorder="1" applyAlignment="1">
      <alignment horizontal="left" wrapText="1"/>
    </xf>
    <xf numFmtId="0" fontId="0" fillId="2" borderId="0" xfId="0" applyFont="1" applyFill="1"/>
    <xf numFmtId="0" fontId="0" fillId="0" borderId="0" xfId="0" applyFont="1"/>
    <xf numFmtId="0" fontId="0" fillId="0" borderId="0" xfId="0" applyFont="1" applyAlignment="1">
      <alignment vertical="top" wrapText="1"/>
    </xf>
    <xf numFmtId="0" fontId="5" fillId="0" borderId="1" xfId="0" applyFont="1" applyFill="1" applyBorder="1" applyAlignment="1">
      <alignment horizontal="left" wrapText="1"/>
    </xf>
    <xf numFmtId="0" fontId="27" fillId="0" borderId="0" xfId="0" applyFont="1" applyFill="1" applyAlignment="1">
      <alignment wrapText="1"/>
    </xf>
    <xf numFmtId="0" fontId="32" fillId="0" borderId="0" xfId="0" applyFont="1" applyAlignment="1">
      <alignment horizontal="justify" vertical="top" wrapText="1"/>
    </xf>
    <xf numFmtId="0" fontId="39" fillId="0" borderId="0" xfId="0" applyFont="1" applyAlignment="1">
      <alignment horizontal="left" vertical="top" wrapText="1"/>
    </xf>
    <xf numFmtId="0" fontId="3" fillId="0" borderId="1" xfId="2" applyFont="1" applyBorder="1" applyAlignment="1">
      <alignment horizontal="left" wrapText="1"/>
    </xf>
    <xf numFmtId="49" fontId="30" fillId="2" borderId="1" xfId="0" applyNumberFormat="1" applyFont="1" applyFill="1" applyBorder="1" applyAlignment="1">
      <alignment horizontal="left" vertical="center"/>
    </xf>
    <xf numFmtId="0" fontId="3" fillId="2" borderId="1" xfId="0" applyFont="1" applyFill="1" applyBorder="1" applyAlignment="1">
      <alignment horizontal="left" vertical="center" wrapText="1"/>
    </xf>
    <xf numFmtId="0" fontId="16" fillId="2" borderId="1" xfId="0" applyFont="1" applyFill="1" applyBorder="1" applyAlignment="1" applyProtection="1">
      <alignment horizontal="left" vertical="center" wrapText="1"/>
      <protection locked="0"/>
    </xf>
    <xf numFmtId="0" fontId="18" fillId="2" borderId="1" xfId="0" applyFont="1" applyFill="1" applyBorder="1" applyAlignment="1">
      <alignment horizontal="left" vertical="center"/>
    </xf>
    <xf numFmtId="0" fontId="18" fillId="2" borderId="1" xfId="0" applyFont="1" applyFill="1" applyBorder="1" applyAlignment="1" applyProtection="1">
      <alignment horizontal="left" vertical="center"/>
      <protection locked="0"/>
    </xf>
    <xf numFmtId="0" fontId="46" fillId="11" borderId="0" xfId="14" applyFont="1" applyFill="1" applyBorder="1" applyAlignment="1">
      <alignment vertical="top" wrapText="1"/>
    </xf>
    <xf numFmtId="0" fontId="50" fillId="0" borderId="0" xfId="14" applyFont="1"/>
    <xf numFmtId="0" fontId="45" fillId="0" borderId="0" xfId="14" applyFont="1" applyAlignment="1"/>
    <xf numFmtId="0" fontId="54" fillId="0" borderId="0" xfId="0" applyFont="1" applyAlignment="1">
      <alignment horizontal="center" vertical="top" wrapText="1"/>
    </xf>
    <xf numFmtId="0" fontId="55" fillId="2" borderId="3" xfId="0" applyFont="1" applyFill="1" applyBorder="1" applyAlignment="1">
      <alignment horizontal="center" vertical="top" wrapText="1"/>
    </xf>
    <xf numFmtId="0" fontId="44" fillId="6" borderId="9" xfId="0" applyFont="1" applyFill="1" applyBorder="1" applyAlignment="1">
      <alignment horizontal="center" vertical="top" wrapText="1"/>
    </xf>
    <xf numFmtId="0" fontId="56" fillId="7" borderId="10" xfId="0" applyFont="1" applyFill="1" applyBorder="1" applyAlignment="1">
      <alignment horizontal="center" vertical="top" wrapText="1"/>
    </xf>
    <xf numFmtId="0" fontId="57" fillId="0" borderId="2" xfId="0" applyFont="1" applyBorder="1" applyAlignment="1">
      <alignment horizontal="left" vertical="top"/>
    </xf>
    <xf numFmtId="0" fontId="0" fillId="2" borderId="0" xfId="0" applyFont="1" applyFill="1" applyAlignment="1"/>
    <xf numFmtId="0" fontId="6" fillId="0" borderId="0" xfId="0" applyFont="1" applyAlignment="1">
      <alignment horizontal="justify" vertical="top" wrapText="1"/>
    </xf>
    <xf numFmtId="0" fontId="38" fillId="0" borderId="0" xfId="0" applyFont="1" applyAlignment="1">
      <alignment horizontal="justify" vertical="top" wrapText="1"/>
    </xf>
    <xf numFmtId="0" fontId="37" fillId="0" borderId="0" xfId="0" applyFont="1" applyAlignment="1">
      <alignment horizontal="justify" vertical="top" wrapText="1"/>
    </xf>
    <xf numFmtId="0" fontId="12" fillId="0" borderId="0" xfId="0" applyFont="1" applyAlignment="1">
      <alignment horizontal="left" vertical="top" wrapText="1" indent="3"/>
    </xf>
    <xf numFmtId="0" fontId="12" fillId="0" borderId="0" xfId="0" applyFont="1" applyAlignment="1">
      <alignment horizontal="left" vertical="top" wrapText="1"/>
    </xf>
    <xf numFmtId="0" fontId="12" fillId="0" borderId="2" xfId="0" applyFont="1" applyBorder="1" applyAlignment="1">
      <alignment vertical="center"/>
    </xf>
    <xf numFmtId="0" fontId="0" fillId="2" borderId="2" xfId="0" applyFill="1" applyBorder="1" applyAlignment="1">
      <alignment vertical="center"/>
    </xf>
    <xf numFmtId="0" fontId="5" fillId="0" borderId="0" xfId="0" applyFont="1" applyAlignment="1" applyProtection="1">
      <alignment wrapText="1"/>
      <protection locked="0"/>
    </xf>
    <xf numFmtId="0" fontId="27" fillId="0" borderId="1" xfId="0" applyFont="1" applyFill="1" applyBorder="1" applyAlignment="1">
      <alignment horizontal="left" wrapText="1"/>
    </xf>
    <xf numFmtId="0" fontId="27" fillId="0" borderId="1" xfId="0" applyFont="1" applyBorder="1" applyAlignment="1">
      <alignment horizontal="left" wrapText="1"/>
    </xf>
    <xf numFmtId="0" fontId="28" fillId="0" borderId="1" xfId="0" applyFont="1" applyBorder="1" applyAlignment="1">
      <alignment horizontal="left" wrapText="1"/>
    </xf>
    <xf numFmtId="0" fontId="42" fillId="0" borderId="1" xfId="0" applyFont="1" applyBorder="1" applyAlignment="1">
      <alignment horizontal="left" wrapText="1"/>
    </xf>
    <xf numFmtId="0" fontId="15" fillId="0" borderId="1" xfId="0" applyFont="1" applyBorder="1" applyAlignment="1">
      <alignment horizontal="left" wrapText="1"/>
    </xf>
    <xf numFmtId="0" fontId="26" fillId="0" borderId="1" xfId="2" applyFont="1" applyBorder="1" applyAlignment="1">
      <alignment horizontal="left" wrapText="1"/>
    </xf>
    <xf numFmtId="0" fontId="18" fillId="8" borderId="1" xfId="1" applyFont="1" applyFill="1" applyBorder="1" applyAlignment="1">
      <alignment horizontal="left" vertical="center" wrapText="1"/>
    </xf>
    <xf numFmtId="0" fontId="28" fillId="9" borderId="0" xfId="0" applyFont="1" applyFill="1" applyAlignment="1">
      <alignment horizontal="left" vertical="center" wrapText="1"/>
    </xf>
    <xf numFmtId="0" fontId="18" fillId="8" borderId="1" xfId="0" applyFont="1" applyFill="1" applyBorder="1" applyAlignment="1">
      <alignment horizontal="left" vertical="center" wrapText="1"/>
    </xf>
    <xf numFmtId="0" fontId="46" fillId="0" borderId="0" xfId="14" applyFont="1" applyFill="1" applyBorder="1" applyAlignment="1">
      <alignment vertical="top" wrapText="1"/>
    </xf>
    <xf numFmtId="0" fontId="0" fillId="0" borderId="0" xfId="0" applyFill="1"/>
    <xf numFmtId="0" fontId="47" fillId="0" borderId="1" xfId="0" applyFont="1" applyBorder="1"/>
    <xf numFmtId="0" fontId="48" fillId="0" borderId="1" xfId="0" applyFont="1" applyBorder="1"/>
    <xf numFmtId="0" fontId="49" fillId="0" borderId="1" xfId="3" applyFont="1" applyBorder="1"/>
    <xf numFmtId="0" fontId="50" fillId="0" borderId="1" xfId="14" applyFont="1" applyBorder="1" applyAlignment="1">
      <alignment wrapText="1"/>
    </xf>
    <xf numFmtId="0" fontId="30" fillId="2" borderId="1" xfId="0" applyFont="1" applyFill="1" applyBorder="1" applyAlignment="1">
      <alignment horizontal="left" wrapText="1"/>
    </xf>
    <xf numFmtId="0" fontId="18" fillId="2" borderId="1" xfId="0" applyFont="1" applyFill="1" applyBorder="1" applyAlignment="1" applyProtection="1">
      <alignment horizontal="left" vertical="center" wrapText="1"/>
      <protection locked="0"/>
    </xf>
    <xf numFmtId="0" fontId="3" fillId="2" borderId="1" xfId="0" applyFont="1" applyFill="1" applyBorder="1" applyAlignment="1">
      <alignment horizontal="left" wrapText="1"/>
    </xf>
    <xf numFmtId="0" fontId="16" fillId="2" borderId="1" xfId="0" applyFont="1" applyFill="1" applyBorder="1" applyAlignment="1" applyProtection="1">
      <alignment horizontal="left" wrapText="1"/>
      <protection locked="0"/>
    </xf>
    <xf numFmtId="0" fontId="16" fillId="2" borderId="1" xfId="0" applyFont="1" applyFill="1" applyBorder="1" applyAlignment="1">
      <alignment horizontal="left" wrapText="1"/>
    </xf>
    <xf numFmtId="0" fontId="5" fillId="0" borderId="1" xfId="1" applyFont="1" applyBorder="1" applyAlignment="1">
      <alignment horizontal="left"/>
    </xf>
    <xf numFmtId="0" fontId="27" fillId="0" borderId="1" xfId="0" applyFont="1" applyBorder="1" applyAlignment="1">
      <alignment horizontal="left"/>
    </xf>
    <xf numFmtId="0" fontId="5" fillId="0" borderId="1" xfId="0" applyFont="1" applyBorder="1" applyAlignment="1">
      <alignment horizontal="left"/>
    </xf>
    <xf numFmtId="0" fontId="28" fillId="0" borderId="1" xfId="0" applyFont="1" applyBorder="1" applyAlignment="1">
      <alignment horizontal="left"/>
    </xf>
    <xf numFmtId="0" fontId="30" fillId="2" borderId="1" xfId="0" applyFont="1" applyFill="1" applyBorder="1" applyAlignment="1">
      <alignment horizontal="left" vertical="center" wrapText="1"/>
    </xf>
    <xf numFmtId="49" fontId="5" fillId="2" borderId="1" xfId="0" applyNumberFormat="1" applyFont="1" applyFill="1" applyBorder="1" applyAlignment="1">
      <alignment horizontal="left" vertical="center"/>
    </xf>
    <xf numFmtId="0" fontId="30" fillId="2" borderId="1" xfId="0" applyFont="1" applyFill="1" applyBorder="1" applyAlignment="1" applyProtection="1">
      <alignment horizontal="left" vertical="center"/>
      <protection locked="0"/>
    </xf>
    <xf numFmtId="49" fontId="16" fillId="2" borderId="1" xfId="0" applyNumberFormat="1" applyFont="1" applyFill="1" applyBorder="1" applyAlignment="1">
      <alignment horizontal="left" vertical="center"/>
    </xf>
    <xf numFmtId="0" fontId="5" fillId="2" borderId="1" xfId="0" applyFont="1" applyFill="1" applyBorder="1" applyAlignment="1" applyProtection="1">
      <alignment horizontal="left" vertical="center"/>
      <protection locked="0"/>
    </xf>
    <xf numFmtId="0" fontId="27" fillId="2" borderId="1" xfId="0" applyFont="1" applyFill="1" applyBorder="1" applyAlignment="1">
      <alignment horizontal="left" vertical="center" wrapText="1"/>
    </xf>
    <xf numFmtId="0" fontId="0" fillId="2" borderId="0" xfId="0" applyFill="1" applyBorder="1"/>
    <xf numFmtId="0" fontId="0" fillId="2" borderId="5" xfId="0" applyFont="1" applyFill="1" applyBorder="1"/>
    <xf numFmtId="0" fontId="0" fillId="2" borderId="0" xfId="0" applyFont="1" applyFill="1" applyBorder="1"/>
    <xf numFmtId="0" fontId="0" fillId="2" borderId="5" xfId="0" applyFill="1" applyBorder="1"/>
    <xf numFmtId="0" fontId="29" fillId="10" borderId="1" xfId="2" applyFont="1" applyFill="1" applyBorder="1" applyAlignment="1">
      <alignment horizontal="center" vertical="center" wrapText="1"/>
    </xf>
    <xf numFmtId="0" fontId="17" fillId="0" borderId="1" xfId="0" applyFont="1" applyBorder="1" applyAlignment="1">
      <alignment horizontal="left" wrapText="1"/>
    </xf>
    <xf numFmtId="0" fontId="0" fillId="2" borderId="1" xfId="0" applyFont="1" applyFill="1" applyBorder="1" applyAlignment="1">
      <alignment horizontal="left" vertical="center"/>
    </xf>
    <xf numFmtId="49" fontId="0" fillId="2" borderId="1" xfId="0" applyNumberFormat="1" applyFont="1" applyFill="1" applyBorder="1" applyAlignment="1">
      <alignment horizontal="left" vertical="center"/>
    </xf>
    <xf numFmtId="49" fontId="18" fillId="2" borderId="1" xfId="0" quotePrefix="1" applyNumberFormat="1" applyFont="1" applyFill="1" applyBorder="1" applyAlignment="1">
      <alignment horizontal="left" vertical="center"/>
    </xf>
    <xf numFmtId="0" fontId="18" fillId="2" borderId="1" xfId="0" applyFont="1" applyFill="1" applyBorder="1" applyAlignment="1">
      <alignment horizontal="left" vertical="center" wrapText="1"/>
    </xf>
    <xf numFmtId="0" fontId="17" fillId="2" borderId="1" xfId="0" applyFont="1" applyFill="1" applyBorder="1" applyAlignment="1">
      <alignment horizontal="left" vertical="center" wrapText="1"/>
    </xf>
    <xf numFmtId="49" fontId="18" fillId="2" borderId="1" xfId="0" applyNumberFormat="1" applyFont="1" applyFill="1" applyBorder="1" applyAlignment="1">
      <alignment horizontal="left" vertical="center"/>
    </xf>
    <xf numFmtId="0" fontId="18" fillId="0" borderId="12" xfId="0" applyFont="1" applyBorder="1" applyAlignment="1">
      <alignment horizontal="left" wrapText="1"/>
    </xf>
    <xf numFmtId="0" fontId="28" fillId="0" borderId="12" xfId="0" applyFont="1" applyBorder="1" applyAlignment="1">
      <alignment horizontal="left" wrapText="1"/>
    </xf>
    <xf numFmtId="0" fontId="3" fillId="0" borderId="1" xfId="2" applyFont="1" applyBorder="1" applyAlignment="1">
      <alignment wrapText="1"/>
    </xf>
    <xf numFmtId="0" fontId="28" fillId="0" borderId="11" xfId="0" applyFont="1" applyBorder="1" applyAlignment="1">
      <alignment horizontal="left" wrapText="1"/>
    </xf>
    <xf numFmtId="0" fontId="18" fillId="0" borderId="11" xfId="0" applyFont="1" applyBorder="1" applyAlignment="1">
      <alignment horizontal="left" wrapText="1"/>
    </xf>
    <xf numFmtId="0" fontId="27" fillId="0" borderId="13" xfId="0" applyFont="1" applyBorder="1" applyAlignment="1">
      <alignment wrapText="1"/>
    </xf>
    <xf numFmtId="0" fontId="0" fillId="0" borderId="1" xfId="2" applyFont="1" applyBorder="1" applyAlignment="1">
      <alignment horizontal="left" wrapText="1"/>
    </xf>
    <xf numFmtId="0" fontId="5" fillId="0" borderId="0" xfId="2" applyFont="1" applyAlignment="1">
      <alignment wrapText="1"/>
    </xf>
    <xf numFmtId="0" fontId="5" fillId="0" borderId="0" xfId="0" applyFont="1" applyAlignment="1">
      <alignment wrapText="1"/>
    </xf>
    <xf numFmtId="0" fontId="3" fillId="0" borderId="13" xfId="2" applyFont="1" applyBorder="1" applyAlignment="1">
      <alignment wrapText="1"/>
    </xf>
    <xf numFmtId="0" fontId="18" fillId="0" borderId="1" xfId="0" applyFont="1" applyFill="1" applyBorder="1" applyAlignment="1">
      <alignment horizontal="left" wrapText="1"/>
    </xf>
    <xf numFmtId="0" fontId="23" fillId="0" borderId="1" xfId="0" applyFont="1" applyBorder="1" applyAlignment="1">
      <alignment horizontal="left" wrapText="1"/>
    </xf>
    <xf numFmtId="0" fontId="1" fillId="0" borderId="1" xfId="0" applyFont="1" applyBorder="1" applyAlignment="1">
      <alignment wrapText="1"/>
    </xf>
    <xf numFmtId="0" fontId="61" fillId="0" borderId="1" xfId="0" applyFont="1" applyBorder="1" applyAlignment="1">
      <alignment horizontal="left" wrapText="1"/>
    </xf>
    <xf numFmtId="0" fontId="62" fillId="0" borderId="1" xfId="0" applyFont="1" applyBorder="1" applyAlignment="1">
      <alignment wrapText="1"/>
    </xf>
    <xf numFmtId="0" fontId="3" fillId="0" borderId="1" xfId="0" applyFont="1" applyBorder="1" applyAlignment="1">
      <alignment horizontal="right" wrapText="1" readingOrder="2"/>
    </xf>
    <xf numFmtId="0" fontId="27" fillId="0" borderId="1" xfId="0" applyFont="1" applyBorder="1" applyAlignment="1">
      <alignment horizontal="right" wrapText="1"/>
    </xf>
    <xf numFmtId="0" fontId="5" fillId="0" borderId="1" xfId="14" applyFont="1" applyBorder="1" applyAlignment="1">
      <alignment horizontal="center" vertical="center" wrapText="1" readingOrder="2"/>
    </xf>
    <xf numFmtId="0" fontId="27" fillId="0" borderId="1" xfId="14" applyFont="1" applyBorder="1" applyAlignment="1">
      <alignment horizontal="center" vertical="center" wrapText="1"/>
    </xf>
    <xf numFmtId="0" fontId="5" fillId="0" borderId="1" xfId="2" applyFont="1" applyBorder="1" applyAlignment="1">
      <alignment horizontal="right" wrapText="1" readingOrder="2"/>
    </xf>
    <xf numFmtId="0" fontId="64" fillId="0" borderId="1" xfId="14" applyFont="1" applyBorder="1" applyAlignment="1">
      <alignment wrapText="1"/>
    </xf>
    <xf numFmtId="0" fontId="5" fillId="2" borderId="1" xfId="0" applyFont="1" applyFill="1" applyBorder="1" applyAlignment="1">
      <alignment horizontal="right" vertical="center" wrapText="1" readingOrder="2"/>
    </xf>
    <xf numFmtId="0" fontId="3" fillId="2" borderId="1" xfId="0" applyFont="1" applyFill="1" applyBorder="1" applyAlignment="1">
      <alignment horizontal="right" vertical="center" wrapText="1" readingOrder="2"/>
    </xf>
    <xf numFmtId="0" fontId="18" fillId="0" borderId="1" xfId="0" applyFont="1" applyBorder="1" applyAlignment="1">
      <alignment horizontal="left" vertical="center" wrapText="1"/>
    </xf>
    <xf numFmtId="0" fontId="63" fillId="2" borderId="1" xfId="0" applyFont="1" applyFill="1" applyBorder="1" applyAlignment="1">
      <alignment horizontal="left" vertical="center" wrapText="1"/>
    </xf>
    <xf numFmtId="0" fontId="63" fillId="2" borderId="1" xfId="0" applyFont="1" applyFill="1" applyBorder="1" applyAlignment="1">
      <alignment horizontal="left" vertical="center"/>
    </xf>
    <xf numFmtId="0" fontId="0" fillId="2" borderId="1" xfId="0" applyFont="1" applyFill="1" applyBorder="1" applyAlignment="1">
      <alignment horizontal="right" vertical="center" wrapText="1" readingOrder="2"/>
    </xf>
    <xf numFmtId="0" fontId="5" fillId="0" borderId="1" xfId="0" applyFont="1" applyBorder="1" applyAlignment="1">
      <alignment wrapText="1"/>
    </xf>
    <xf numFmtId="0" fontId="61" fillId="0" borderId="1" xfId="0" applyFont="1" applyBorder="1" applyAlignment="1">
      <alignment wrapText="1"/>
    </xf>
    <xf numFmtId="0" fontId="5" fillId="0" borderId="1" xfId="0" applyFont="1" applyBorder="1" applyAlignment="1">
      <alignment horizontal="right" wrapText="1" readingOrder="2"/>
    </xf>
    <xf numFmtId="0" fontId="5" fillId="0" borderId="1" xfId="0" applyFont="1" applyBorder="1" applyAlignment="1">
      <alignment wrapText="1" readingOrder="2"/>
    </xf>
    <xf numFmtId="0" fontId="3" fillId="0" borderId="1" xfId="0" applyFont="1" applyBorder="1" applyAlignment="1">
      <alignment wrapText="1"/>
    </xf>
    <xf numFmtId="0" fontId="3" fillId="0" borderId="1" xfId="0" applyFont="1" applyBorder="1" applyAlignment="1">
      <alignment wrapText="1" readingOrder="2"/>
    </xf>
    <xf numFmtId="0" fontId="3" fillId="0" borderId="1" xfId="0" applyFont="1" applyBorder="1" applyAlignment="1">
      <alignment horizontal="right" wrapText="1"/>
    </xf>
    <xf numFmtId="0" fontId="0" fillId="0" borderId="1" xfId="0" applyFont="1" applyBorder="1" applyAlignment="1">
      <alignment wrapText="1"/>
    </xf>
    <xf numFmtId="0" fontId="3" fillId="0" borderId="1" xfId="2" applyFont="1" applyBorder="1" applyAlignment="1">
      <alignment horizontal="right" wrapText="1" readingOrder="2"/>
    </xf>
    <xf numFmtId="0" fontId="65" fillId="0" borderId="1" xfId="14" applyFont="1" applyBorder="1" applyAlignment="1">
      <alignment horizontal="right" vertical="center" wrapText="1" readingOrder="2"/>
    </xf>
    <xf numFmtId="0" fontId="65" fillId="0" borderId="1" xfId="14" applyFont="1" applyBorder="1" applyAlignment="1">
      <alignment horizontal="center" vertical="center" wrapText="1"/>
    </xf>
    <xf numFmtId="0" fontId="1" fillId="0" borderId="1" xfId="0" applyFont="1" applyBorder="1" applyAlignment="1">
      <alignment wrapText="1" readingOrder="2"/>
    </xf>
    <xf numFmtId="0" fontId="42" fillId="0" borderId="1" xfId="0" applyFont="1" applyBorder="1" applyAlignment="1">
      <alignment wrapText="1"/>
    </xf>
    <xf numFmtId="164" fontId="1" fillId="0" borderId="1" xfId="0" applyNumberFormat="1" applyFont="1" applyBorder="1" applyAlignment="1">
      <alignment wrapText="1"/>
    </xf>
    <xf numFmtId="164" fontId="1" fillId="0" borderId="1" xfId="0" applyNumberFormat="1" applyFont="1" applyBorder="1" applyAlignment="1">
      <alignment wrapText="1" readingOrder="2"/>
    </xf>
    <xf numFmtId="164" fontId="1" fillId="0" borderId="1" xfId="0" applyNumberFormat="1" applyFont="1" applyBorder="1" applyAlignment="1">
      <alignment horizontal="right" wrapText="1" readingOrder="2"/>
    </xf>
    <xf numFmtId="0" fontId="29" fillId="10" borderId="1" xfId="2" applyFont="1" applyFill="1" applyBorder="1" applyAlignment="1">
      <alignment horizontal="center" vertical="center" wrapText="1"/>
    </xf>
    <xf numFmtId="0" fontId="24" fillId="10" borderId="1" xfId="0" applyFont="1" applyFill="1" applyBorder="1" applyAlignment="1">
      <alignment horizontal="center" vertical="center" wrapText="1"/>
    </xf>
    <xf numFmtId="0" fontId="27" fillId="0" borderId="14" xfId="0" applyFont="1" applyBorder="1" applyAlignment="1">
      <alignment wrapText="1"/>
    </xf>
    <xf numFmtId="0" fontId="3" fillId="0" borderId="14" xfId="2" applyFont="1" applyBorder="1" applyAlignment="1">
      <alignment wrapText="1"/>
    </xf>
    <xf numFmtId="0" fontId="19" fillId="0" borderId="1" xfId="0" applyFont="1" applyBorder="1" applyAlignment="1">
      <alignment horizontal="left" wrapText="1"/>
    </xf>
    <xf numFmtId="0" fontId="27" fillId="12" borderId="1" xfId="0" applyFont="1" applyFill="1" applyBorder="1" applyAlignment="1">
      <alignment horizontal="left" wrapText="1"/>
    </xf>
    <xf numFmtId="0" fontId="3" fillId="0" borderId="1" xfId="0" quotePrefix="1" applyFont="1" applyBorder="1" applyAlignment="1">
      <alignment horizontal="left" wrapText="1"/>
    </xf>
    <xf numFmtId="0" fontId="18" fillId="0" borderId="1" xfId="0" applyFont="1" applyBorder="1" applyAlignment="1">
      <alignment wrapText="1"/>
    </xf>
    <xf numFmtId="0" fontId="1" fillId="0" borderId="1" xfId="0" applyFont="1" applyFill="1" applyBorder="1" applyAlignment="1" applyProtection="1">
      <alignment wrapText="1"/>
    </xf>
    <xf numFmtId="0" fontId="60" fillId="0" borderId="1" xfId="0" applyFont="1" applyFill="1" applyBorder="1" applyAlignment="1" applyProtection="1">
      <alignment wrapText="1"/>
    </xf>
    <xf numFmtId="0" fontId="42" fillId="0" borderId="1" xfId="0" applyFont="1" applyBorder="1" applyAlignment="1">
      <alignment horizontal="right" wrapText="1" readingOrder="2"/>
    </xf>
    <xf numFmtId="0" fontId="26" fillId="0" borderId="1" xfId="14" applyFont="1" applyBorder="1" applyAlignment="1">
      <alignment horizontal="right" vertical="center" wrapText="1" readingOrder="2"/>
    </xf>
    <xf numFmtId="0" fontId="47" fillId="0" borderId="1" xfId="14" applyFont="1" applyBorder="1" applyAlignment="1">
      <alignment horizontal="right" vertical="center" wrapText="1" readingOrder="2"/>
    </xf>
    <xf numFmtId="0" fontId="18" fillId="0" borderId="1" xfId="0" applyFont="1" applyBorder="1" applyAlignment="1">
      <alignment horizontal="right" wrapText="1" readingOrder="2"/>
    </xf>
    <xf numFmtId="0" fontId="66" fillId="0" borderId="1" xfId="0" applyFont="1" applyBorder="1" applyAlignment="1">
      <alignment horizontal="right" wrapText="1" readingOrder="2"/>
    </xf>
    <xf numFmtId="0" fontId="3" fillId="0" borderId="1" xfId="0" applyFont="1" applyFill="1" applyBorder="1" applyAlignment="1">
      <alignment horizontal="left" wrapText="1"/>
    </xf>
    <xf numFmtId="0" fontId="67" fillId="0" borderId="1" xfId="14" applyFont="1" applyBorder="1" applyAlignment="1">
      <alignment horizontal="right" vertical="center" wrapText="1" readingOrder="2"/>
    </xf>
    <xf numFmtId="0" fontId="17" fillId="0" borderId="1" xfId="0" applyFont="1" applyBorder="1" applyAlignment="1">
      <alignment wrapText="1"/>
    </xf>
    <xf numFmtId="0" fontId="68" fillId="0" borderId="1" xfId="14" applyFont="1" applyBorder="1" applyAlignment="1">
      <alignment horizontal="right" vertical="center" wrapText="1" readingOrder="2"/>
    </xf>
    <xf numFmtId="0" fontId="17" fillId="0" borderId="1" xfId="14" applyFont="1" applyBorder="1" applyAlignment="1">
      <alignment horizontal="right" vertical="center" wrapText="1" readingOrder="2"/>
    </xf>
    <xf numFmtId="0" fontId="60" fillId="0" borderId="1" xfId="0" applyFont="1" applyBorder="1" applyAlignment="1">
      <alignment wrapText="1"/>
    </xf>
    <xf numFmtId="0" fontId="18" fillId="0" borderId="1" xfId="0" applyFont="1" applyBorder="1" applyAlignment="1">
      <alignment wrapText="1" readingOrder="2"/>
    </xf>
    <xf numFmtId="0" fontId="18" fillId="0" borderId="1" xfId="0" applyFont="1" applyBorder="1"/>
    <xf numFmtId="0" fontId="18" fillId="0" borderId="1" xfId="14" applyFont="1" applyBorder="1" applyAlignment="1">
      <alignment horizontal="right" vertical="center" wrapText="1" readingOrder="2"/>
    </xf>
    <xf numFmtId="0" fontId="18" fillId="0" borderId="1" xfId="14" applyFont="1" applyBorder="1" applyAlignment="1">
      <alignment horizontal="center" vertical="center" wrapText="1"/>
    </xf>
    <xf numFmtId="0" fontId="60" fillId="0" borderId="1" xfId="0" applyFont="1" applyBorder="1" applyAlignment="1">
      <alignment wrapText="1" readingOrder="2"/>
    </xf>
    <xf numFmtId="0" fontId="68" fillId="0" borderId="1" xfId="14" applyFont="1" applyBorder="1" applyAlignment="1">
      <alignment horizontal="center" vertical="center" wrapText="1"/>
    </xf>
    <xf numFmtId="0" fontId="69" fillId="0" borderId="1" xfId="0" applyFont="1" applyBorder="1" applyAlignment="1">
      <alignment horizontal="left" wrapText="1"/>
    </xf>
    <xf numFmtId="0" fontId="66" fillId="0" borderId="1" xfId="0" applyFont="1" applyBorder="1" applyAlignment="1">
      <alignment wrapText="1"/>
    </xf>
    <xf numFmtId="0" fontId="18" fillId="0" borderId="1" xfId="2" applyFont="1" applyBorder="1" applyAlignment="1">
      <alignment horizontal="left" wrapText="1"/>
    </xf>
    <xf numFmtId="0" fontId="18" fillId="0" borderId="1" xfId="2" applyFont="1" applyBorder="1" applyAlignment="1">
      <alignment horizontal="right" wrapText="1" indent="1"/>
    </xf>
    <xf numFmtId="0" fontId="18" fillId="0" borderId="1" xfId="2" applyFont="1" applyBorder="1" applyAlignment="1">
      <alignment horizontal="right" wrapText="1" indent="1" readingOrder="2"/>
    </xf>
    <xf numFmtId="0" fontId="18" fillId="0" borderId="11" xfId="0" applyFont="1" applyBorder="1" applyAlignment="1">
      <alignment wrapText="1"/>
    </xf>
    <xf numFmtId="0" fontId="18" fillId="0" borderId="12" xfId="0" applyFont="1" applyBorder="1" applyAlignment="1">
      <alignment wrapText="1"/>
    </xf>
    <xf numFmtId="0" fontId="68" fillId="0" borderId="12" xfId="14" applyFont="1" applyBorder="1" applyAlignment="1">
      <alignment horizontal="right" vertical="center" wrapText="1" readingOrder="2"/>
    </xf>
    <xf numFmtId="0" fontId="69" fillId="0" borderId="1" xfId="0" applyFont="1" applyBorder="1" applyAlignment="1">
      <alignment wrapText="1"/>
    </xf>
    <xf numFmtId="0" fontId="18" fillId="8" borderId="1" xfId="0" applyFont="1" applyFill="1" applyBorder="1" applyAlignment="1">
      <alignment horizontal="left" vertical="center"/>
    </xf>
    <xf numFmtId="0" fontId="28" fillId="0" borderId="1" xfId="0" applyFont="1" applyBorder="1"/>
    <xf numFmtId="0" fontId="3" fillId="0" borderId="1" xfId="0" applyFont="1" applyBorder="1" applyAlignment="1">
      <alignment horizontal="left" vertical="center" wrapText="1"/>
    </xf>
    <xf numFmtId="0" fontId="0" fillId="0" borderId="1" xfId="0" applyFill="1" applyBorder="1"/>
    <xf numFmtId="0" fontId="5" fillId="0" borderId="1" xfId="0" applyFont="1" applyFill="1" applyBorder="1" applyAlignment="1">
      <alignment horizontal="left" vertical="center"/>
    </xf>
    <xf numFmtId="0" fontId="5" fillId="0" borderId="1" xfId="0" applyFont="1" applyFill="1" applyBorder="1" applyAlignment="1">
      <alignment horizontal="left" vertical="center" wrapText="1"/>
    </xf>
    <xf numFmtId="0" fontId="5" fillId="0" borderId="1" xfId="1" applyFont="1" applyBorder="1" applyAlignment="1">
      <alignment horizontal="left" vertical="center"/>
    </xf>
    <xf numFmtId="0" fontId="5" fillId="0" borderId="1" xfId="1" applyFont="1" applyBorder="1" applyAlignment="1">
      <alignment horizontal="left" vertical="center" wrapText="1"/>
    </xf>
    <xf numFmtId="0" fontId="5" fillId="0" borderId="1" xfId="0" applyFont="1" applyBorder="1" applyAlignment="1">
      <alignment horizontal="left" vertical="center"/>
    </xf>
    <xf numFmtId="0" fontId="5" fillId="0" borderId="1" xfId="0" applyFont="1" applyBorder="1" applyAlignment="1">
      <alignment horizontal="left" vertical="center" wrapText="1"/>
    </xf>
    <xf numFmtId="0" fontId="5" fillId="0" borderId="1" xfId="0" applyFont="1" applyBorder="1"/>
    <xf numFmtId="0" fontId="17" fillId="2" borderId="1" xfId="0" applyFont="1" applyFill="1" applyBorder="1" applyAlignment="1">
      <alignment horizontal="right" vertical="center" wrapText="1" readingOrder="2"/>
    </xf>
    <xf numFmtId="0" fontId="71" fillId="0" borderId="1" xfId="0" applyFont="1" applyBorder="1" applyAlignment="1">
      <alignment wrapText="1"/>
    </xf>
    <xf numFmtId="0" fontId="72" fillId="0" borderId="1" xfId="0" applyFont="1" applyBorder="1" applyAlignment="1">
      <alignment wrapText="1"/>
    </xf>
    <xf numFmtId="0" fontId="73" fillId="0" borderId="1" xfId="0" applyFont="1" applyBorder="1" applyAlignment="1">
      <alignment vertical="center"/>
    </xf>
    <xf numFmtId="0" fontId="74" fillId="0" borderId="1" xfId="0" applyFont="1" applyBorder="1" applyAlignment="1">
      <alignment wrapText="1"/>
    </xf>
    <xf numFmtId="0" fontId="0" fillId="2" borderId="1" xfId="0" applyFont="1" applyFill="1" applyBorder="1" applyAlignment="1">
      <alignment horizontal="left" vertical="center" wrapText="1"/>
    </xf>
    <xf numFmtId="0" fontId="75" fillId="0" borderId="1" xfId="0" applyFont="1" applyBorder="1" applyAlignment="1">
      <alignment vertical="center"/>
    </xf>
    <xf numFmtId="0" fontId="0" fillId="0" borderId="1" xfId="0" applyFont="1" applyBorder="1" applyAlignment="1">
      <alignment horizontal="left"/>
    </xf>
    <xf numFmtId="0" fontId="0" fillId="0" borderId="1" xfId="0" applyFont="1" applyBorder="1"/>
    <xf numFmtId="0" fontId="17" fillId="8" borderId="1" xfId="0" applyFont="1" applyFill="1" applyBorder="1" applyAlignment="1">
      <alignment horizontal="left" vertical="center" wrapText="1"/>
    </xf>
    <xf numFmtId="0" fontId="72" fillId="0" borderId="1" xfId="0" applyFont="1" applyBorder="1" applyAlignment="1">
      <alignment horizontal="right" vertical="center" readingOrder="2"/>
    </xf>
    <xf numFmtId="0" fontId="17" fillId="0" borderId="1" xfId="1" applyFont="1" applyBorder="1" applyAlignment="1">
      <alignment horizontal="left" vertical="center" wrapText="1"/>
    </xf>
    <xf numFmtId="0" fontId="17" fillId="0" borderId="1" xfId="0" applyFont="1" applyBorder="1" applyAlignment="1">
      <alignment horizontal="left" vertical="center" wrapText="1"/>
    </xf>
    <xf numFmtId="0" fontId="0" fillId="0" borderId="1" xfId="0" applyFont="1" applyBorder="1" applyAlignment="1">
      <alignment horizontal="right" vertical="center" readingOrder="2"/>
    </xf>
    <xf numFmtId="0" fontId="60" fillId="0" borderId="0" xfId="0" applyFont="1" applyAlignment="1">
      <alignment wrapText="1"/>
    </xf>
    <xf numFmtId="0" fontId="3" fillId="0" borderId="1" xfId="0" applyFont="1" applyFill="1" applyBorder="1" applyAlignment="1">
      <alignment wrapText="1"/>
    </xf>
    <xf numFmtId="0" fontId="0" fillId="0" borderId="1" xfId="0" applyFont="1" applyBorder="1" applyAlignment="1">
      <alignment horizontal="right" wrapText="1" readingOrder="2"/>
    </xf>
    <xf numFmtId="0" fontId="76" fillId="13" borderId="1" xfId="0" applyFont="1" applyFill="1" applyBorder="1" applyAlignment="1">
      <alignment horizontal="right" wrapText="1"/>
    </xf>
    <xf numFmtId="0" fontId="77" fillId="13" borderId="1" xfId="0" applyFont="1" applyFill="1" applyBorder="1" applyAlignment="1">
      <alignment horizontal="right" wrapText="1"/>
    </xf>
    <xf numFmtId="0" fontId="78" fillId="13" borderId="1" xfId="0" applyFont="1" applyFill="1" applyBorder="1" applyAlignment="1">
      <alignment horizontal="right" wrapText="1"/>
    </xf>
    <xf numFmtId="0" fontId="24" fillId="10" borderId="1" xfId="0" applyFont="1" applyFill="1" applyBorder="1" applyAlignment="1">
      <alignment horizontal="center" vertical="center" wrapText="1"/>
    </xf>
    <xf numFmtId="0" fontId="0" fillId="0" borderId="1" xfId="14" applyFont="1" applyBorder="1" applyAlignment="1">
      <alignment horizontal="right" vertical="center" wrapText="1" readingOrder="2"/>
    </xf>
    <xf numFmtId="0" fontId="29" fillId="10" borderId="1" xfId="2" applyFont="1" applyFill="1" applyBorder="1" applyAlignment="1">
      <alignment horizontal="center" vertical="center" wrapText="1"/>
    </xf>
    <xf numFmtId="0" fontId="29" fillId="10" borderId="1" xfId="0" applyFont="1" applyFill="1" applyBorder="1" applyAlignment="1">
      <alignment horizontal="center" vertical="center" wrapText="1"/>
    </xf>
    <xf numFmtId="0" fontId="24" fillId="10" borderId="1" xfId="0" applyFont="1" applyFill="1" applyBorder="1" applyAlignment="1">
      <alignment horizontal="center" vertical="center" wrapText="1"/>
    </xf>
    <xf numFmtId="0" fontId="29" fillId="10" borderId="1" xfId="1" applyFont="1" applyFill="1" applyBorder="1" applyAlignment="1">
      <alignment horizontal="center" vertical="center" wrapText="1"/>
    </xf>
    <xf numFmtId="0" fontId="24" fillId="10" borderId="1" xfId="1" applyFont="1" applyFill="1" applyBorder="1" applyAlignment="1">
      <alignment horizontal="center" vertical="center" wrapText="1"/>
    </xf>
    <xf numFmtId="0" fontId="59" fillId="10" borderId="1" xfId="0" applyFont="1" applyFill="1" applyBorder="1" applyAlignment="1">
      <alignment horizontal="center" vertical="center" wrapText="1"/>
    </xf>
    <xf numFmtId="0" fontId="29" fillId="10" borderId="1" xfId="0" applyFont="1" applyFill="1" applyBorder="1" applyAlignment="1" applyProtection="1">
      <alignment horizontal="center" vertical="center" wrapText="1"/>
      <protection locked="0"/>
    </xf>
    <xf numFmtId="0" fontId="24" fillId="10" borderId="1" xfId="0" applyFont="1" applyFill="1" applyBorder="1" applyAlignment="1" applyProtection="1">
      <alignment horizontal="center" vertical="center" wrapText="1"/>
      <protection locked="0"/>
    </xf>
  </cellXfs>
  <cellStyles count="89">
    <cellStyle name="Followed Hyperlink" xfId="13" builtinId="9" hidden="1"/>
    <cellStyle name="Followed Hyperlink" xfId="9" builtinId="9" hidden="1"/>
    <cellStyle name="Followed Hyperlink" xfId="5" builtinId="9" hidden="1"/>
    <cellStyle name="Followed Hyperlink" xfId="7" builtinId="9" hidden="1"/>
    <cellStyle name="Followed Hyperlink" xfId="6" builtinId="9" hidden="1"/>
    <cellStyle name="Followed Hyperlink" xfId="4" builtinId="9" hidden="1"/>
    <cellStyle name="Followed Hyperlink" xfId="8" builtinId="9" hidden="1"/>
    <cellStyle name="Followed Hyperlink" xfId="12" builtinId="9" hidden="1"/>
    <cellStyle name="Followed Hyperlink" xfId="10" builtinId="9" hidden="1"/>
    <cellStyle name="Followed Hyperlink" xfId="11"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Hyperlink" xfId="3" builtinId="8"/>
    <cellStyle name="Normal" xfId="0" builtinId="0"/>
    <cellStyle name="Normal 2" xfId="1" xr:uid="{00000000-0005-0000-0000-000056000000}"/>
    <cellStyle name="Normal 3" xfId="2" xr:uid="{00000000-0005-0000-0000-000057000000}"/>
    <cellStyle name="Normal 4" xfId="14" xr:uid="{00000000-0005-0000-0000-000058000000}"/>
  </cellStyles>
  <dxfs count="616">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b val="0"/>
        <i val="0"/>
        <strike val="0"/>
        <condense val="0"/>
        <extend val="0"/>
        <outline val="0"/>
        <shadow val="0"/>
        <u val="none"/>
        <vertAlign val="baseline"/>
        <sz val="11"/>
        <color theme="1"/>
        <name val="Verdana"/>
        <scheme val="none"/>
      </font>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numFmt numFmtId="0" formatCode="General"/>
      <alignment horizontal="general" vertical="bottom" textRotation="0" wrapText="1" indent="0" justifyLastLine="0" shrinkToFit="0" readingOrder="0"/>
    </dxf>
    <dxf>
      <font>
        <strike val="0"/>
        <outline val="0"/>
        <shadow val="0"/>
        <vertAlign val="baseline"/>
        <sz val="11"/>
        <name val="Verdana"/>
        <scheme val="none"/>
      </font>
      <alignment horizontal="general" vertical="bottom" textRotation="0" wrapText="1" indent="0" justifyLastLine="0" shrinkToFit="0" readingOrder="0"/>
    </dxf>
    <dxf>
      <font>
        <strike val="0"/>
        <outline val="0"/>
        <shadow val="0"/>
        <vertAlign val="baseline"/>
        <sz val="11"/>
        <name val="Verdana"/>
        <scheme val="none"/>
      </font>
      <alignment horizontal="general" vertical="bottom" textRotation="0" wrapText="1" indent="0" justifyLastLine="0" shrinkToFit="0" readingOrder="0"/>
    </dxf>
    <dxf>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alignment horizontal="general" vertical="bottom" textRotation="0" wrapText="1" indent="0" justifyLastLine="0" shrinkToFit="0" readingOrder="0"/>
    </dxf>
    <dxf>
      <numFmt numFmtId="0" formatCode="General"/>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2"/>
        </patternFill>
      </fill>
    </dxf>
    <dxf>
      <fill>
        <patternFill>
          <bgColor them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fgColor theme="0" tint="-4.9989318521683403E-2"/>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s>
  <tableStyles count="0" defaultTableStyle="TableStyleMedium2" defaultPivotStyle="PivotStyleLight16"/>
  <colors>
    <mruColors>
      <color rgb="FFFF9900"/>
      <color rgb="FFD99F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8.png"/><Relationship Id="rId4" Type="http://schemas.openxmlformats.org/officeDocument/2006/relationships/image" Target="../media/image3.png"/></Relationships>
</file>

<file path=xl/drawings/_rels/drawing3.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3.png"/><Relationship Id="rId26" Type="http://schemas.openxmlformats.org/officeDocument/2006/relationships/image" Target="../media/image31.png"/><Relationship Id="rId3" Type="http://schemas.openxmlformats.org/officeDocument/2006/relationships/image" Target="../media/image3.png"/><Relationship Id="rId21" Type="http://schemas.openxmlformats.org/officeDocument/2006/relationships/image" Target="../media/image26.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2.png"/><Relationship Id="rId25" Type="http://schemas.openxmlformats.org/officeDocument/2006/relationships/image" Target="../media/image30.png"/><Relationship Id="rId2" Type="http://schemas.openxmlformats.org/officeDocument/2006/relationships/image" Target="../media/image10.png"/><Relationship Id="rId16" Type="http://schemas.openxmlformats.org/officeDocument/2006/relationships/image" Target="../media/image21.png"/><Relationship Id="rId20" Type="http://schemas.openxmlformats.org/officeDocument/2006/relationships/image" Target="../media/image25.png"/><Relationship Id="rId1" Type="http://schemas.openxmlformats.org/officeDocument/2006/relationships/image" Target="../media/image9.png"/><Relationship Id="rId6" Type="http://schemas.openxmlformats.org/officeDocument/2006/relationships/image" Target="../media/image12.png"/><Relationship Id="rId11" Type="http://schemas.openxmlformats.org/officeDocument/2006/relationships/image" Target="../media/image17.png"/><Relationship Id="rId24" Type="http://schemas.openxmlformats.org/officeDocument/2006/relationships/image" Target="../media/image29.png"/><Relationship Id="rId5" Type="http://schemas.openxmlformats.org/officeDocument/2006/relationships/image" Target="../media/image11.png"/><Relationship Id="rId15" Type="http://schemas.openxmlformats.org/officeDocument/2006/relationships/image" Target="../media/image4.png"/><Relationship Id="rId23" Type="http://schemas.openxmlformats.org/officeDocument/2006/relationships/image" Target="../media/image28.png"/><Relationship Id="rId10" Type="http://schemas.openxmlformats.org/officeDocument/2006/relationships/image" Target="../media/image16.png"/><Relationship Id="rId19" Type="http://schemas.openxmlformats.org/officeDocument/2006/relationships/image" Target="../media/image24.png"/><Relationship Id="rId4" Type="http://schemas.openxmlformats.org/officeDocument/2006/relationships/image" Target="../media/image5.png"/><Relationship Id="rId9" Type="http://schemas.openxmlformats.org/officeDocument/2006/relationships/image" Target="../media/image15.png"/><Relationship Id="rId14" Type="http://schemas.openxmlformats.org/officeDocument/2006/relationships/image" Target="../media/image20.png"/><Relationship Id="rId22" Type="http://schemas.openxmlformats.org/officeDocument/2006/relationships/image" Target="../media/image27.png"/><Relationship Id="rId27"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twoCellAnchor editAs="oneCell">
    <xdr:from>
      <xdr:col>1</xdr:col>
      <xdr:colOff>7621</xdr:colOff>
      <xdr:row>0</xdr:row>
      <xdr:rowOff>0</xdr:rowOff>
    </xdr:from>
    <xdr:to>
      <xdr:col>1</xdr:col>
      <xdr:colOff>1447801</xdr:colOff>
      <xdr:row>1</xdr:row>
      <xdr:rowOff>203495</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7621" y="0"/>
          <a:ext cx="1440180" cy="446700"/>
        </a:xfrm>
        <a:prstGeom prst="rect">
          <a:avLst/>
        </a:prstGeom>
      </xdr:spPr>
    </xdr:pic>
    <xdr:clientData/>
  </xdr:twoCellAnchor>
  <xdr:twoCellAnchor editAs="oneCell">
    <xdr:from>
      <xdr:col>1</xdr:col>
      <xdr:colOff>5905123</xdr:colOff>
      <xdr:row>0</xdr:row>
      <xdr:rowOff>35560</xdr:rowOff>
    </xdr:from>
    <xdr:to>
      <xdr:col>2</xdr:col>
      <xdr:colOff>1</xdr:colOff>
      <xdr:row>1</xdr:row>
      <xdr:rowOff>203200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905123" y="35560"/>
          <a:ext cx="1879978" cy="396240"/>
        </a:xfrm>
        <a:prstGeom prst="rect">
          <a:avLst/>
        </a:prstGeom>
      </xdr:spPr>
    </xdr:pic>
    <xdr:clientData/>
  </xdr:twoCellAnchor>
  <xdr:twoCellAnchor editAs="oneCell">
    <xdr:from>
      <xdr:col>1</xdr:col>
      <xdr:colOff>35719</xdr:colOff>
      <xdr:row>9</xdr:row>
      <xdr:rowOff>20815</xdr:rowOff>
    </xdr:from>
    <xdr:to>
      <xdr:col>1</xdr:col>
      <xdr:colOff>242896</xdr:colOff>
      <xdr:row>9</xdr:row>
      <xdr:rowOff>171450</xdr:rowOff>
    </xdr:to>
    <xdr:pic>
      <xdr:nvPicPr>
        <xdr:cNvPr id="10" name="Picture 9" descr="*">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5719" y="3116440"/>
          <a:ext cx="207177" cy="15063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0</xdr:colOff>
      <xdr:row>9</xdr:row>
      <xdr:rowOff>773290</xdr:rowOff>
    </xdr:from>
    <xdr:to>
      <xdr:col>1</xdr:col>
      <xdr:colOff>238125</xdr:colOff>
      <xdr:row>10</xdr:row>
      <xdr:rowOff>155852</xdr:rowOff>
    </xdr:to>
    <xdr:pic>
      <xdr:nvPicPr>
        <xdr:cNvPr id="11" name="Picture 10" descr="*">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0" y="3857009"/>
          <a:ext cx="238125" cy="168374"/>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0</xdr:colOff>
      <xdr:row>14</xdr:row>
      <xdr:rowOff>0</xdr:rowOff>
    </xdr:from>
    <xdr:to>
      <xdr:col>1</xdr:col>
      <xdr:colOff>180975</xdr:colOff>
      <xdr:row>14</xdr:row>
      <xdr:rowOff>153216</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0" y="4924425"/>
          <a:ext cx="180975" cy="155121"/>
        </a:xfrm>
        <a:prstGeom prst="rect">
          <a:avLst/>
        </a:prstGeom>
      </xdr:spPr>
    </xdr:pic>
    <xdr:clientData/>
  </xdr:twoCellAnchor>
  <xdr:twoCellAnchor editAs="oneCell">
    <xdr:from>
      <xdr:col>0</xdr:col>
      <xdr:colOff>0</xdr:colOff>
      <xdr:row>14</xdr:row>
      <xdr:rowOff>180975</xdr:rowOff>
    </xdr:from>
    <xdr:to>
      <xdr:col>1</xdr:col>
      <xdr:colOff>180975</xdr:colOff>
      <xdr:row>15</xdr:row>
      <xdr:rowOff>147501</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4"/>
        <a:stretch>
          <a:fillRect/>
        </a:stretch>
      </xdr:blipFill>
      <xdr:spPr>
        <a:xfrm>
          <a:off x="0" y="5105400"/>
          <a:ext cx="180975" cy="155121"/>
        </a:xfrm>
        <a:prstGeom prst="rect">
          <a:avLst/>
        </a:prstGeom>
      </xdr:spPr>
    </xdr:pic>
    <xdr:clientData/>
  </xdr:twoCellAnchor>
  <xdr:twoCellAnchor editAs="oneCell">
    <xdr:from>
      <xdr:col>0</xdr:col>
      <xdr:colOff>0</xdr:colOff>
      <xdr:row>16</xdr:row>
      <xdr:rowOff>9525</xdr:rowOff>
    </xdr:from>
    <xdr:to>
      <xdr:col>1</xdr:col>
      <xdr:colOff>180975</xdr:colOff>
      <xdr:row>16</xdr:row>
      <xdr:rowOff>164646</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4"/>
        <a:stretch>
          <a:fillRect/>
        </a:stretch>
      </xdr:blipFill>
      <xdr:spPr>
        <a:xfrm>
          <a:off x="0" y="5314950"/>
          <a:ext cx="180975" cy="1551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0</xdr:colOff>
      <xdr:row>42</xdr:row>
      <xdr:rowOff>0</xdr:rowOff>
    </xdr:from>
    <xdr:ext cx="168089" cy="168089"/>
    <xdr:pic>
      <xdr:nvPicPr>
        <xdr:cNvPr id="3" name="Picture 2" descr="*">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4534029"/>
          <a:ext cx="168089" cy="168089"/>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47625</xdr:colOff>
      <xdr:row>52</xdr:row>
      <xdr:rowOff>7938</xdr:rowOff>
    </xdr:from>
    <xdr:ext cx="121920" cy="121920"/>
    <xdr:pic>
      <xdr:nvPicPr>
        <xdr:cNvPr id="4" name="Picture 3" descr="*">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7625" y="18295938"/>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xdr:from>
      <xdr:col>1</xdr:col>
      <xdr:colOff>0</xdr:colOff>
      <xdr:row>75</xdr:row>
      <xdr:rowOff>85725</xdr:rowOff>
    </xdr:from>
    <xdr:to>
      <xdr:col>3</xdr:col>
      <xdr:colOff>0</xdr:colOff>
      <xdr:row>76</xdr:row>
      <xdr:rowOff>85725</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0" y="30232350"/>
          <a:ext cx="10363200" cy="1295400"/>
        </a:xfrm>
        <a:prstGeom prst="rect">
          <a:avLst/>
        </a:prstGeom>
      </xdr:spPr>
    </xdr:pic>
    <xdr:clientData/>
  </xdr:twoCellAnchor>
  <xdr:twoCellAnchor>
    <xdr:from>
      <xdr:col>1</xdr:col>
      <xdr:colOff>0</xdr:colOff>
      <xdr:row>71</xdr:row>
      <xdr:rowOff>1704974</xdr:rowOff>
    </xdr:from>
    <xdr:to>
      <xdr:col>3</xdr:col>
      <xdr:colOff>0</xdr:colOff>
      <xdr:row>72</xdr:row>
      <xdr:rowOff>885824</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a:xfrm>
          <a:off x="0" y="27422474"/>
          <a:ext cx="7620000" cy="885825"/>
        </a:xfrm>
        <a:prstGeom prst="rect">
          <a:avLst/>
        </a:prstGeom>
      </xdr:spPr>
    </xdr:pic>
    <xdr:clientData/>
  </xdr:twoCellAnchor>
  <xdr:oneCellAnchor>
    <xdr:from>
      <xdr:col>1</xdr:col>
      <xdr:colOff>0</xdr:colOff>
      <xdr:row>59</xdr:row>
      <xdr:rowOff>0</xdr:rowOff>
    </xdr:from>
    <xdr:ext cx="121920" cy="121920"/>
    <xdr:pic>
      <xdr:nvPicPr>
        <xdr:cNvPr id="10" name="Picture 9" descr="*">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3984941"/>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22225</xdr:colOff>
      <xdr:row>53</xdr:row>
      <xdr:rowOff>14288</xdr:rowOff>
    </xdr:from>
    <xdr:ext cx="144780" cy="121920"/>
    <xdr:pic>
      <xdr:nvPicPr>
        <xdr:cNvPr id="11" name="Picture 10" descr="*">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22225" y="18816638"/>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1</xdr:col>
      <xdr:colOff>0</xdr:colOff>
      <xdr:row>60</xdr:row>
      <xdr:rowOff>114300</xdr:rowOff>
    </xdr:from>
    <xdr:to>
      <xdr:col>2</xdr:col>
      <xdr:colOff>2938181</xdr:colOff>
      <xdr:row>61</xdr:row>
      <xdr:rowOff>114300</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5"/>
        <a:stretch>
          <a:fillRect/>
        </a:stretch>
      </xdr:blipFill>
      <xdr:spPr>
        <a:xfrm>
          <a:off x="0" y="22288500"/>
          <a:ext cx="7567331" cy="1152525"/>
        </a:xfrm>
        <a:prstGeom prst="rect">
          <a:avLst/>
        </a:prstGeom>
      </xdr:spPr>
    </xdr:pic>
    <xdr:clientData/>
  </xdr:twoCellAnchor>
  <xdr:oneCellAnchor>
    <xdr:from>
      <xdr:col>1</xdr:col>
      <xdr:colOff>0</xdr:colOff>
      <xdr:row>42</xdr:row>
      <xdr:rowOff>317966</xdr:rowOff>
    </xdr:from>
    <xdr:ext cx="168089" cy="168089"/>
    <xdr:pic>
      <xdr:nvPicPr>
        <xdr:cNvPr id="13" name="Picture 12" descr="*">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0" y="14899154"/>
          <a:ext cx="168089" cy="168089"/>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9</xdr:col>
      <xdr:colOff>594360</xdr:colOff>
      <xdr:row>32</xdr:row>
      <xdr:rowOff>960120</xdr:rowOff>
    </xdr:from>
    <xdr:to>
      <xdr:col>20</xdr:col>
      <xdr:colOff>7620</xdr:colOff>
      <xdr:row>32</xdr:row>
      <xdr:rowOff>2194560</xdr:rowOff>
    </xdr:to>
    <xdr:pic>
      <xdr:nvPicPr>
        <xdr:cNvPr id="28" name="Picture 11">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12473940" y="15300960"/>
          <a:ext cx="6118860" cy="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1</xdr:col>
      <xdr:colOff>297180</xdr:colOff>
      <xdr:row>30</xdr:row>
      <xdr:rowOff>1386840</xdr:rowOff>
    </xdr:from>
    <xdr:to>
      <xdr:col>3</xdr:col>
      <xdr:colOff>30480</xdr:colOff>
      <xdr:row>30</xdr:row>
      <xdr:rowOff>3078480</xdr:rowOff>
    </xdr:to>
    <xdr:pic>
      <xdr:nvPicPr>
        <xdr:cNvPr id="29" name="Picture 13" descr="Screenshot_2015-11-04-23-02-32">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297180" y="14638020"/>
          <a:ext cx="7955280" cy="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oneCellAnchor>
    <xdr:from>
      <xdr:col>1</xdr:col>
      <xdr:colOff>38100</xdr:colOff>
      <xdr:row>7</xdr:row>
      <xdr:rowOff>38100</xdr:rowOff>
    </xdr:from>
    <xdr:ext cx="144780" cy="121920"/>
    <xdr:pic>
      <xdr:nvPicPr>
        <xdr:cNvPr id="30" name="Picture 29" descr="*">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8100" y="26924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50800</xdr:colOff>
      <xdr:row>11</xdr:row>
      <xdr:rowOff>38100</xdr:rowOff>
    </xdr:from>
    <xdr:ext cx="121920" cy="121920"/>
    <xdr:pic>
      <xdr:nvPicPr>
        <xdr:cNvPr id="31" name="Picture 30" descr="*">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4597400"/>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0</xdr:colOff>
      <xdr:row>24</xdr:row>
      <xdr:rowOff>22860</xdr:rowOff>
    </xdr:from>
    <xdr:ext cx="6120130" cy="1804035"/>
    <xdr:pic>
      <xdr:nvPicPr>
        <xdr:cNvPr id="32" name="Picture 31">
          <a:extLst>
            <a:ext uri="{FF2B5EF4-FFF2-40B4-BE49-F238E27FC236}">
              <a16:creationId xmlns:a16="http://schemas.microsoft.com/office/drawing/2014/main" id="{00000000-0008-0000-0200-000020000000}"/>
            </a:ext>
          </a:extLst>
        </xdr:cNvPr>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0" y="8511540"/>
          <a:ext cx="6120130" cy="1804035"/>
        </a:xfrm>
        <a:prstGeom prst="rect">
          <a:avLst/>
        </a:prstGeom>
      </xdr:spPr>
    </xdr:pic>
    <xdr:clientData/>
  </xdr:oneCellAnchor>
  <xdr:oneCellAnchor>
    <xdr:from>
      <xdr:col>1</xdr:col>
      <xdr:colOff>45720</xdr:colOff>
      <xdr:row>17</xdr:row>
      <xdr:rowOff>15240</xdr:rowOff>
    </xdr:from>
    <xdr:ext cx="6120130" cy="564515"/>
    <xdr:pic>
      <xdr:nvPicPr>
        <xdr:cNvPr id="33" name="Picture 32">
          <a:extLst>
            <a:ext uri="{FF2B5EF4-FFF2-40B4-BE49-F238E27FC236}">
              <a16:creationId xmlns:a16="http://schemas.microsoft.com/office/drawing/2014/main" id="{00000000-0008-0000-0200-000021000000}"/>
            </a:ext>
          </a:extLst>
        </xdr:cNvPr>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5720" y="6134100"/>
          <a:ext cx="6120130" cy="564515"/>
        </a:xfrm>
        <a:prstGeom prst="rect">
          <a:avLst/>
        </a:prstGeom>
      </xdr:spPr>
    </xdr:pic>
    <xdr:clientData/>
  </xdr:oneCellAnchor>
  <xdr:oneCellAnchor>
    <xdr:from>
      <xdr:col>1</xdr:col>
      <xdr:colOff>0</xdr:colOff>
      <xdr:row>27</xdr:row>
      <xdr:rowOff>0</xdr:rowOff>
    </xdr:from>
    <xdr:ext cx="3819525" cy="742950"/>
    <xdr:pic>
      <xdr:nvPicPr>
        <xdr:cNvPr id="34" name="Picture 33">
          <a:extLst>
            <a:ext uri="{FF2B5EF4-FFF2-40B4-BE49-F238E27FC236}">
              <a16:creationId xmlns:a16="http://schemas.microsoft.com/office/drawing/2014/main" id="{00000000-0008-0000-0200-000022000000}"/>
            </a:ext>
          </a:extLst>
        </xdr:cNvPr>
        <xdr:cNvPicPr/>
      </xdr:nvPicPr>
      <xdr:blipFill>
        <a:blip xmlns:r="http://schemas.openxmlformats.org/officeDocument/2006/relationships" r:embed="rId7"/>
        <a:stretch>
          <a:fillRect/>
        </a:stretch>
      </xdr:blipFill>
      <xdr:spPr>
        <a:xfrm>
          <a:off x="0" y="11193780"/>
          <a:ext cx="3819525" cy="742950"/>
        </a:xfrm>
        <a:prstGeom prst="rect">
          <a:avLst/>
        </a:prstGeom>
      </xdr:spPr>
    </xdr:pic>
    <xdr:clientData/>
  </xdr:oneCellAnchor>
  <xdr:oneCellAnchor>
    <xdr:from>
      <xdr:col>1</xdr:col>
      <xdr:colOff>29210</xdr:colOff>
      <xdr:row>27</xdr:row>
      <xdr:rowOff>781050</xdr:rowOff>
    </xdr:from>
    <xdr:ext cx="4295775" cy="1371600"/>
    <xdr:pic>
      <xdr:nvPicPr>
        <xdr:cNvPr id="35" name="Picture 34">
          <a:extLst>
            <a:ext uri="{FF2B5EF4-FFF2-40B4-BE49-F238E27FC236}">
              <a16:creationId xmlns:a16="http://schemas.microsoft.com/office/drawing/2014/main" id="{00000000-0008-0000-0200-000023000000}"/>
            </a:ext>
          </a:extLst>
        </xdr:cNvPr>
        <xdr:cNvPicPr/>
      </xdr:nvPicPr>
      <xdr:blipFill>
        <a:blip xmlns:r="http://schemas.openxmlformats.org/officeDocument/2006/relationships" r:embed="rId8"/>
        <a:stretch>
          <a:fillRect/>
        </a:stretch>
      </xdr:blipFill>
      <xdr:spPr>
        <a:xfrm>
          <a:off x="29210" y="11974830"/>
          <a:ext cx="4295775" cy="1371600"/>
        </a:xfrm>
        <a:prstGeom prst="rect">
          <a:avLst/>
        </a:prstGeom>
      </xdr:spPr>
    </xdr:pic>
    <xdr:clientData/>
  </xdr:oneCellAnchor>
  <xdr:oneCellAnchor>
    <xdr:from>
      <xdr:col>1</xdr:col>
      <xdr:colOff>6179820</xdr:colOff>
      <xdr:row>33</xdr:row>
      <xdr:rowOff>68580</xdr:rowOff>
    </xdr:from>
    <xdr:ext cx="753110" cy="1512794"/>
    <xdr:pic>
      <xdr:nvPicPr>
        <xdr:cNvPr id="36" name="Picture 35" descr="C:\Users\Install\AppData\Local\Microsoft\Windows\INetCache\Content.Outlook\3WWXEMXF\Screenshot_2015-11-04-23-02-32.png">
          <a:extLst>
            <a:ext uri="{FF2B5EF4-FFF2-40B4-BE49-F238E27FC236}">
              <a16:creationId xmlns:a16="http://schemas.microsoft.com/office/drawing/2014/main" id="{00000000-0008-0000-0200-000024000000}"/>
            </a:ext>
          </a:extLst>
        </xdr:cNvPr>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a:off x="6179820" y="17848580"/>
          <a:ext cx="753110" cy="1512794"/>
        </a:xfrm>
        <a:prstGeom prst="rect">
          <a:avLst/>
        </a:prstGeom>
        <a:noFill/>
        <a:ln>
          <a:noFill/>
        </a:ln>
      </xdr:spPr>
    </xdr:pic>
    <xdr:clientData/>
  </xdr:oneCellAnchor>
  <xdr:oneCellAnchor>
    <xdr:from>
      <xdr:col>1</xdr:col>
      <xdr:colOff>0</xdr:colOff>
      <xdr:row>33</xdr:row>
      <xdr:rowOff>177800</xdr:rowOff>
    </xdr:from>
    <xdr:ext cx="6120130" cy="1236345"/>
    <xdr:pic>
      <xdr:nvPicPr>
        <xdr:cNvPr id="37" name="Picture 36">
          <a:extLst>
            <a:ext uri="{FF2B5EF4-FFF2-40B4-BE49-F238E27FC236}">
              <a16:creationId xmlns:a16="http://schemas.microsoft.com/office/drawing/2014/main" id="{00000000-0008-0000-0200-000025000000}"/>
            </a:ext>
          </a:extLst>
        </xdr:cNvPr>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17957800"/>
          <a:ext cx="6120130" cy="1236345"/>
        </a:xfrm>
        <a:prstGeom prst="rect">
          <a:avLst/>
        </a:prstGeom>
      </xdr:spPr>
    </xdr:pic>
    <xdr:clientData/>
  </xdr:oneCellAnchor>
  <xdr:oneCellAnchor>
    <xdr:from>
      <xdr:col>1</xdr:col>
      <xdr:colOff>0</xdr:colOff>
      <xdr:row>35</xdr:row>
      <xdr:rowOff>0</xdr:rowOff>
    </xdr:from>
    <xdr:ext cx="7516122" cy="4158343"/>
    <xdr:pic>
      <xdr:nvPicPr>
        <xdr:cNvPr id="38" name="Picture 37">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0" y="17289780"/>
          <a:ext cx="7516122" cy="4158343"/>
        </a:xfrm>
        <a:prstGeom prst="rect">
          <a:avLst/>
        </a:prstGeom>
      </xdr:spPr>
    </xdr:pic>
    <xdr:clientData/>
  </xdr:oneCellAnchor>
  <xdr:oneCellAnchor>
    <xdr:from>
      <xdr:col>1</xdr:col>
      <xdr:colOff>50800</xdr:colOff>
      <xdr:row>48</xdr:row>
      <xdr:rowOff>38100</xdr:rowOff>
    </xdr:from>
    <xdr:ext cx="144780" cy="121920"/>
    <xdr:pic>
      <xdr:nvPicPr>
        <xdr:cNvPr id="39" name="Picture 38" descr="*">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50800" y="313436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1</xdr:colOff>
      <xdr:row>47</xdr:row>
      <xdr:rowOff>0</xdr:rowOff>
    </xdr:from>
    <xdr:ext cx="5421086" cy="625763"/>
    <xdr:pic>
      <xdr:nvPicPr>
        <xdr:cNvPr id="40" name="Picture 39">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 y="26083260"/>
          <a:ext cx="5421086" cy="625763"/>
        </a:xfrm>
        <a:prstGeom prst="rect">
          <a:avLst/>
        </a:prstGeom>
      </xdr:spPr>
    </xdr:pic>
    <xdr:clientData/>
  </xdr:oneCellAnchor>
  <xdr:oneCellAnchor>
    <xdr:from>
      <xdr:col>1</xdr:col>
      <xdr:colOff>57150</xdr:colOff>
      <xdr:row>49</xdr:row>
      <xdr:rowOff>28575</xdr:rowOff>
    </xdr:from>
    <xdr:ext cx="121920" cy="121920"/>
    <xdr:pic>
      <xdr:nvPicPr>
        <xdr:cNvPr id="41" name="Picture 40" descr="*">
          <a:extLst>
            <a:ext uri="{FF2B5EF4-FFF2-40B4-BE49-F238E27FC236}">
              <a16:creationId xmlns:a16="http://schemas.microsoft.com/office/drawing/2014/main" id="{00000000-0008-0000-0200-000029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7150" y="27870150"/>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50800</xdr:colOff>
      <xdr:row>13</xdr:row>
      <xdr:rowOff>38100</xdr:rowOff>
    </xdr:from>
    <xdr:ext cx="144780" cy="121920"/>
    <xdr:pic>
      <xdr:nvPicPr>
        <xdr:cNvPr id="42" name="Picture 41" descr="*">
          <a:extLst>
            <a:ext uri="{FF2B5EF4-FFF2-40B4-BE49-F238E27FC236}">
              <a16:creationId xmlns:a16="http://schemas.microsoft.com/office/drawing/2014/main" id="{00000000-0008-0000-0200-00002A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50800" y="53594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38100</xdr:colOff>
      <xdr:row>108</xdr:row>
      <xdr:rowOff>25400</xdr:rowOff>
    </xdr:from>
    <xdr:ext cx="144780" cy="121920"/>
    <xdr:pic>
      <xdr:nvPicPr>
        <xdr:cNvPr id="43" name="Picture 42" descr="*">
          <a:extLst>
            <a:ext uri="{FF2B5EF4-FFF2-40B4-BE49-F238E27FC236}">
              <a16:creationId xmlns:a16="http://schemas.microsoft.com/office/drawing/2014/main" id="{00000000-0008-0000-0200-00002B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8100" y="760349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50800</xdr:colOff>
      <xdr:row>100</xdr:row>
      <xdr:rowOff>25400</xdr:rowOff>
    </xdr:from>
    <xdr:ext cx="121920" cy="121920"/>
    <xdr:pic>
      <xdr:nvPicPr>
        <xdr:cNvPr id="44" name="Picture 43" descr="*">
          <a:extLst>
            <a:ext uri="{FF2B5EF4-FFF2-40B4-BE49-F238E27FC236}">
              <a16:creationId xmlns:a16="http://schemas.microsoft.com/office/drawing/2014/main" id="{00000000-0008-0000-0200-00002C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72110600"/>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50800</xdr:colOff>
      <xdr:row>89</xdr:row>
      <xdr:rowOff>25400</xdr:rowOff>
    </xdr:from>
    <xdr:ext cx="121920" cy="121920"/>
    <xdr:pic>
      <xdr:nvPicPr>
        <xdr:cNvPr id="45" name="Picture 44" descr="*">
          <a:extLst>
            <a:ext uri="{FF2B5EF4-FFF2-40B4-BE49-F238E27FC236}">
              <a16:creationId xmlns:a16="http://schemas.microsoft.com/office/drawing/2014/main" id="{00000000-0008-0000-0200-00002D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0800" y="67195700"/>
          <a:ext cx="12192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25400</xdr:colOff>
      <xdr:row>53</xdr:row>
      <xdr:rowOff>25400</xdr:rowOff>
    </xdr:from>
    <xdr:ext cx="144780" cy="121920"/>
    <xdr:pic>
      <xdr:nvPicPr>
        <xdr:cNvPr id="46" name="Picture 45" descr="*">
          <a:extLst>
            <a:ext uri="{FF2B5EF4-FFF2-40B4-BE49-F238E27FC236}">
              <a16:creationId xmlns:a16="http://schemas.microsoft.com/office/drawing/2014/main" id="{00000000-0008-0000-0200-00002E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25400" y="34048700"/>
          <a:ext cx="144780" cy="12192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oneCellAnchor>
    <xdr:from>
      <xdr:col>1</xdr:col>
      <xdr:colOff>60960</xdr:colOff>
      <xdr:row>88</xdr:row>
      <xdr:rowOff>99060</xdr:rowOff>
    </xdr:from>
    <xdr:ext cx="4536141" cy="2019683"/>
    <xdr:pic>
      <xdr:nvPicPr>
        <xdr:cNvPr id="47" name="Picture 46">
          <a:extLst>
            <a:ext uri="{FF2B5EF4-FFF2-40B4-BE49-F238E27FC236}">
              <a16:creationId xmlns:a16="http://schemas.microsoft.com/office/drawing/2014/main" id="{00000000-0008-0000-0200-00002F000000}"/>
            </a:ext>
          </a:extLst>
        </xdr:cNvPr>
        <xdr:cNvPicPr>
          <a:picLocks noChangeAspect="1"/>
        </xdr:cNvPicPr>
      </xdr:nvPicPr>
      <xdr:blipFill>
        <a:blip xmlns:r="http://schemas.openxmlformats.org/officeDocument/2006/relationships" r:embed="rId12"/>
        <a:stretch>
          <a:fillRect/>
        </a:stretch>
      </xdr:blipFill>
      <xdr:spPr>
        <a:xfrm>
          <a:off x="60960" y="59481720"/>
          <a:ext cx="4536141" cy="2019683"/>
        </a:xfrm>
        <a:prstGeom prst="rect">
          <a:avLst/>
        </a:prstGeom>
      </xdr:spPr>
    </xdr:pic>
    <xdr:clientData/>
  </xdr:oneCellAnchor>
  <xdr:oneCellAnchor>
    <xdr:from>
      <xdr:col>1</xdr:col>
      <xdr:colOff>0</xdr:colOff>
      <xdr:row>98</xdr:row>
      <xdr:rowOff>0</xdr:rowOff>
    </xdr:from>
    <xdr:ext cx="5562600" cy="647700"/>
    <xdr:pic>
      <xdr:nvPicPr>
        <xdr:cNvPr id="48" name="Picture 47">
          <a:extLst>
            <a:ext uri="{FF2B5EF4-FFF2-40B4-BE49-F238E27FC236}">
              <a16:creationId xmlns:a16="http://schemas.microsoft.com/office/drawing/2014/main" id="{00000000-0008-0000-0200-000030000000}"/>
            </a:ext>
          </a:extLst>
        </xdr:cNvPr>
        <xdr:cNvPicPr/>
      </xdr:nvPicPr>
      <xdr:blipFill>
        <a:blip xmlns:r="http://schemas.openxmlformats.org/officeDocument/2006/relationships" r:embed="rId13"/>
        <a:stretch>
          <a:fillRect/>
        </a:stretch>
      </xdr:blipFill>
      <xdr:spPr>
        <a:xfrm>
          <a:off x="0" y="36741100"/>
          <a:ext cx="5562600" cy="647700"/>
        </a:xfrm>
        <a:prstGeom prst="rect">
          <a:avLst/>
        </a:prstGeom>
      </xdr:spPr>
    </xdr:pic>
    <xdr:clientData/>
  </xdr:oneCellAnchor>
  <xdr:oneCellAnchor>
    <xdr:from>
      <xdr:col>1</xdr:col>
      <xdr:colOff>0</xdr:colOff>
      <xdr:row>104</xdr:row>
      <xdr:rowOff>45720</xdr:rowOff>
    </xdr:from>
    <xdr:ext cx="4508500" cy="639445"/>
    <xdr:pic>
      <xdr:nvPicPr>
        <xdr:cNvPr id="49" name="Picture 48">
          <a:extLst>
            <a:ext uri="{FF2B5EF4-FFF2-40B4-BE49-F238E27FC236}">
              <a16:creationId xmlns:a16="http://schemas.microsoft.com/office/drawing/2014/main" id="{00000000-0008-0000-0200-000031000000}"/>
            </a:ext>
          </a:extLst>
        </xdr:cNvPr>
        <xdr:cNvPicPr/>
      </xdr:nvPicPr>
      <xdr:blipFill>
        <a:blip xmlns:r="http://schemas.openxmlformats.org/officeDocument/2006/relationships" r:embed="rId14"/>
        <a:stretch>
          <a:fillRect/>
        </a:stretch>
      </xdr:blipFill>
      <xdr:spPr>
        <a:xfrm>
          <a:off x="0" y="69913500"/>
          <a:ext cx="4508500" cy="639445"/>
        </a:xfrm>
        <a:prstGeom prst="rect">
          <a:avLst/>
        </a:prstGeom>
      </xdr:spPr>
    </xdr:pic>
    <xdr:clientData/>
  </xdr:oneCellAnchor>
  <xdr:twoCellAnchor editAs="oneCell">
    <xdr:from>
      <xdr:col>1</xdr:col>
      <xdr:colOff>31432</xdr:colOff>
      <xdr:row>3</xdr:row>
      <xdr:rowOff>21272</xdr:rowOff>
    </xdr:from>
    <xdr:to>
      <xdr:col>1</xdr:col>
      <xdr:colOff>212407</xdr:colOff>
      <xdr:row>3</xdr:row>
      <xdr:rowOff>176393</xdr:rowOff>
    </xdr:to>
    <xdr:pic>
      <xdr:nvPicPr>
        <xdr:cNvPr id="24" name="Picture 23">
          <a:extLst>
            <a:ext uri="{FF2B5EF4-FFF2-40B4-BE49-F238E27FC236}">
              <a16:creationId xmlns:a16="http://schemas.microsoft.com/office/drawing/2014/main" id="{00000000-0008-0000-0200-000018000000}"/>
            </a:ext>
          </a:extLst>
        </xdr:cNvPr>
        <xdr:cNvPicPr>
          <a:picLocks noChangeAspect="1"/>
        </xdr:cNvPicPr>
      </xdr:nvPicPr>
      <xdr:blipFill>
        <a:blip xmlns:r="http://schemas.openxmlformats.org/officeDocument/2006/relationships" r:embed="rId15"/>
        <a:stretch>
          <a:fillRect/>
        </a:stretch>
      </xdr:blipFill>
      <xdr:spPr>
        <a:xfrm>
          <a:off x="31432" y="580072"/>
          <a:ext cx="180975" cy="155121"/>
        </a:xfrm>
        <a:prstGeom prst="rect">
          <a:avLst/>
        </a:prstGeom>
      </xdr:spPr>
    </xdr:pic>
    <xdr:clientData/>
  </xdr:twoCellAnchor>
  <xdr:twoCellAnchor>
    <xdr:from>
      <xdr:col>1</xdr:col>
      <xdr:colOff>167640</xdr:colOff>
      <xdr:row>62</xdr:row>
      <xdr:rowOff>68580</xdr:rowOff>
    </xdr:from>
    <xdr:to>
      <xdr:col>1</xdr:col>
      <xdr:colOff>7445053</xdr:colOff>
      <xdr:row>62</xdr:row>
      <xdr:rowOff>1988819</xdr:rowOff>
    </xdr:to>
    <xdr:grpSp>
      <xdr:nvGrpSpPr>
        <xdr:cNvPr id="5" name="Group 4">
          <a:extLst>
            <a:ext uri="{FF2B5EF4-FFF2-40B4-BE49-F238E27FC236}">
              <a16:creationId xmlns:a16="http://schemas.microsoft.com/office/drawing/2014/main" id="{00000000-0008-0000-0200-000005000000}"/>
            </a:ext>
          </a:extLst>
        </xdr:cNvPr>
        <xdr:cNvGrpSpPr/>
      </xdr:nvGrpSpPr>
      <xdr:grpSpPr>
        <a:xfrm>
          <a:off x="348615" y="40035480"/>
          <a:ext cx="7144063" cy="1920239"/>
          <a:chOff x="167640" y="33505140"/>
          <a:chExt cx="7277413" cy="1920239"/>
        </a:xfrm>
      </xdr:grpSpPr>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6"/>
          <a:stretch>
            <a:fillRect/>
          </a:stretch>
        </xdr:blipFill>
        <xdr:spPr>
          <a:xfrm>
            <a:off x="167640" y="33604200"/>
            <a:ext cx="1760219" cy="1358232"/>
          </a:xfrm>
          <a:prstGeom prst="rect">
            <a:avLst/>
          </a:prstGeom>
        </xdr:spPr>
      </xdr:pic>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7"/>
          <a:stretch>
            <a:fillRect/>
          </a:stretch>
        </xdr:blipFill>
        <xdr:spPr>
          <a:xfrm>
            <a:off x="2369821" y="33505140"/>
            <a:ext cx="5075232" cy="1920239"/>
          </a:xfrm>
          <a:prstGeom prst="rect">
            <a:avLst/>
          </a:prstGeom>
        </xdr:spPr>
      </xdr:pic>
    </xdr:grpSp>
    <xdr:clientData/>
  </xdr:twoCellAnchor>
  <xdr:twoCellAnchor editAs="oneCell">
    <xdr:from>
      <xdr:col>1</xdr:col>
      <xdr:colOff>472440</xdr:colOff>
      <xdr:row>64</xdr:row>
      <xdr:rowOff>49744</xdr:rowOff>
    </xdr:from>
    <xdr:to>
      <xdr:col>1</xdr:col>
      <xdr:colOff>6804660</xdr:colOff>
      <xdr:row>64</xdr:row>
      <xdr:rowOff>1635543</xdr:rowOff>
    </xdr:to>
    <xdr:pic>
      <xdr:nvPicPr>
        <xdr:cNvPr id="7" name="Picture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8"/>
        <a:stretch>
          <a:fillRect/>
        </a:stretch>
      </xdr:blipFill>
      <xdr:spPr>
        <a:xfrm>
          <a:off x="472440" y="36046624"/>
          <a:ext cx="6332220" cy="1585799"/>
        </a:xfrm>
        <a:prstGeom prst="rect">
          <a:avLst/>
        </a:prstGeom>
      </xdr:spPr>
    </xdr:pic>
    <xdr:clientData/>
  </xdr:twoCellAnchor>
  <xdr:twoCellAnchor editAs="oneCell">
    <xdr:from>
      <xdr:col>1</xdr:col>
      <xdr:colOff>624840</xdr:colOff>
      <xdr:row>66</xdr:row>
      <xdr:rowOff>2651760</xdr:rowOff>
    </xdr:from>
    <xdr:to>
      <xdr:col>1</xdr:col>
      <xdr:colOff>6422348</xdr:colOff>
      <xdr:row>67</xdr:row>
      <xdr:rowOff>2796540</xdr:rowOff>
    </xdr:to>
    <xdr:pic>
      <xdr:nvPicPr>
        <xdr:cNvPr id="9" name="Pictur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19"/>
        <a:stretch>
          <a:fillRect/>
        </a:stretch>
      </xdr:blipFill>
      <xdr:spPr>
        <a:xfrm>
          <a:off x="624840" y="40911780"/>
          <a:ext cx="5797508" cy="2819400"/>
        </a:xfrm>
        <a:prstGeom prst="rect">
          <a:avLst/>
        </a:prstGeom>
      </xdr:spPr>
    </xdr:pic>
    <xdr:clientData/>
  </xdr:twoCellAnchor>
  <xdr:twoCellAnchor editAs="oneCell">
    <xdr:from>
      <xdr:col>1</xdr:col>
      <xdr:colOff>640080</xdr:colOff>
      <xdr:row>66</xdr:row>
      <xdr:rowOff>30480</xdr:rowOff>
    </xdr:from>
    <xdr:to>
      <xdr:col>1</xdr:col>
      <xdr:colOff>6362700</xdr:colOff>
      <xdr:row>66</xdr:row>
      <xdr:rowOff>2561033</xdr:rowOff>
    </xdr:to>
    <xdr:pic>
      <xdr:nvPicPr>
        <xdr:cNvPr id="11" name="Pictur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20"/>
        <a:stretch>
          <a:fillRect/>
        </a:stretch>
      </xdr:blipFill>
      <xdr:spPr>
        <a:xfrm>
          <a:off x="640080" y="38290500"/>
          <a:ext cx="5722620" cy="2530553"/>
        </a:xfrm>
        <a:prstGeom prst="rect">
          <a:avLst/>
        </a:prstGeom>
      </xdr:spPr>
    </xdr:pic>
    <xdr:clientData/>
  </xdr:twoCellAnchor>
  <xdr:twoCellAnchor editAs="oneCell">
    <xdr:from>
      <xdr:col>1</xdr:col>
      <xdr:colOff>15241</xdr:colOff>
      <xdr:row>71</xdr:row>
      <xdr:rowOff>15241</xdr:rowOff>
    </xdr:from>
    <xdr:to>
      <xdr:col>2</xdr:col>
      <xdr:colOff>1906</xdr:colOff>
      <xdr:row>71</xdr:row>
      <xdr:rowOff>2121655</xdr:rowOff>
    </xdr:to>
    <xdr:pic>
      <xdr:nvPicPr>
        <xdr:cNvPr id="12" name="Picture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21"/>
        <a:stretch>
          <a:fillRect/>
        </a:stretch>
      </xdr:blipFill>
      <xdr:spPr>
        <a:xfrm>
          <a:off x="15241" y="44493181"/>
          <a:ext cx="7482840" cy="2106414"/>
        </a:xfrm>
        <a:prstGeom prst="rect">
          <a:avLst/>
        </a:prstGeom>
      </xdr:spPr>
    </xdr:pic>
    <xdr:clientData/>
  </xdr:twoCellAnchor>
  <xdr:twoCellAnchor editAs="oneCell">
    <xdr:from>
      <xdr:col>1</xdr:col>
      <xdr:colOff>403861</xdr:colOff>
      <xdr:row>73</xdr:row>
      <xdr:rowOff>30481</xdr:rowOff>
    </xdr:from>
    <xdr:to>
      <xdr:col>1</xdr:col>
      <xdr:colOff>7132321</xdr:colOff>
      <xdr:row>73</xdr:row>
      <xdr:rowOff>3084919</xdr:rowOff>
    </xdr:to>
    <xdr:pic>
      <xdr:nvPicPr>
        <xdr:cNvPr id="14" name="Pictur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2"/>
        <a:stretch>
          <a:fillRect/>
        </a:stretch>
      </xdr:blipFill>
      <xdr:spPr>
        <a:xfrm>
          <a:off x="403861" y="47320201"/>
          <a:ext cx="6728460" cy="3054438"/>
        </a:xfrm>
        <a:prstGeom prst="rect">
          <a:avLst/>
        </a:prstGeom>
      </xdr:spPr>
    </xdr:pic>
    <xdr:clientData/>
  </xdr:twoCellAnchor>
  <xdr:twoCellAnchor>
    <xdr:from>
      <xdr:col>1</xdr:col>
      <xdr:colOff>1066801</xdr:colOff>
      <xdr:row>77</xdr:row>
      <xdr:rowOff>68581</xdr:rowOff>
    </xdr:from>
    <xdr:to>
      <xdr:col>1</xdr:col>
      <xdr:colOff>6492240</xdr:colOff>
      <xdr:row>77</xdr:row>
      <xdr:rowOff>2697480</xdr:rowOff>
    </xdr:to>
    <xdr:grpSp>
      <xdr:nvGrpSpPr>
        <xdr:cNvPr id="19" name="Group 18">
          <a:extLst>
            <a:ext uri="{FF2B5EF4-FFF2-40B4-BE49-F238E27FC236}">
              <a16:creationId xmlns:a16="http://schemas.microsoft.com/office/drawing/2014/main" id="{00000000-0008-0000-0200-000013000000}"/>
            </a:ext>
          </a:extLst>
        </xdr:cNvPr>
        <xdr:cNvGrpSpPr/>
      </xdr:nvGrpSpPr>
      <xdr:grpSpPr>
        <a:xfrm>
          <a:off x="1247776" y="58390156"/>
          <a:ext cx="5425439" cy="2628899"/>
          <a:chOff x="914401" y="51244500"/>
          <a:chExt cx="5875020" cy="2571735"/>
        </a:xfrm>
      </xdr:grpSpPr>
      <xdr:pic>
        <xdr:nvPicPr>
          <xdr:cNvPr id="15" name="Picture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23"/>
          <a:stretch>
            <a:fillRect/>
          </a:stretch>
        </xdr:blipFill>
        <xdr:spPr>
          <a:xfrm>
            <a:off x="1638301" y="51244500"/>
            <a:ext cx="4511040" cy="888027"/>
          </a:xfrm>
          <a:prstGeom prst="rect">
            <a:avLst/>
          </a:prstGeom>
        </xdr:spPr>
      </xdr:pic>
      <xdr:pic>
        <xdr:nvPicPr>
          <xdr:cNvPr id="16" name="Picture 15">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24"/>
          <a:stretch>
            <a:fillRect/>
          </a:stretch>
        </xdr:blipFill>
        <xdr:spPr>
          <a:xfrm>
            <a:off x="914401" y="52235100"/>
            <a:ext cx="5875020" cy="417376"/>
          </a:xfrm>
          <a:prstGeom prst="rect">
            <a:avLst/>
          </a:prstGeom>
        </xdr:spPr>
      </xdr:pic>
      <xdr:pic>
        <xdr:nvPicPr>
          <xdr:cNvPr id="18" name="Picture 17">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25"/>
          <a:stretch>
            <a:fillRect/>
          </a:stretch>
        </xdr:blipFill>
        <xdr:spPr>
          <a:xfrm>
            <a:off x="1379221" y="52709418"/>
            <a:ext cx="5113019" cy="1106817"/>
          </a:xfrm>
          <a:prstGeom prst="rect">
            <a:avLst/>
          </a:prstGeom>
        </xdr:spPr>
      </xdr:pic>
    </xdr:grpSp>
    <xdr:clientData/>
  </xdr:twoCellAnchor>
  <xdr:twoCellAnchor editAs="oneCell">
    <xdr:from>
      <xdr:col>1</xdr:col>
      <xdr:colOff>190501</xdr:colOff>
      <xdr:row>81</xdr:row>
      <xdr:rowOff>152400</xdr:rowOff>
    </xdr:from>
    <xdr:to>
      <xdr:col>1</xdr:col>
      <xdr:colOff>7170421</xdr:colOff>
      <xdr:row>81</xdr:row>
      <xdr:rowOff>1506048</xdr:rowOff>
    </xdr:to>
    <xdr:pic>
      <xdr:nvPicPr>
        <xdr:cNvPr id="20" name="Picture 19">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26"/>
        <a:stretch>
          <a:fillRect/>
        </a:stretch>
      </xdr:blipFill>
      <xdr:spPr>
        <a:xfrm>
          <a:off x="190501" y="55100220"/>
          <a:ext cx="6979920" cy="1353648"/>
        </a:xfrm>
        <a:prstGeom prst="rect">
          <a:avLst/>
        </a:prstGeom>
      </xdr:spPr>
    </xdr:pic>
    <xdr:clientData/>
  </xdr:twoCellAnchor>
  <xdr:twoCellAnchor editAs="oneCell">
    <xdr:from>
      <xdr:col>1</xdr:col>
      <xdr:colOff>2971801</xdr:colOff>
      <xdr:row>83</xdr:row>
      <xdr:rowOff>83820</xdr:rowOff>
    </xdr:from>
    <xdr:to>
      <xdr:col>1</xdr:col>
      <xdr:colOff>4480561</xdr:colOff>
      <xdr:row>83</xdr:row>
      <xdr:rowOff>742881</xdr:rowOff>
    </xdr:to>
    <xdr:pic>
      <xdr:nvPicPr>
        <xdr:cNvPr id="21" name="Picture 20">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27"/>
        <a:stretch>
          <a:fillRect/>
        </a:stretch>
      </xdr:blipFill>
      <xdr:spPr>
        <a:xfrm>
          <a:off x="2971801" y="57256680"/>
          <a:ext cx="1508760" cy="659061"/>
        </a:xfrm>
        <a:prstGeom prst="rect">
          <a:avLst/>
        </a:prstGeom>
      </xdr:spPr>
    </xdr:pic>
    <xdr:clientData/>
  </xdr:twoCellAnchor>
  <xdr:twoCellAnchor editAs="oneCell">
    <xdr:from>
      <xdr:col>1</xdr:col>
      <xdr:colOff>31432</xdr:colOff>
      <xdr:row>4</xdr:row>
      <xdr:rowOff>33972</xdr:rowOff>
    </xdr:from>
    <xdr:to>
      <xdr:col>1</xdr:col>
      <xdr:colOff>212407</xdr:colOff>
      <xdr:row>4</xdr:row>
      <xdr:rowOff>189093</xdr:rowOff>
    </xdr:to>
    <xdr:pic>
      <xdr:nvPicPr>
        <xdr:cNvPr id="52" name="Picture 23">
          <a:extLst>
            <a:ext uri="{FF2B5EF4-FFF2-40B4-BE49-F238E27FC236}">
              <a16:creationId xmlns:a16="http://schemas.microsoft.com/office/drawing/2014/main" id="{00000000-0008-0000-0200-000034000000}"/>
            </a:ext>
          </a:extLst>
        </xdr:cNvPr>
        <xdr:cNvPicPr>
          <a:picLocks noChangeAspect="1"/>
        </xdr:cNvPicPr>
      </xdr:nvPicPr>
      <xdr:blipFill>
        <a:blip xmlns:r="http://schemas.openxmlformats.org/officeDocument/2006/relationships" r:embed="rId15"/>
        <a:stretch>
          <a:fillRect/>
        </a:stretch>
      </xdr:blipFill>
      <xdr:spPr>
        <a:xfrm>
          <a:off x="31432" y="986472"/>
          <a:ext cx="180975" cy="155121"/>
        </a:xfrm>
        <a:prstGeom prst="rect">
          <a:avLst/>
        </a:prstGeom>
      </xdr:spPr>
    </xdr:pic>
    <xdr:clientData/>
  </xdr:twoCellAnchor>
  <xdr:twoCellAnchor editAs="oneCell">
    <xdr:from>
      <xdr:col>1</xdr:col>
      <xdr:colOff>31432</xdr:colOff>
      <xdr:row>5</xdr:row>
      <xdr:rowOff>21272</xdr:rowOff>
    </xdr:from>
    <xdr:to>
      <xdr:col>1</xdr:col>
      <xdr:colOff>212407</xdr:colOff>
      <xdr:row>5</xdr:row>
      <xdr:rowOff>176393</xdr:rowOff>
    </xdr:to>
    <xdr:pic>
      <xdr:nvPicPr>
        <xdr:cNvPr id="53" name="Picture 23">
          <a:extLst>
            <a:ext uri="{FF2B5EF4-FFF2-40B4-BE49-F238E27FC236}">
              <a16:creationId xmlns:a16="http://schemas.microsoft.com/office/drawing/2014/main" id="{00000000-0008-0000-0200-000035000000}"/>
            </a:ext>
          </a:extLst>
        </xdr:cNvPr>
        <xdr:cNvPicPr>
          <a:picLocks noChangeAspect="1"/>
        </xdr:cNvPicPr>
      </xdr:nvPicPr>
      <xdr:blipFill>
        <a:blip xmlns:r="http://schemas.openxmlformats.org/officeDocument/2006/relationships" r:embed="rId15"/>
        <a:stretch>
          <a:fillRect/>
        </a:stretch>
      </xdr:blipFill>
      <xdr:spPr>
        <a:xfrm>
          <a:off x="31432" y="1481772"/>
          <a:ext cx="180975" cy="155121"/>
        </a:xfrm>
        <a:prstGeom prst="rect">
          <a:avLst/>
        </a:prstGeom>
      </xdr:spPr>
    </xdr:pic>
    <xdr:clientData/>
  </xdr:twoCellAnchor>
  <xdr:twoCellAnchor editAs="oneCell">
    <xdr:from>
      <xdr:col>1</xdr:col>
      <xdr:colOff>31432</xdr:colOff>
      <xdr:row>6</xdr:row>
      <xdr:rowOff>33972</xdr:rowOff>
    </xdr:from>
    <xdr:to>
      <xdr:col>1</xdr:col>
      <xdr:colOff>212407</xdr:colOff>
      <xdr:row>6</xdr:row>
      <xdr:rowOff>189093</xdr:rowOff>
    </xdr:to>
    <xdr:pic>
      <xdr:nvPicPr>
        <xdr:cNvPr id="54" name="Picture 23">
          <a:extLst>
            <a:ext uri="{FF2B5EF4-FFF2-40B4-BE49-F238E27FC236}">
              <a16:creationId xmlns:a16="http://schemas.microsoft.com/office/drawing/2014/main" id="{00000000-0008-0000-0200-000036000000}"/>
            </a:ext>
          </a:extLst>
        </xdr:cNvPr>
        <xdr:cNvPicPr>
          <a:picLocks noChangeAspect="1"/>
        </xdr:cNvPicPr>
      </xdr:nvPicPr>
      <xdr:blipFill>
        <a:blip xmlns:r="http://schemas.openxmlformats.org/officeDocument/2006/relationships" r:embed="rId15"/>
        <a:stretch>
          <a:fillRect/>
        </a:stretch>
      </xdr:blipFill>
      <xdr:spPr>
        <a:xfrm>
          <a:off x="31432" y="2015172"/>
          <a:ext cx="180975" cy="155121"/>
        </a:xfrm>
        <a:prstGeom prst="rect">
          <a:avLst/>
        </a:prstGeom>
      </xdr:spPr>
    </xdr:pic>
    <xdr:clientData/>
  </xdr:twoCellAnchor>
  <xdr:twoCellAnchor editAs="oneCell">
    <xdr:from>
      <xdr:col>1</xdr:col>
      <xdr:colOff>25400</xdr:colOff>
      <xdr:row>40</xdr:row>
      <xdr:rowOff>38100</xdr:rowOff>
    </xdr:from>
    <xdr:to>
      <xdr:col>1</xdr:col>
      <xdr:colOff>206375</xdr:colOff>
      <xdr:row>40</xdr:row>
      <xdr:rowOff>193221</xdr:rowOff>
    </xdr:to>
    <xdr:pic>
      <xdr:nvPicPr>
        <xdr:cNvPr id="55" name="Picture 23">
          <a:extLst>
            <a:ext uri="{FF2B5EF4-FFF2-40B4-BE49-F238E27FC236}">
              <a16:creationId xmlns:a16="http://schemas.microsoft.com/office/drawing/2014/main" id="{00000000-0008-0000-0200-000037000000}"/>
            </a:ext>
          </a:extLst>
        </xdr:cNvPr>
        <xdr:cNvPicPr>
          <a:picLocks noChangeAspect="1"/>
        </xdr:cNvPicPr>
      </xdr:nvPicPr>
      <xdr:blipFill>
        <a:blip xmlns:r="http://schemas.openxmlformats.org/officeDocument/2006/relationships" r:embed="rId15"/>
        <a:stretch>
          <a:fillRect/>
        </a:stretch>
      </xdr:blipFill>
      <xdr:spPr>
        <a:xfrm>
          <a:off x="25400" y="26085800"/>
          <a:ext cx="180975" cy="155121"/>
        </a:xfrm>
        <a:prstGeom prst="rect">
          <a:avLst/>
        </a:prstGeom>
      </xdr:spPr>
    </xdr:pic>
    <xdr:clientData/>
  </xdr:twoCellAnchor>
  <xdr:twoCellAnchor editAs="oneCell">
    <xdr:from>
      <xdr:col>1</xdr:col>
      <xdr:colOff>25400</xdr:colOff>
      <xdr:row>41</xdr:row>
      <xdr:rowOff>38100</xdr:rowOff>
    </xdr:from>
    <xdr:to>
      <xdr:col>1</xdr:col>
      <xdr:colOff>206375</xdr:colOff>
      <xdr:row>41</xdr:row>
      <xdr:rowOff>193221</xdr:rowOff>
    </xdr:to>
    <xdr:pic>
      <xdr:nvPicPr>
        <xdr:cNvPr id="56" name="Picture 23">
          <a:extLst>
            <a:ext uri="{FF2B5EF4-FFF2-40B4-BE49-F238E27FC236}">
              <a16:creationId xmlns:a16="http://schemas.microsoft.com/office/drawing/2014/main" id="{00000000-0008-0000-0200-000038000000}"/>
            </a:ext>
          </a:extLst>
        </xdr:cNvPr>
        <xdr:cNvPicPr>
          <a:picLocks noChangeAspect="1"/>
        </xdr:cNvPicPr>
      </xdr:nvPicPr>
      <xdr:blipFill>
        <a:blip xmlns:r="http://schemas.openxmlformats.org/officeDocument/2006/relationships" r:embed="rId15"/>
        <a:stretch>
          <a:fillRect/>
        </a:stretch>
      </xdr:blipFill>
      <xdr:spPr>
        <a:xfrm>
          <a:off x="25400" y="26441400"/>
          <a:ext cx="180975" cy="155121"/>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3" displayName="Table3" ref="A1:C6" totalsRowShown="0" headerRowDxfId="204" dataDxfId="203">
  <autoFilter ref="A1:C6" xr:uid="{00000000-0009-0000-0100-000001000000}"/>
  <tableColumns count="3">
    <tableColumn id="1" xr3:uid="{00000000-0010-0000-0000-000001000000}" name="Message viewed during the validation" dataDxfId="202"/>
    <tableColumn id="2" xr3:uid="{00000000-0010-0000-0000-000002000000}" name="What it means" dataDxfId="201"/>
    <tableColumn id="3" xr3:uid="{00000000-0010-0000-0000-000003000000}" name="What you can do to correct it" dataDxfId="200"/>
  </tableColumns>
  <tableStyleInfo name="TableStyleLight2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tNM_list" displayName="tNM_list" ref="B10:G186" totalsRowShown="0" headerRowDxfId="199" dataDxfId="198">
  <autoFilter ref="B10:G186" xr:uid="{00000000-0009-0000-0100-000003000000}"/>
  <sortState ref="B11:C69">
    <sortCondition ref="B10:B69"/>
  </sortState>
  <tableColumns count="6">
    <tableColumn id="1" xr3:uid="{00000000-0010-0000-0100-000001000000}" name="name" dataDxfId="197"/>
    <tableColumn id="2" xr3:uid="{00000000-0010-0000-0100-000002000000}" name="content" dataDxfId="196">
      <calculatedColumnFormula>XLS_Overview!$B$3</calculatedColumnFormula>
    </tableColumn>
    <tableColumn id="3" xr3:uid="{00000000-0010-0000-0100-000003000000}" name="french" dataDxfId="195"/>
    <tableColumn id="64" xr3:uid="{00000000-0010-0000-0100-000040000000}" name="backup_english" dataDxfId="194"/>
    <tableColumn id="65" xr3:uid="{00000000-0010-0000-0100-000041000000}" name="formula_translate" dataDxfId="193">
      <calculatedColumnFormula>CONCATENATE("INDEX(tTrad[",tNM_list[[#This Row],[name]],"],MATCH(sl_language,tTrad[[Langue]:[Langue]],0))")</calculatedColumnFormula>
    </tableColumn>
    <tableColumn id="4" xr3:uid="{00000000-0010-0000-0100-000004000000}" name="Column1" dataDxfId="192">
      <calculatedColumnFormula>INDEX(INDIRECT("tTrad["&amp;tNM_list[[#This Row],[name]]&amp;"]"),MATCH(sl_language,tTrad[[Langue]:[Langue]],0))</calculatedColumnFormula>
    </tableColumn>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2000000}" name="tTrad" displayName="tTrad" ref="B4:GI6" totalsRowShown="0" headerRowDxfId="191" dataDxfId="190">
  <autoFilter ref="B4:GI6" xr:uid="{00000000-0009-0000-0100-000002000000}"/>
  <tableColumns count="190">
    <tableColumn id="1" xr3:uid="{00000000-0010-0000-0200-000001000000}" name="Langue" dataDxfId="189"/>
    <tableColumn id="2" xr3:uid="{00000000-0010-0000-0200-000002000000}" name="over_gen_subtitle_1" dataDxfId="188"/>
    <tableColumn id="61" xr3:uid="{00000000-0010-0000-0200-00003D000000}" name="inst_adapt_msg_1" dataDxfId="187"/>
    <tableColumn id="62" xr3:uid="{00000000-0010-0000-0200-00003E000000}" name="inst_adapt_msg_2" dataDxfId="186"/>
    <tableColumn id="63" xr3:uid="{00000000-0010-0000-0200-00003F000000}" name="inst_adapt_msg_3" dataDxfId="185"/>
    <tableColumn id="64" xr3:uid="{00000000-0010-0000-0200-000040000000}" name="inst_adapt_title_1" dataDxfId="184"/>
    <tableColumn id="65" xr3:uid="{00000000-0010-0000-0200-000041000000}" name="inst_add_msg_1" dataDxfId="183"/>
    <tableColumn id="66" xr3:uid="{00000000-0010-0000-0200-000042000000}" name="inst_add_msg_2" dataDxfId="182"/>
    <tableColumn id="67" xr3:uid="{00000000-0010-0000-0200-000043000000}" name="inst_add_msg_3" dataDxfId="181"/>
    <tableColumn id="68" xr3:uid="{00000000-0010-0000-0200-000044000000}" name="inst_add_title_1" dataDxfId="180"/>
    <tableColumn id="69" xr3:uid="{00000000-0010-0000-0200-000045000000}" name="inst_app_title_1" dataDxfId="179"/>
    <tableColumn id="70" xr3:uid="{00000000-0010-0000-0200-000046000000}" name="inst_appearance_msg_1" dataDxfId="178"/>
    <tableColumn id="71" xr3:uid="{00000000-0010-0000-0200-000047000000}" name="inst_genset_msg_1" dataDxfId="177"/>
    <tableColumn id="72" xr3:uid="{00000000-0010-0000-0200-000048000000}" name="inst_genset_msg_2" dataDxfId="176"/>
    <tableColumn id="73" xr3:uid="{00000000-0010-0000-0200-000049000000}" name="inst_genset_msg_3" dataDxfId="175"/>
    <tableColumn id="74" xr3:uid="{00000000-0010-0000-0200-00004A000000}" name="inst_genset_msg_4" dataDxfId="174"/>
    <tableColumn id="75" xr3:uid="{00000000-0010-0000-0200-00004B000000}" name="inst_genset_msg_5" dataDxfId="173"/>
    <tableColumn id="76" xr3:uid="{00000000-0010-0000-0200-00004C000000}" name="inst_genset_msg_6" dataDxfId="172"/>
    <tableColumn id="77" xr3:uid="{00000000-0010-0000-0200-00004D000000}" name="inst_genset_msg_7" dataDxfId="171"/>
    <tableColumn id="78" xr3:uid="{00000000-0010-0000-0200-00004E000000}" name="inst_genset_msg_8" dataDxfId="170"/>
    <tableColumn id="79" xr3:uid="{00000000-0010-0000-0200-00004F000000}" name="inst_genset_title_1" dataDxfId="169"/>
    <tableColumn id="80" xr3:uid="{00000000-0010-0000-0200-000050000000}" name="inst_geo_msg_1" dataDxfId="168"/>
    <tableColumn id="81" xr3:uid="{00000000-0010-0000-0200-000051000000}" name="inst_geo_msg_10" dataDxfId="167"/>
    <tableColumn id="82" xr3:uid="{00000000-0010-0000-0200-000052000000}" name="inst_geo_msg_11" dataDxfId="166"/>
    <tableColumn id="83" xr3:uid="{00000000-0010-0000-0200-000053000000}" name="inst_geo_msg_12" dataDxfId="165"/>
    <tableColumn id="84" xr3:uid="{00000000-0010-0000-0200-000054000000}" name="inst_geo_msg_13" dataDxfId="164"/>
    <tableColumn id="85" xr3:uid="{00000000-0010-0000-0200-000055000000}" name="inst_geo_msg_14" dataDxfId="163"/>
    <tableColumn id="86" xr3:uid="{00000000-0010-0000-0200-000056000000}" name="inst_geo_msg_15" dataDxfId="162"/>
    <tableColumn id="87" xr3:uid="{00000000-0010-0000-0200-000057000000}" name="inst_geo_msg_16" dataDxfId="161"/>
    <tableColumn id="88" xr3:uid="{00000000-0010-0000-0200-000058000000}" name="inst_geo_msg_17" dataDxfId="160"/>
    <tableColumn id="89" xr3:uid="{00000000-0010-0000-0200-000059000000}" name="inst_geo_msg_2" dataDxfId="159"/>
    <tableColumn id="90" xr3:uid="{00000000-0010-0000-0200-00005A000000}" name="inst_geo_msg_3" dataDxfId="158"/>
    <tableColumn id="91" xr3:uid="{00000000-0010-0000-0200-00005B000000}" name="inst_geo_msg_4" dataDxfId="157"/>
    <tableColumn id="92" xr3:uid="{00000000-0010-0000-0200-00005C000000}" name="inst_geo_msg_5" dataDxfId="156"/>
    <tableColumn id="93" xr3:uid="{00000000-0010-0000-0200-00005D000000}" name="inst_geo_msg_6" dataDxfId="155"/>
    <tableColumn id="94" xr3:uid="{00000000-0010-0000-0200-00005E000000}" name="inst_geo_msg_7" dataDxfId="154"/>
    <tableColumn id="95" xr3:uid="{00000000-0010-0000-0200-00005F000000}" name="inst_geo_msg_8" dataDxfId="153"/>
    <tableColumn id="96" xr3:uid="{00000000-0010-0000-0200-000060000000}" name="inst_geo_msg_9" dataDxfId="152"/>
    <tableColumn id="97" xr3:uid="{00000000-0010-0000-0200-000061000000}" name="inst_geo_title_1" dataDxfId="151"/>
    <tableColumn id="98" xr3:uid="{00000000-0010-0000-0200-000062000000}" name="inst_get_msg_1" dataDxfId="150"/>
    <tableColumn id="99" xr3:uid="{00000000-0010-0000-0200-000063000000}" name="inst_get_msg_2" dataDxfId="149"/>
    <tableColumn id="100" xr3:uid="{00000000-0010-0000-0200-000064000000}" name="inst_get_msg_3" dataDxfId="148"/>
    <tableColumn id="16" xr3:uid="{00000000-0010-0000-0200-000010000000}" name="inst_get_msg_32" dataDxfId="147"/>
    <tableColumn id="101" xr3:uid="{00000000-0010-0000-0200-000065000000}" name="inst_get_msg_4" dataDxfId="146"/>
    <tableColumn id="102" xr3:uid="{00000000-0010-0000-0200-000066000000}" name="inst_get_msg_5" dataDxfId="145"/>
    <tableColumn id="103" xr3:uid="{00000000-0010-0000-0200-000067000000}" name="inst_get_title_1" dataDxfId="144"/>
    <tableColumn id="104" xr3:uid="{00000000-0010-0000-0200-000068000000}" name="inst_lang_msg_1" dataDxfId="143"/>
    <tableColumn id="105" xr3:uid="{00000000-0010-0000-0200-000069000000}" name="inst_lang_title_1" dataDxfId="142"/>
    <tableColumn id="106" xr3:uid="{00000000-0010-0000-0200-00006A000000}" name="inst_opt_msg_1" dataDxfId="141"/>
    <tableColumn id="107" xr3:uid="{00000000-0010-0000-0200-00006B000000}" name="inst_opt_msg_2" dataDxfId="140"/>
    <tableColumn id="108" xr3:uid="{00000000-0010-0000-0200-00006C000000}" name="inst_opt_msg_3" dataDxfId="139"/>
    <tableColumn id="109" xr3:uid="{00000000-0010-0000-0200-00006D000000}" name="inst_opt_title_1" dataDxfId="138"/>
    <tableColumn id="110" xr3:uid="{00000000-0010-0000-0200-00006E000000}" name="inst_prep_msg_1" dataDxfId="137"/>
    <tableColumn id="111" xr3:uid="{00000000-0010-0000-0200-00006F000000}" name="inst_prep_msg_2" dataDxfId="136"/>
    <tableColumn id="112" xr3:uid="{00000000-0010-0000-0200-000070000000}" name="inst_prep_msg_3" dataDxfId="135"/>
    <tableColumn id="113" xr3:uid="{00000000-0010-0000-0200-000071000000}" name="inst_prep_msg_4" dataDxfId="134"/>
    <tableColumn id="114" xr3:uid="{00000000-0010-0000-0200-000072000000}" name="inst_prep_msg_5" dataDxfId="133"/>
    <tableColumn id="115" xr3:uid="{00000000-0010-0000-0200-000073000000}" name="inst_prep_msg_6" dataDxfId="132"/>
    <tableColumn id="116" xr3:uid="{00000000-0010-0000-0200-000074000000}" name="inst_prep_title_1" dataDxfId="131"/>
    <tableColumn id="117" xr3:uid="{00000000-0010-0000-0200-000075000000}" name="inst_test_msg_1" dataDxfId="130"/>
    <tableColumn id="118" xr3:uid="{00000000-0010-0000-0200-000076000000}" name="inst_test_msg_2" dataDxfId="129"/>
    <tableColumn id="119" xr3:uid="{00000000-0010-0000-0200-000077000000}" name="inst_test_title_1" dataDxfId="128"/>
    <tableColumn id="120" xr3:uid="{00000000-0010-0000-0200-000078000000}" name="intro_aim_msg1" dataDxfId="127"/>
    <tableColumn id="121" xr3:uid="{00000000-0010-0000-0200-000079000000}" name="intro_aim_msg2" dataDxfId="126"/>
    <tableColumn id="122" xr3:uid="{00000000-0010-0000-0200-00007A000000}" name="intro_aim_msg3" dataDxfId="125"/>
    <tableColumn id="123" xr3:uid="{00000000-0010-0000-0200-00007B000000}" name="intro_aim_sectiontitle" dataDxfId="124"/>
    <tableColumn id="124" xr3:uid="{00000000-0010-0000-0200-00007C000000}" name="intro_maintitle" dataDxfId="123"/>
    <tableColumn id="125" xr3:uid="{00000000-0010-0000-0200-00007D000000}" name="intro_overview_msg_1" dataDxfId="122"/>
    <tableColumn id="126" xr3:uid="{00000000-0010-0000-0200-00007E000000}" name="intro_overview_msg_2" dataDxfId="121"/>
    <tableColumn id="127" xr3:uid="{00000000-0010-0000-0200-00007F000000}" name="intro_overview_msg_3" dataDxfId="120"/>
    <tableColumn id="128" xr3:uid="{00000000-0010-0000-0200-000080000000}" name="intro_overview_msg_4" dataDxfId="119"/>
    <tableColumn id="129" xr3:uid="{00000000-0010-0000-0200-000081000000}" name="intro_overview_msg_6" dataDxfId="118"/>
    <tableColumn id="130" xr3:uid="{00000000-0010-0000-0200-000082000000}" name="intro_overview_sectiontitle" dataDxfId="117"/>
    <tableColumn id="131" xr3:uid="{00000000-0010-0000-0200-000083000000}" name="over_app_msg_1" dataDxfId="116"/>
    <tableColumn id="132" xr3:uid="{00000000-0010-0000-0200-000084000000}" name="over_app_msg_2" dataDxfId="115"/>
    <tableColumn id="133" xr3:uid="{00000000-0010-0000-0200-000085000000}" name="over_app_msg_3" dataDxfId="114"/>
    <tableColumn id="134" xr3:uid="{00000000-0010-0000-0200-000086000000}" name="over_app_msg_4" dataDxfId="113"/>
    <tableColumn id="135" xr3:uid="{00000000-0010-0000-0200-000087000000}" name="over_calc_desc_1" dataDxfId="112"/>
    <tableColumn id="136" xr3:uid="{00000000-0010-0000-0200-000088000000}" name="over_calc_msg_1" dataDxfId="111"/>
    <tableColumn id="137" xr3:uid="{00000000-0010-0000-0200-000089000000}" name="over_calc_msg_2" dataDxfId="110"/>
    <tableColumn id="138" xr3:uid="{00000000-0010-0000-0200-00008A000000}" name="over_calc_msg_3" dataDxfId="109"/>
    <tableColumn id="139" xr3:uid="{00000000-0010-0000-0200-00008B000000}" name="over_calc_msg_4" dataDxfId="108"/>
    <tableColumn id="140" xr3:uid="{00000000-0010-0000-0200-00008C000000}" name="over_calc_msg_5" dataDxfId="107"/>
    <tableColumn id="141" xr3:uid="{00000000-0010-0000-0200-00008D000000}" name="over_cond_desc_1" dataDxfId="106"/>
    <tableColumn id="142" xr3:uid="{00000000-0010-0000-0200-00008E000000}" name="over_cond_desc_2" dataDxfId="105"/>
    <tableColumn id="143" xr3:uid="{00000000-0010-0000-0200-00008F000000}" name="over_cond_desc_3" dataDxfId="104"/>
    <tableColumn id="144" xr3:uid="{00000000-0010-0000-0200-000090000000}" name="over_cond_desc_4" dataDxfId="103"/>
    <tableColumn id="145" xr3:uid="{00000000-0010-0000-0200-000091000000}" name="over_cond_desc_6" dataDxfId="102"/>
    <tableColumn id="146" xr3:uid="{00000000-0010-0000-0200-000092000000}" name="over_cond_desc_7" dataDxfId="101"/>
    <tableColumn id="147" xr3:uid="{00000000-0010-0000-0200-000093000000}" name="over_cond_msg_1" dataDxfId="100"/>
    <tableColumn id="148" xr3:uid="{00000000-0010-0000-0200-000094000000}" name="over_cond_msg_2" dataDxfId="99"/>
    <tableColumn id="149" xr3:uid="{00000000-0010-0000-0200-000095000000}" name="over_cond_msg_3" dataDxfId="98"/>
    <tableColumn id="150" xr3:uid="{00000000-0010-0000-0200-000096000000}" name="over_cond_msg_4" dataDxfId="97"/>
    <tableColumn id="151" xr3:uid="{00000000-0010-0000-0200-000097000000}" name="over_cond_msg_5" dataDxfId="96"/>
    <tableColumn id="152" xr3:uid="{00000000-0010-0000-0200-000098000000}" name="over_const_desc_1" dataDxfId="95"/>
    <tableColumn id="153" xr3:uid="{00000000-0010-0000-0200-000099000000}" name="over_const_desc_2" dataDxfId="94"/>
    <tableColumn id="154" xr3:uid="{00000000-0010-0000-0200-00009A000000}" name="over_const_desc_3" dataDxfId="93"/>
    <tableColumn id="155" xr3:uid="{00000000-0010-0000-0200-00009B000000}" name="over_const_msg_1" dataDxfId="92"/>
    <tableColumn id="156" xr3:uid="{00000000-0010-0000-0200-00009C000000}" name="over_const_msg_2" dataDxfId="91"/>
    <tableColumn id="157" xr3:uid="{00000000-0010-0000-0200-00009D000000}" name="over_const_msg_3" dataDxfId="90"/>
    <tableColumn id="158" xr3:uid="{00000000-0010-0000-0200-00009E000000}" name="over_const_msg_4" dataDxfId="89"/>
    <tableColumn id="159" xr3:uid="{00000000-0010-0000-0200-00009F000000}" name="over_const_msg_5" dataDxfId="88"/>
    <tableColumn id="160" xr3:uid="{00000000-0010-0000-0200-0000A0000000}" name="over_const_msg_6" dataDxfId="87"/>
    <tableColumn id="161" xr3:uid="{00000000-0010-0000-0200-0000A1000000}" name="over_far_maintitle" dataDxfId="86"/>
    <tableColumn id="162" xr3:uid="{00000000-0010-0000-0200-0000A2000000}" name="over_far_msg_1" dataDxfId="85"/>
    <tableColumn id="163" xr3:uid="{00000000-0010-0000-0200-0000A3000000}" name="over_far_subtitle_1" dataDxfId="84"/>
    <tableColumn id="164" xr3:uid="{00000000-0010-0000-0200-0000A4000000}" name="over_far_subtitle_2" dataDxfId="83"/>
    <tableColumn id="165" xr3:uid="{00000000-0010-0000-0200-0000A5000000}" name="over_gen_maintitle" dataDxfId="82"/>
    <tableColumn id="166" xr3:uid="{00000000-0010-0000-0200-0000A6000000}" name="over_gen_role_desc_1" dataDxfId="81"/>
    <tableColumn id="167" xr3:uid="{00000000-0010-0000-0200-0000A7000000}" name="over_gen_role_desc_10" dataDxfId="80"/>
    <tableColumn id="168" xr3:uid="{00000000-0010-0000-0200-0000A8000000}" name="over_gen_role_desc_11" dataDxfId="79"/>
    <tableColumn id="169" xr3:uid="{00000000-0010-0000-0200-0000A9000000}" name="over_gen_role_desc_12" dataDxfId="78"/>
    <tableColumn id="170" xr3:uid="{00000000-0010-0000-0200-0000AA000000}" name="over_gen_role_desc_13" dataDxfId="77"/>
    <tableColumn id="171" xr3:uid="{00000000-0010-0000-0200-0000AB000000}" name="over_gen_role_desc_14" dataDxfId="76"/>
    <tableColumn id="172" xr3:uid="{00000000-0010-0000-0200-0000AC000000}" name="over_gen_role_desc_15" dataDxfId="75"/>
    <tableColumn id="173" xr3:uid="{00000000-0010-0000-0200-0000AD000000}" name="over_gen_role_desc_2" dataDxfId="74"/>
    <tableColumn id="174" xr3:uid="{00000000-0010-0000-0200-0000AE000000}" name="over_gen_role_desc_3" dataDxfId="73"/>
    <tableColumn id="175" xr3:uid="{00000000-0010-0000-0200-0000AF000000}" name="over_gen_role_desc_4" dataDxfId="72"/>
    <tableColumn id="176" xr3:uid="{00000000-0010-0000-0200-0000B0000000}" name="over_gen_role_desc_5" dataDxfId="71"/>
    <tableColumn id="177" xr3:uid="{00000000-0010-0000-0200-0000B1000000}" name="over_gen_role_desc_6" dataDxfId="70"/>
    <tableColumn id="178" xr3:uid="{00000000-0010-0000-0200-0000B2000000}" name="over_gen_role_desc_7" dataDxfId="69"/>
    <tableColumn id="179" xr3:uid="{00000000-0010-0000-0200-0000B3000000}" name="over_gen_role_desc_8" dataDxfId="68"/>
    <tableColumn id="180" xr3:uid="{00000000-0010-0000-0200-0000B4000000}" name="over_gen_role_desc_9" dataDxfId="67"/>
    <tableColumn id="181" xr3:uid="{00000000-0010-0000-0200-0000B5000000}" name="over_gen_role_msg_1" dataDxfId="66"/>
    <tableColumn id="182" xr3:uid="{00000000-0010-0000-0200-0000B6000000}" name="over_gen_role_msg_10" dataDxfId="65"/>
    <tableColumn id="183" xr3:uid="{00000000-0010-0000-0200-0000B7000000}" name="over_gen_role_msg_11" dataDxfId="64"/>
    <tableColumn id="184" xr3:uid="{00000000-0010-0000-0200-0000B8000000}" name="over_gen_role_msg_12" dataDxfId="63"/>
    <tableColumn id="185" xr3:uid="{00000000-0010-0000-0200-0000B9000000}" name="over_gen_role_msg_13" dataDxfId="62"/>
    <tableColumn id="186" xr3:uid="{00000000-0010-0000-0200-0000BA000000}" name="over_gen_role_msg_14" dataDxfId="61"/>
    <tableColumn id="187" xr3:uid="{00000000-0010-0000-0200-0000BB000000}" name="over_gen_role_msg_15" dataDxfId="60"/>
    <tableColumn id="188" xr3:uid="{00000000-0010-0000-0200-0000BC000000}" name="over_gen_role_msg_2" dataDxfId="59"/>
    <tableColumn id="189" xr3:uid="{00000000-0010-0000-0200-0000BD000000}" name="over_gen_role_msg_3" dataDxfId="58"/>
    <tableColumn id="190" xr3:uid="{00000000-0010-0000-0200-0000BE000000}" name="over_gen_role_msg_4" dataDxfId="57"/>
    <tableColumn id="191" xr3:uid="{00000000-0010-0000-0200-0000BF000000}" name="over_gen_role_msg_5" dataDxfId="56"/>
    <tableColumn id="192" xr3:uid="{00000000-0010-0000-0200-0000C0000000}" name="over_gen_role_msg_6" dataDxfId="55"/>
    <tableColumn id="193" xr3:uid="{00000000-0010-0000-0200-0000C1000000}" name="over_gen_role_msg_7" dataDxfId="54"/>
    <tableColumn id="194" xr3:uid="{00000000-0010-0000-0200-0000C2000000}" name="over_gen_role_msg_8" dataDxfId="53"/>
    <tableColumn id="195" xr3:uid="{00000000-0010-0000-0200-0000C3000000}" name="over_gen_role_msg_9" dataDxfId="52"/>
    <tableColumn id="196" xr3:uid="{00000000-0010-0000-0200-0000C4000000}" name="over_gen_subtitle_12" dataDxfId="51"/>
    <tableColumn id="197" xr3:uid="{00000000-0010-0000-0200-0000C5000000}" name="over_gen_subtitle_2" dataDxfId="50"/>
    <tableColumn id="198" xr3:uid="{00000000-0010-0000-0200-0000C6000000}" name="over_gen_type_def_1" dataDxfId="49"/>
    <tableColumn id="199" xr3:uid="{00000000-0010-0000-0200-0000C7000000}" name="over_gen_type_def_10" dataDxfId="48"/>
    <tableColumn id="200" xr3:uid="{00000000-0010-0000-0200-0000C8000000}" name="over_gen_type_def_11" dataDxfId="47"/>
    <tableColumn id="201" xr3:uid="{00000000-0010-0000-0200-0000C9000000}" name="over_gen_type_def_12" dataDxfId="46"/>
    <tableColumn id="202" xr3:uid="{00000000-0010-0000-0200-0000CA000000}" name="over_gen_type_def_13" dataDxfId="45"/>
    <tableColumn id="203" xr3:uid="{00000000-0010-0000-0200-0000CB000000}" name="over_gen_type_def_14" dataDxfId="44"/>
    <tableColumn id="204" xr3:uid="{00000000-0010-0000-0200-0000CC000000}" name="over_gen_type_def_2" dataDxfId="43"/>
    <tableColumn id="205" xr3:uid="{00000000-0010-0000-0200-0000CD000000}" name="over_gen_type_def_3" dataDxfId="42"/>
    <tableColumn id="206" xr3:uid="{00000000-0010-0000-0200-0000CE000000}" name="over_gen_type_def_4" dataDxfId="41"/>
    <tableColumn id="207" xr3:uid="{00000000-0010-0000-0200-0000CF000000}" name="over_gen_type_def_5" dataDxfId="40"/>
    <tableColumn id="208" xr3:uid="{00000000-0010-0000-0200-0000D0000000}" name="over_gen_type_def_6" dataDxfId="39"/>
    <tableColumn id="209" xr3:uid="{00000000-0010-0000-0200-0000D1000000}" name="over_gen_type_def_7" dataDxfId="38"/>
    <tableColumn id="210" xr3:uid="{00000000-0010-0000-0200-0000D2000000}" name="over_gen_type_def_8" dataDxfId="37"/>
    <tableColumn id="211" xr3:uid="{00000000-0010-0000-0200-0000D3000000}" name="over_gen_type_def_9" dataDxfId="36"/>
    <tableColumn id="212" xr3:uid="{00000000-0010-0000-0200-0000D4000000}" name="over_gen_type_msg_1" dataDxfId="35"/>
    <tableColumn id="213" xr3:uid="{00000000-0010-0000-0200-0000D5000000}" name="over_gen_type_msg_10" dataDxfId="34"/>
    <tableColumn id="214" xr3:uid="{00000000-0010-0000-0200-0000D6000000}" name="over_gen_type_msg_11" dataDxfId="33"/>
    <tableColumn id="215" xr3:uid="{00000000-0010-0000-0200-0000D7000000}" name="over_gen_type_msg_12" dataDxfId="32"/>
    <tableColumn id="216" xr3:uid="{00000000-0010-0000-0200-0000D8000000}" name="over_gen_type_msg_13" dataDxfId="31"/>
    <tableColumn id="217" xr3:uid="{00000000-0010-0000-0200-0000D9000000}" name="over_gen_type_msg_14" dataDxfId="30"/>
    <tableColumn id="218" xr3:uid="{00000000-0010-0000-0200-0000DA000000}" name="over_gen_type_msg_2" dataDxfId="29"/>
    <tableColumn id="219" xr3:uid="{00000000-0010-0000-0200-0000DB000000}" name="over_gen_type_msg_3" dataDxfId="28"/>
    <tableColumn id="220" xr3:uid="{00000000-0010-0000-0200-0000DC000000}" name="over_gen_type_msg_4" dataDxfId="27"/>
    <tableColumn id="221" xr3:uid="{00000000-0010-0000-0200-0000DD000000}" name="over_gen_type_msg_5" dataDxfId="26"/>
    <tableColumn id="222" xr3:uid="{00000000-0010-0000-0200-0000DE000000}" name="over_gen_type_msg_6" dataDxfId="25"/>
    <tableColumn id="223" xr3:uid="{00000000-0010-0000-0200-0000DF000000}" name="over_gen_type_msg_7" dataDxfId="24"/>
    <tableColumn id="224" xr3:uid="{00000000-0010-0000-0200-0000E0000000}" name="over_gen_type_msg_8" dataDxfId="23"/>
    <tableColumn id="225" xr3:uid="{00000000-0010-0000-0200-0000E1000000}" name="over_gen_type_msg_9" dataDxfId="22"/>
    <tableColumn id="226" xr3:uid="{00000000-0010-0000-0200-0000E2000000}" name="over_gen_type_subtitle_1" dataDxfId="21"/>
    <tableColumn id="227" xr3:uid="{00000000-0010-0000-0200-0000E3000000}" name="over_grp_msg_1" dataDxfId="20"/>
    <tableColumn id="228" xr3:uid="{00000000-0010-0000-0200-0000E4000000}" name="over_rpt_msg_1" dataDxfId="19"/>
    <tableColumn id="229" xr3:uid="{00000000-0010-0000-0200-0000E5000000}" name="over_settings_maintitle" dataDxfId="18"/>
    <tableColumn id="230" xr3:uid="{00000000-0010-0000-0200-0000E6000000}" name="over_settings_msg_1" dataDxfId="17"/>
    <tableColumn id="231" xr3:uid="{00000000-0010-0000-0200-0000E7000000}" name="over_settings_subtitle_1" dataDxfId="16"/>
    <tableColumn id="232" xr3:uid="{00000000-0010-0000-0200-0000E8000000}" name="over_settings_subtitle_2" dataDxfId="15"/>
    <tableColumn id="233" xr3:uid="{00000000-0010-0000-0200-0000E9000000}" name="over_settings_subtitle_3" dataDxfId="14"/>
    <tableColumn id="234" xr3:uid="{00000000-0010-0000-0200-0000EA000000}" name="over_settings_subtitle_4" dataDxfId="13"/>
    <tableColumn id="235" xr3:uid="{00000000-0010-0000-0200-0000EB000000}" name="over_type_subtitle_1" dataDxfId="12"/>
    <tableColumn id="3" xr3:uid="{00000000-0010-0000-0200-000003000000}" name="ins_adapt_kobo_title1" dataDxfId="11"/>
    <tableColumn id="4" xr3:uid="{00000000-0010-0000-0200-000004000000}" name="ins_adapt_kobo_text1" dataDxfId="10"/>
    <tableColumn id="5" xr3:uid="{00000000-0010-0000-0200-000005000000}" name="ins_adapt_kobo_text2" dataDxfId="9"/>
    <tableColumn id="6" xr3:uid="{00000000-0010-0000-0200-000006000000}" name="ins_adapt_kobo_text3" dataDxfId="8"/>
    <tableColumn id="7" xr3:uid="{00000000-0010-0000-0200-000007000000}" name="ins_adapt_kobo_title2" dataDxfId="7"/>
    <tableColumn id="8" xr3:uid="{00000000-0010-0000-0200-000008000000}" name="ins_adapt_kobo_title3" dataDxfId="6"/>
    <tableColumn id="9" xr3:uid="{00000000-0010-0000-0200-000009000000}" name="ins_adapt_kobo_title4" dataDxfId="5"/>
    <tableColumn id="10" xr3:uid="{00000000-0010-0000-0200-00000A000000}" name="ins_adapt_kobo_text4" dataDxfId="4"/>
    <tableColumn id="11" xr3:uid="{00000000-0010-0000-0200-00000B000000}" name="ins_adapt_kobo_text5" dataDxfId="3"/>
    <tableColumn id="12" xr3:uid="{00000000-0010-0000-0200-00000C000000}" name="ins_adapt_kobo_text6" dataDxfId="2"/>
    <tableColumn id="13" xr3:uid="{00000000-0010-0000-0200-00000D000000}" name="ins_adapt_kobo_text7" dataDxfId="1"/>
    <tableColumn id="14" xr3:uid="{00000000-0010-0000-0200-00000E000000}" name="ins_adapt_kobo_text8"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hyperlink" Target="https://context.reverso.net/translation/arabic-english/%D9%84%D8%A7+%D9%8A%D9%86%D8%B7%D8%A8%D9%82" TargetMode="External"/></Relationships>
</file>

<file path=xl/worksheets/_rels/sheet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8.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theme="5"/>
  </sheetPr>
  <dimension ref="A1:H33"/>
  <sheetViews>
    <sheetView topLeftCell="B1" workbookViewId="0">
      <selection activeCell="B6" sqref="B6"/>
    </sheetView>
  </sheetViews>
  <sheetFormatPr defaultColWidth="8.7109375" defaultRowHeight="15" x14ac:dyDescent="0.25"/>
  <cols>
    <col min="1" max="1" width="5.28515625" style="1" hidden="1" customWidth="1"/>
    <col min="2" max="2" width="102.140625" style="33" customWidth="1"/>
    <col min="3" max="5" width="8.7109375" style="1"/>
    <col min="6" max="6" width="78.28515625" style="1" customWidth="1"/>
    <col min="7" max="16384" width="8.7109375" style="1"/>
  </cols>
  <sheetData>
    <row r="1" spans="2:8" ht="18" x14ac:dyDescent="0.25">
      <c r="B1" s="113" t="s">
        <v>0</v>
      </c>
    </row>
    <row r="2" spans="2:8" ht="21.6" customHeight="1" thickBot="1" x14ac:dyDescent="0.3">
      <c r="B2" s="67"/>
    </row>
    <row r="3" spans="2:8" ht="15.75" thickBot="1" x14ac:dyDescent="0.3">
      <c r="B3" s="114" t="str">
        <f>INDEX(tTrad[intro_maintitle],MATCH(sl_language,tTrad[[Langue]:[Langue]],0))</f>
        <v>Tutorial version 10.2</v>
      </c>
    </row>
    <row r="4" spans="2:8" ht="15.75" thickBot="1" x14ac:dyDescent="0.3">
      <c r="B4" s="67"/>
    </row>
    <row r="5" spans="2:8" ht="15.75" x14ac:dyDescent="0.25">
      <c r="B5" s="115" t="s">
        <v>1</v>
      </c>
    </row>
    <row r="6" spans="2:8" ht="15.75" thickBot="1" x14ac:dyDescent="0.3">
      <c r="B6" s="116" t="s">
        <v>1468</v>
      </c>
    </row>
    <row r="7" spans="2:8" x14ac:dyDescent="0.25">
      <c r="B7" s="67"/>
    </row>
    <row r="8" spans="2:8" ht="25.5" customHeight="1" x14ac:dyDescent="0.25">
      <c r="B8" s="68" t="str">
        <f>INDEX(tTrad[intro_aim_sectiontitle],MATCH(sl_language,tTrad[[Langue]:[Langue]],0))</f>
        <v>Aim of this document:</v>
      </c>
    </row>
    <row r="9" spans="2:8" ht="101.25" customHeight="1" x14ac:dyDescent="0.25">
      <c r="B9" s="39" t="str">
        <f>INDEX(tTrad[intro_aim_msg1],MATCH(sl_language,tTrad[[Langue]:[Langue]],0))</f>
        <v>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v>
      </c>
      <c r="H9" s="35"/>
    </row>
    <row r="10" spans="2:8" ht="62.25" customHeight="1" x14ac:dyDescent="0.25">
      <c r="B10" s="40" t="str">
        <f>INDEX(tTrad[intro_aim_msg2],MATCH(sl_language,tTrad[[Langue]:[Langue]],0))</f>
        <v xml:space="preserve">    This document here aims at giving implementing partners the knowledge to understand how an XLS form works so that they can adapt the WASH KAP to their needs. It is however far from sufficient to learn how to set up a survey from scratch. </v>
      </c>
      <c r="F10" s="32"/>
    </row>
    <row r="11" spans="2:8" ht="47.25" customHeight="1" x14ac:dyDescent="0.25">
      <c r="B11" s="38" t="str">
        <f>INDEX(tTrad[intro_aim_msg3],MATCH(sl_language,tTrad[[Langue]:[Langue]],0))</f>
        <v xml:space="preserve">    In the SURVEY tab, all the rows in BOLD must not be modified - they are tied to core indicators that will not be computed correctly if changes are made.</v>
      </c>
      <c r="F11" s="32"/>
    </row>
    <row r="12" spans="2:8" ht="5.25" customHeight="1" x14ac:dyDescent="0.25">
      <c r="B12" s="36"/>
    </row>
    <row r="13" spans="2:8" x14ac:dyDescent="0.25">
      <c r="B13" s="68" t="str">
        <f>INDEX(tTrad[intro_overview_sectiontitle],MATCH(sl_language,tTrad[[Langue]:[Langue]],0))</f>
        <v>Overview</v>
      </c>
    </row>
    <row r="14" spans="2:8" x14ac:dyDescent="0.25">
      <c r="B14" s="34" t="str">
        <f>INDEX(tTrad[intro_overview_msg_1],MATCH(sl_language,tTrad[[Langue]:[Langue]],0))</f>
        <v>The three green tabs are the ones with the content of the form:</v>
      </c>
    </row>
    <row r="15" spans="2:8" s="42" customFormat="1" ht="14.25" x14ac:dyDescent="0.25">
      <c r="B15" s="117" t="str">
        <f>INDEX(tTrad[intro_overview_msg_2],MATCH(sl_language,tTrad[[Langue]:[Langue]],0))</f>
        <v xml:space="preserve">    survey (where the survey questions are listed)</v>
      </c>
    </row>
    <row r="16" spans="2:8" s="41" customFormat="1" x14ac:dyDescent="0.25">
      <c r="B16" s="117" t="str">
        <f>INDEX(tTrad[intro_overview_msg_3],MATCH(sl_language,tTrad[[Langue]:[Langue]],0))</f>
        <v xml:space="preserve">    choice (where the choices for multiple and simple response questions are listed)</v>
      </c>
    </row>
    <row r="17" spans="2:2" s="41" customFormat="1" x14ac:dyDescent="0.25">
      <c r="B17" s="117" t="str">
        <f>INDEX(tTrad[intro_overview_msg_4],MATCH(sl_language,tTrad[[Langue]:[Langue]],0))</f>
        <v xml:space="preserve">    settings (where the general form settings are described)</v>
      </c>
    </row>
    <row r="18" spans="2:2" x14ac:dyDescent="0.25">
      <c r="B18" s="95"/>
    </row>
    <row r="19" spans="2:2" ht="28.5" x14ac:dyDescent="0.25">
      <c r="B19" s="39" t="str">
        <f>INDEX(tTrad[intro_overview_msg_6],MATCH(sl_language,tTrad[[Langue]:[Langue]],0))</f>
        <v>The three orange tabs are the ones with instructions as to how the form works and how to adapt it to a local context.</v>
      </c>
    </row>
    <row r="20" spans="2:2" ht="15.75" x14ac:dyDescent="0.25">
      <c r="B20" s="94"/>
    </row>
    <row r="31" spans="2:2" x14ac:dyDescent="0.25">
      <c r="B31" s="37"/>
    </row>
    <row r="32" spans="2:2" x14ac:dyDescent="0.25">
      <c r="B32" s="37"/>
    </row>
    <row r="33" spans="2:2" x14ac:dyDescent="0.25">
      <c r="B33" s="37"/>
    </row>
  </sheetData>
  <sheetProtection formatCells="0"/>
  <pageMargins left="0.7" right="0.7" top="0.75" bottom="0.75" header="0.3" footer="0.3"/>
  <pageSetup paperSize="9" orientation="portrait"/>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0000000}">
          <x14:formula1>
            <xm:f>META!$B$5:$B$6</xm:f>
          </x14:formula1>
          <xm:sqref>B6</xm:sqref>
        </x14:dataValidation>
      </x14:dataValidations>
    </ex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theme="5"/>
  </sheetPr>
  <dimension ref="A1:C76"/>
  <sheetViews>
    <sheetView showGridLines="0" showRowColHeaders="0" workbookViewId="0">
      <selection activeCell="B11" sqref="B11"/>
    </sheetView>
  </sheetViews>
  <sheetFormatPr defaultColWidth="8.7109375" defaultRowHeight="15" x14ac:dyDescent="0.25"/>
  <cols>
    <col min="1" max="1" width="1.7109375" style="3" customWidth="1"/>
    <col min="2" max="2" width="67.42578125" style="3" customWidth="1"/>
    <col min="3" max="3" width="80.42578125" style="3" customWidth="1"/>
    <col min="4" max="16384" width="8.7109375" style="3"/>
  </cols>
  <sheetData>
    <row r="1" spans="1:3" s="5" customFormat="1" ht="14.25" x14ac:dyDescent="0.25">
      <c r="B1" s="5" t="str">
        <f>INDEX(tTrad[over_gen_maintitle],MATCH(sl_language,tTrad[[Langue]:[Langue]],0))</f>
        <v>I. General information</v>
      </c>
    </row>
    <row r="2" spans="1:3" s="5" customFormat="1" ht="14.25" x14ac:dyDescent="0.25"/>
    <row r="3" spans="1:3" x14ac:dyDescent="0.25">
      <c r="B3" s="5" t="str">
        <f>INDEX(tTrad[over_type_subtitle_1],MATCH(sl_language,tTrad[[Langue]:[Langue]],0))</f>
        <v>I.1. Type of questions (or variables)</v>
      </c>
      <c r="C3" s="4"/>
    </row>
    <row r="4" spans="1:3" ht="15.75" thickBot="1" x14ac:dyDescent="0.3">
      <c r="A4" s="157"/>
      <c r="B4" s="15" t="s">
        <v>3</v>
      </c>
      <c r="C4" s="16" t="str">
        <f>INDEX(tTrad[over_gen_type_def_1],MATCH(sl_language,tTrad[[Langue]:[Langue]],0))</f>
        <v>For free text inputs.</v>
      </c>
    </row>
    <row r="5" spans="1:3" x14ac:dyDescent="0.25">
      <c r="A5" s="157"/>
      <c r="B5" s="12" t="s">
        <v>4</v>
      </c>
      <c r="C5" s="11" t="str">
        <f>INDEX(tTrad[over_gen_type_def_2],MATCH(sl_language,tTrad[[Langue]:[Langue]],0))</f>
        <v>Round numbers entry.</v>
      </c>
    </row>
    <row r="6" spans="1:3" x14ac:dyDescent="0.25">
      <c r="A6" s="157"/>
      <c r="B6" s="14" t="s">
        <v>5</v>
      </c>
      <c r="C6" s="13" t="str">
        <f>INDEX(tTrad[over_gen_type_def_3],MATCH(sl_language,tTrad[[Langue]:[Langue]],0))</f>
        <v>Decimal numbers entry.</v>
      </c>
    </row>
    <row r="7" spans="1:3" ht="57" x14ac:dyDescent="0.25">
      <c r="A7" s="157"/>
      <c r="B7" s="12" t="s">
        <v>6</v>
      </c>
      <c r="C7" s="11" t="str">
        <f>INDEX(tTrad[over_gen_type_def_4],MATCH(sl_language,tTrad[[Langue]:[Langue]],0))</f>
        <v>For multiple choice answer, where you can only select one answer among the list provided. [option] indicates that you must specify, in the « choices » sheet, where is the list of options provided. If the name of your list is “foodtype”, this would read “select_one [foodtype]".</v>
      </c>
    </row>
    <row r="8" spans="1:3" ht="28.5" x14ac:dyDescent="0.25">
      <c r="A8" s="157"/>
      <c r="B8" s="14" t="s">
        <v>7</v>
      </c>
      <c r="C8" s="13" t="str">
        <f>INDEX(tTrad[over_gen_type_def_5],MATCH(sl_language,tTrad[[Langue]:[Langue]],0))</f>
        <v>Same as select_one, except that the user can choose as many options as he wants.</v>
      </c>
    </row>
    <row r="9" spans="1:3" x14ac:dyDescent="0.25">
      <c r="A9" s="157"/>
      <c r="B9" s="12" t="s">
        <v>8</v>
      </c>
      <c r="C9" s="11" t="str">
        <f>INDEX(tTrad[over_gen_type_def_6],MATCH(sl_language,tTrad[[Langue]:[Langue]],0))</f>
        <v>Prints a note on the screen, but doesn’t allow any input.</v>
      </c>
    </row>
    <row r="10" spans="1:3" x14ac:dyDescent="0.25">
      <c r="A10" s="157"/>
      <c r="B10" s="14" t="s">
        <v>9</v>
      </c>
      <c r="C10" s="13" t="str">
        <f>INDEX(tTrad[over_gen_type_def_7],MATCH(sl_language,tTrad[[Langue]:[Langue]],0))</f>
        <v>To collect GPS coordinates.</v>
      </c>
    </row>
    <row r="11" spans="1:3" x14ac:dyDescent="0.25">
      <c r="A11" s="157"/>
      <c r="B11" s="12" t="s">
        <v>10</v>
      </c>
      <c r="C11" s="11" t="str">
        <f>INDEX(tTrad[over_gen_type_def_8],MATCH(sl_language,tTrad[[Langue]:[Langue]],0))</f>
        <v>To take a picture.</v>
      </c>
    </row>
    <row r="12" spans="1:3" x14ac:dyDescent="0.25">
      <c r="A12" s="157"/>
      <c r="B12" s="14" t="s">
        <v>11</v>
      </c>
      <c r="C12" s="13" t="str">
        <f>INDEX(tTrad[over_gen_type_def_9],MATCH(sl_language,tTrad[[Langue]:[Langue]],0))</f>
        <v>To analyse a barcode, but requires additional applications for this.</v>
      </c>
    </row>
    <row r="13" spans="1:3" x14ac:dyDescent="0.25">
      <c r="A13" s="157"/>
      <c r="B13" s="12" t="s">
        <v>12</v>
      </c>
      <c r="C13" s="11" t="str">
        <f>INDEX(tTrad[over_gen_type_def_10],MATCH(sl_language,tTrad[[Langue]:[Langue]],0))</f>
        <v>Select a date.</v>
      </c>
    </row>
    <row r="14" spans="1:3" x14ac:dyDescent="0.25">
      <c r="A14" s="157"/>
      <c r="B14" s="14" t="s">
        <v>13</v>
      </c>
      <c r="C14" s="13" t="str">
        <f>INDEX(tTrad[over_gen_type_def_11],MATCH(sl_language,tTrad[[Langue]:[Langue]],0))</f>
        <v>Select a date &amp; time.</v>
      </c>
    </row>
    <row r="15" spans="1:3" x14ac:dyDescent="0.25">
      <c r="A15" s="157"/>
      <c r="B15" s="12" t="s">
        <v>14</v>
      </c>
      <c r="C15" s="11" t="str">
        <f>INDEX(tTrad[over_gen_type_def_12],MATCH(sl_language,tTrad[[Langue]:[Langue]],0))</f>
        <v>Record audio.</v>
      </c>
    </row>
    <row r="16" spans="1:3" x14ac:dyDescent="0.25">
      <c r="A16" s="157"/>
      <c r="B16" s="14" t="s">
        <v>15</v>
      </c>
      <c r="C16" s="13" t="str">
        <f>INDEX(tTrad[over_gen_type_def_13],MATCH(sl_language,tTrad[[Langue]:[Langue]],0))</f>
        <v>Record video.</v>
      </c>
    </row>
    <row r="17" spans="1:3" x14ac:dyDescent="0.25">
      <c r="A17" s="157"/>
      <c r="B17" s="12" t="s">
        <v>16</v>
      </c>
      <c r="C17" s="11" t="str">
        <f>INDEX(tTrad[over_gen_type_def_14],MATCH(sl_language,tTrad[[Langue]:[Langue]],0))</f>
        <v>Performs a calculation.</v>
      </c>
    </row>
    <row r="18" spans="1:3" x14ac:dyDescent="0.25">
      <c r="B18" s="10"/>
      <c r="C18" s="4"/>
    </row>
    <row r="19" spans="1:3" x14ac:dyDescent="0.25">
      <c r="B19" s="5" t="str">
        <f>INDEX(tTrad[over_gen_subtitle_2],MATCH(sl_language,tTrad[[Langue]:[Langue]],0))</f>
        <v>I.2.  Role of columns</v>
      </c>
      <c r="C19" s="4"/>
    </row>
    <row r="20" spans="1:3" ht="15.75" thickBot="1" x14ac:dyDescent="0.3">
      <c r="A20" s="157"/>
      <c r="B20" s="15" t="s">
        <v>17</v>
      </c>
      <c r="C20" s="15" t="str">
        <f>INDEX(tTrad[over_gen_role_desc_1],MATCH(sl_language,tTrad[[Langue]:[Langue]],0))</f>
        <v>Description</v>
      </c>
    </row>
    <row r="21" spans="1:3" x14ac:dyDescent="0.25">
      <c r="A21" s="157"/>
      <c r="B21" s="12" t="s">
        <v>18</v>
      </c>
      <c r="C21" s="11" t="str">
        <f>INDEX(tTrad[over_gen_role_desc_2],MATCH(sl_language,tTrad[[Langue]:[Langue]],0))</f>
        <v>Question type (text, image...).</v>
      </c>
    </row>
    <row r="22" spans="1:3" x14ac:dyDescent="0.25">
      <c r="A22" s="157"/>
      <c r="B22" s="14" t="s">
        <v>19</v>
      </c>
      <c r="C22" s="13" t="str">
        <f>INDEX(tTrad[over_gen_role_desc_3],MATCH(sl_language,tTrad[[Langue]:[Langue]],0))</f>
        <v>Name of the question (and of the columns in output).</v>
      </c>
    </row>
    <row r="23" spans="1:3" ht="47.1" customHeight="1" x14ac:dyDescent="0.25">
      <c r="A23" s="157"/>
      <c r="B23" s="12" t="str">
        <f>INDEX(tTrad[over_gen_role_msg_4],MATCH(sl_language,tTrad[[Langue]:[Langue]],0))</f>
        <v>label::English</v>
      </c>
      <c r="C23" s="11" t="str">
        <f>INDEX(tTrad[over_gen_role_desc_4],MATCH(sl_language,tTrad[[Langue]:[Langue]],0))</f>
        <v>What the interviewer will actually see on the phone. You can add as many languages as you want (or remove the columns of languages you don't want to see).</v>
      </c>
    </row>
    <row r="24" spans="1:3" ht="57" x14ac:dyDescent="0.25">
      <c r="A24" s="157"/>
      <c r="B24" s="14" t="str">
        <f>INDEX(tTrad[over_gen_role_msg_5],MATCH(sl_language,tTrad[[Langue]:[Langue]],0))</f>
        <v>hint::English</v>
      </c>
      <c r="C24" s="13" t="str">
        <f>INDEX(tTrad[over_gen_role_desc_5],MATCH(sl_language,tTrad[[Langue]:[Langue]],0))</f>
        <v>A note to the interviewer, to clarify a question, or prompt up a reminder… Don't forget to add the different languages you added for the "label" column (or remove the columns of languages you have removed for "label").</v>
      </c>
    </row>
    <row r="25" spans="1:3" ht="33" customHeight="1" x14ac:dyDescent="0.25">
      <c r="A25" s="157"/>
      <c r="B25" s="12" t="s">
        <v>22</v>
      </c>
      <c r="C25" s="11" t="str">
        <f>INDEX(tTrad[over_gen_role_desc_6],MATCH(sl_language,tTrad[[Langue]:[Langue]],0))</f>
        <v>Add constraints to the answers (a range for numerical value for example).</v>
      </c>
    </row>
    <row r="26" spans="1:3" x14ac:dyDescent="0.25">
      <c r="A26" s="157"/>
      <c r="B26" s="14" t="str">
        <f>INDEX(tTrad[over_gen_role_msg_7],MATCH(sl_language,tTrad[[Langue]:[Langue]],0))</f>
        <v>constraint_message::English</v>
      </c>
      <c r="C26" s="13" t="str">
        <f>INDEX(tTrad[over_gen_role_desc_7],MATCH(sl_language,tTrad[[Langue]:[Langue]],0))</f>
        <v>Message to display if the answer entered doesn’t meet the constraints.</v>
      </c>
    </row>
    <row r="27" spans="1:3" ht="32.1" customHeight="1" x14ac:dyDescent="0.25">
      <c r="A27" s="157"/>
      <c r="B27" s="12" t="s">
        <v>24</v>
      </c>
      <c r="C27" s="11" t="str">
        <f>INDEX(tTrad[over_gen_role_desc_8],MATCH(sl_language,tTrad[[Langue]:[Langue]],0))</f>
        <v>Calculates a value (“+”, “-” et div), can calculate age from a DOB for example.</v>
      </c>
    </row>
    <row r="28" spans="1:3" ht="44.1" customHeight="1" x14ac:dyDescent="0.25">
      <c r="A28" s="157"/>
      <c r="B28" s="14" t="s">
        <v>25</v>
      </c>
      <c r="C28" s="13" t="str">
        <f>INDEX(tTrad[over_gen_role_desc_9],MATCH(sl_language,tTrad[[Langue]:[Langue]],0))</f>
        <v>Adds condition(s) that must be met for the question to show. For example, if the answer to the previous question is « Other », show the question « If other, please specify », otherwise do not show.</v>
      </c>
    </row>
    <row r="29" spans="1:3" x14ac:dyDescent="0.25">
      <c r="A29" s="157"/>
      <c r="B29" s="14" t="s">
        <v>26</v>
      </c>
      <c r="C29" s="13" t="str">
        <f>INDEX(tTrad[over_gen_role_desc_10],MATCH(sl_language,tTrad[[Langue]:[Langue]],0))</f>
        <v>Makes it possible to repeat questions a number of times automatically.</v>
      </c>
    </row>
    <row r="30" spans="1:3" ht="28.5" x14ac:dyDescent="0.25">
      <c r="A30" s="157"/>
      <c r="B30" s="12" t="s">
        <v>27</v>
      </c>
      <c r="C30" s="11" t="str">
        <f>INDEX(tTrad[over_gen_role_desc_11],MATCH(sl_language,tTrad[[Langue]:[Langue]],0))</f>
        <v>This is the column to set up cascading lists (options appearing depending on the answers to a previous questions).</v>
      </c>
    </row>
    <row r="31" spans="1:3" x14ac:dyDescent="0.25">
      <c r="A31" s="157"/>
      <c r="B31" s="14" t="s">
        <v>28</v>
      </c>
      <c r="C31" s="13" t="str">
        <f>INDEX(tTrad[over_gen_role_desc_12],MATCH(sl_language,tTrad[[Langue]:[Langue]],0))</f>
        <v>Widget for display (more later : like a calendar for example).</v>
      </c>
    </row>
    <row r="32" spans="1:3" x14ac:dyDescent="0.25">
      <c r="A32" s="157"/>
      <c r="B32" s="12" t="s">
        <v>29</v>
      </c>
      <c r="C32" s="11" t="str">
        <f>INDEX(tTrad[over_gen_role_desc_13],MATCH(sl_language,tTrad[[Langue]:[Langue]],0))</f>
        <v>Enter “yes” if you want to make an answer mandatory.</v>
      </c>
    </row>
    <row r="33" spans="1:3" ht="28.5" x14ac:dyDescent="0.25">
      <c r="A33" s="157"/>
      <c r="B33" s="14" t="s">
        <v>30</v>
      </c>
      <c r="C33" s="13" t="str">
        <f>INDEX(tTrad[over_gen_role_desc_14],MATCH(sl_language,tTrad[[Langue]:[Langue]],0))</f>
        <v>This is the column to be able to view modalities as photos and text (see tab "instructions", section II.2 for more information).</v>
      </c>
    </row>
    <row r="34" spans="1:3" ht="28.5" x14ac:dyDescent="0.25">
      <c r="A34" s="157"/>
      <c r="B34" s="12" t="s">
        <v>31</v>
      </c>
      <c r="C34" s="11" t="str">
        <f>INDEX(tTrad[over_gen_role_desc_15],MATCH(sl_language,tTrad[[Langue]:[Langue]],0))</f>
        <v>To specify in which tabs in the Kobo Analyser your question results will appear (see Analysis documentation to know more).</v>
      </c>
    </row>
    <row r="35" spans="1:3" x14ac:dyDescent="0.25">
      <c r="B35" s="10"/>
      <c r="C35" s="4"/>
    </row>
    <row r="36" spans="1:3" s="71" customFormat="1" x14ac:dyDescent="0.25">
      <c r="B36" s="6" t="str">
        <f>INDEX(tTrad[over_settings_maintitle],MATCH(sl_language,tTrad[[Langue]:[Langue]],0))</f>
        <v>II. Specific settings</v>
      </c>
      <c r="C36" s="70"/>
    </row>
    <row r="37" spans="1:3" s="71" customFormat="1" ht="28.5" x14ac:dyDescent="0.25">
      <c r="A37" s="158"/>
      <c r="B37" s="72" t="str">
        <f>INDEX(tTrad[over_settings_msg_1],MATCH(sl_language,tTrad[[Langue]:[Langue]],0))</f>
        <v>The section below describes specific settings that one can define for each question or group of questions.</v>
      </c>
      <c r="C37" s="73"/>
    </row>
    <row r="38" spans="1:3" s="71" customFormat="1" x14ac:dyDescent="0.25">
      <c r="B38" s="5" t="str">
        <f>INDEX(tTrad[over_settings_subtitle_1],MATCH(sl_language,tTrad[[Langue]:[Langue]],0))</f>
        <v>II.1.  Constraints on data</v>
      </c>
      <c r="C38" s="70"/>
    </row>
    <row r="39" spans="1:3" s="71" customFormat="1" ht="27" customHeight="1" x14ac:dyDescent="0.25">
      <c r="A39" s="158"/>
      <c r="B39" s="72" t="str">
        <f>INDEX(tTrad[over_const_msg_1],MATCH(sl_language,tTrad[[Langue]:[Langue]],0))</f>
        <v>This needs to be put in the “constraints” column.</v>
      </c>
      <c r="C39" s="73"/>
    </row>
    <row r="40" spans="1:3" s="71" customFormat="1" ht="15.75" thickBot="1" x14ac:dyDescent="0.3">
      <c r="A40" s="159"/>
      <c r="B40" s="74" t="str">
        <f>INDEX(tTrad[over_const_msg_2],MATCH(sl_language,tTrad[[Langue]:[Langue]],0))</f>
        <v>Type of constraint</v>
      </c>
      <c r="C40" s="74" t="str">
        <f>INDEX(tTrad[over_const_desc_1],MATCH(sl_language,tTrad[[Langue]:[Langue]],0))</f>
        <v>Examples</v>
      </c>
    </row>
    <row r="41" spans="1:3" ht="28.5" x14ac:dyDescent="0.25">
      <c r="A41" s="157"/>
      <c r="B41" s="75" t="str">
        <f>INDEX(tTrad[over_const_msg_3],MATCH(sl_language,tTrad[[Langue]:[Langue]],0))</f>
        <v>The result for this question must be GREATER THAN 0 and inferior to 100.</v>
      </c>
      <c r="C41" s="75" t="str">
        <f>INDEX(tTrad[over_const_desc_2],MATCH(sl_language,tTrad[[Langue]:[Langue]],0))</f>
        <v>.&gt;0 and .&lt;100</v>
      </c>
    </row>
    <row r="42" spans="1:3" ht="28.5" x14ac:dyDescent="0.25">
      <c r="A42" s="157"/>
      <c r="B42" s="13" t="str">
        <f>INDEX(tTrad[over_const_msg_4],MATCH(sl_language,tTrad[[Langue]:[Langue]],0))</f>
        <v>THIS ROW must be GREATER OR EQUAL to the value of “HHSIZE”.</v>
      </c>
      <c r="C42" s="13" t="str">
        <f>INDEX(tTrad[over_const_desc_3],MATCH(sl_language,tTrad[[Langue]:[Langue]],0))</f>
        <v>.&lt;${HHSIZE}</v>
      </c>
    </row>
    <row r="43" spans="1:3" ht="28.5" x14ac:dyDescent="0.25">
      <c r="A43" s="160"/>
      <c r="B43" s="76" t="str">
        <f>INDEX(tTrad[over_const_msg_5],MATCH(sl_language,tTrad[[Langue]:[Langue]],0))</f>
        <v xml:space="preserve">    You can also add a constraint message in the column constraint_message.</v>
      </c>
      <c r="C43" s="77"/>
    </row>
    <row r="44" spans="1:3" ht="28.5" x14ac:dyDescent="0.25">
      <c r="A44" s="160"/>
      <c r="B44" s="76" t="str">
        <f>INDEX(tTrad[over_const_msg_6],MATCH(sl_language,tTrad[[Langue]:[Langue]],0))</f>
        <v xml:space="preserve">    Notice that a question result can be called upon by using "${VARIABLENAME}".</v>
      </c>
      <c r="C44" s="77"/>
    </row>
    <row r="45" spans="1:3" x14ac:dyDescent="0.25">
      <c r="B45" s="78"/>
      <c r="C45" s="70"/>
    </row>
    <row r="46" spans="1:3" x14ac:dyDescent="0.25">
      <c r="B46" s="5" t="str">
        <f>INDEX(tTrad[over_settings_subtitle_2],MATCH(sl_language,tTrad[[Langue]:[Langue]],0))</f>
        <v>II.2. Conditional questions (“relevant”)</v>
      </c>
      <c r="C46" s="70"/>
    </row>
    <row r="47" spans="1:3" ht="90" customHeight="1" x14ac:dyDescent="0.25">
      <c r="A47" s="160"/>
      <c r="B47" s="72" t="str">
        <f>INDEX(tTrad[over_cond_msg_1],MATCH(sl_language,tTrad[[Langue]:[Langue]],0))</f>
        <v>This needs to be put in the “relevant” column to specify if a question or group of question should only appear in specific cases. When you add more than one condition, you will have to use the "AND"/"OR" operators to specify if you want all conditions to apply or just one.</v>
      </c>
      <c r="C47" s="73"/>
    </row>
    <row r="48" spans="1:3" ht="15.75" thickBot="1" x14ac:dyDescent="0.3">
      <c r="A48" s="157"/>
      <c r="B48" s="74" t="str">
        <f>INDEX(tTrad[over_cond_msg_2],MATCH(sl_language,tTrad[[Langue]:[Langue]],0))</f>
        <v>Type of condition</v>
      </c>
      <c r="C48" s="74" t="str">
        <f>INDEX(tTrad[over_cond_desc_1],MATCH(sl_language,tTrad[[Langue]:[Langue]],0))</f>
        <v>Examples</v>
      </c>
    </row>
    <row r="49" spans="1:3" ht="28.5" x14ac:dyDescent="0.25">
      <c r="A49" s="157"/>
      <c r="B49" s="75" t="str">
        <f>INDEX(tTrad[over_cond_msg_3],MATCH(sl_language,tTrad[[Langue]:[Langue]],0))</f>
        <v>The questions on female hygiene only appear if the variable “NBWOMENREPROD”, is superior to 0.</v>
      </c>
      <c r="C49" s="75" t="str">
        <f>INDEX(tTrad[over_cond_desc_2],MATCH(sl_language,tTrad[[Langue]:[Langue]],0))</f>
        <v>${NBWOMENREPROD}&gt;0</v>
      </c>
    </row>
    <row r="50" spans="1:3" ht="42.75" x14ac:dyDescent="0.25">
      <c r="A50" s="157"/>
      <c r="B50" s="13" t="str">
        <f>INDEX(tTrad[over_cond_msg_4],MATCH(sl_language,tTrad[[Langue]:[Langue]],0))</f>
        <v>The question “If other, please specify:” appears if the variable “ENUMERATOR” is equal to “96” (which corresponds to the code for “Other”).</v>
      </c>
      <c r="C50" s="13" t="str">
        <f>INDEX(tTrad[over_cond_desc_3],MATCH(sl_language,tTrad[[Langue]:[Langue]],0))</f>
        <v>selected(${ENUMERATOR},'96')</v>
      </c>
    </row>
    <row r="51" spans="1:3" ht="63" customHeight="1" x14ac:dyDescent="0.25">
      <c r="A51" s="157"/>
      <c r="B51" s="75" t="str">
        <f>INDEX(tTrad[over_cond_msg_5],MATCH(sl_language,tTrad[[Langue]:[Langue]],0))</f>
        <v>The question only appears if the variable “LATRINETYPE” DOES NOT have the value “2” (or “pit latrine”. So any choice other than “2” to the question “IDType” will see this question LATRINETYPE.</v>
      </c>
      <c r="C51" s="75" t="str">
        <f>INDEX(tTrad[over_cond_desc_4],MATCH(sl_language,tTrad[[Langue]:[Langue]],0))</f>
        <v>not(selected(${LATRINETYPE},'2'))</v>
      </c>
    </row>
    <row r="52" spans="1:3" x14ac:dyDescent="0.25">
      <c r="A52" s="157"/>
      <c r="B52" s="9"/>
      <c r="C52"/>
    </row>
    <row r="53" spans="1:3" ht="28.5" x14ac:dyDescent="0.25">
      <c r="A53" s="160"/>
      <c r="B53" s="76" t="str">
        <f>INDEX(tTrad[over_cond_desc_6],MATCH(sl_language,tTrad[[Langue]:[Langue]],0))</f>
        <v xml:space="preserve">    You cannot make a reference to a variable that will receive a value later in the survey.</v>
      </c>
      <c r="C53" s="30"/>
    </row>
    <row r="54" spans="1:3" s="1" customFormat="1" ht="59.1" customHeight="1" x14ac:dyDescent="0.25">
      <c r="B54" s="79" t="str">
        <f>INDEX(tTrad[over_cond_desc_7],MATCH(sl_language,tTrad[[Langue]:[Langue]],0))</f>
        <v xml:space="preserve">    When using selected(${Variable}, ’youroption’), you must ALWAYS use single quotes, even for numbers. Otherwise when you upload the form you will get an error.</v>
      </c>
      <c r="C54" s="31"/>
    </row>
    <row r="55" spans="1:3" s="1" customFormat="1" x14ac:dyDescent="0.25">
      <c r="B55" s="80"/>
      <c r="C55" s="18"/>
    </row>
    <row r="56" spans="1:3" x14ac:dyDescent="0.25">
      <c r="B56" s="5" t="str">
        <f>INDEX(tTrad[over_settings_subtitle_3],MATCH(sl_language,tTrad[[Langue]:[Langue]],0))</f>
        <v>II.3. Calculations</v>
      </c>
      <c r="C56" s="4"/>
    </row>
    <row r="57" spans="1:3" ht="57" x14ac:dyDescent="0.25">
      <c r="A57" s="160"/>
      <c r="B57" s="72" t="str">
        <f>INDEX(tTrad[over_calc_msg_1],MATCH(sl_language,tTrad[[Langue]:[Langue]],0))</f>
        <v>This needs to be put in the "Calculations" column to calculate elements based on survey results (ex: an age by comparing the date of survey and the date of birth, a sum of different elements etc).</v>
      </c>
      <c r="C57" s="29"/>
    </row>
    <row r="58" spans="1:3" ht="15.75" thickBot="1" x14ac:dyDescent="0.3">
      <c r="A58" s="157"/>
      <c r="B58" s="74" t="str">
        <f>INDEX(tTrad[over_calc_msg_2],MATCH(sl_language,tTrad[[Langue]:[Langue]],0))</f>
        <v>Type of calculation</v>
      </c>
      <c r="C58" s="74" t="str">
        <f>INDEX(tTrad[over_calc_desc_1],MATCH(sl_language,tTrad[[Langue]:[Langue]],0))</f>
        <v>Examples</v>
      </c>
    </row>
    <row r="59" spans="1:3" ht="42.75" x14ac:dyDescent="0.25">
      <c r="A59" s="157"/>
      <c r="B59" s="81" t="str">
        <f>INDEX(tTrad[over_calc_msg_3],MATCH(sl_language,tTrad[[Langue]:[Langue]],0))</f>
        <v>Quantity of water for a given container based on its capacity (LITRE) and the number of journeys that were made (JOURNEY).</v>
      </c>
      <c r="C59" s="81" t="s">
        <v>32</v>
      </c>
    </row>
    <row r="60" spans="1:3" ht="55.5" customHeight="1" x14ac:dyDescent="0.25">
      <c r="A60" s="160"/>
      <c r="B60" s="76" t="str">
        <f>INDEX(tTrad[over_calc_msg_4],MATCH(sl_language,tTrad[[Langue]:[Langue]],0))</f>
        <v xml:space="preserve">    These calculations will not appear on the screen. If you want the result of the calculations to appear on the screen, you must create a "note" question calling on the calculate one (see example below).</v>
      </c>
      <c r="C60" s="82"/>
    </row>
    <row r="61" spans="1:3" ht="90.6" customHeight="1" x14ac:dyDescent="0.25">
      <c r="A61" s="160"/>
      <c r="B61" s="43">
        <f>INDEX(tTrad[over_calc_msg_5],MATCH(sl_language,tTrad[[Langue]:[Langue]],0))</f>
        <v>0</v>
      </c>
      <c r="C61" s="17"/>
    </row>
    <row r="62" spans="1:3" x14ac:dyDescent="0.25">
      <c r="B62" s="8"/>
      <c r="C62" s="4"/>
    </row>
    <row r="63" spans="1:3" ht="20.100000000000001" customHeight="1" x14ac:dyDescent="0.25">
      <c r="B63" s="5" t="str">
        <f>INDEX(tTrad[over_settings_subtitle_4],MATCH(sl_language,tTrad[[Langue]:[Langue]],0))</f>
        <v>II.4. Appearance</v>
      </c>
      <c r="C63" s="83"/>
    </row>
    <row r="64" spans="1:3" ht="58.35" customHeight="1" x14ac:dyDescent="0.25">
      <c r="A64" s="160"/>
      <c r="B64" s="72" t="str">
        <f>INDEX(tTrad[over_app_msg_1],MATCH(sl_language,tTrad[[Langue]:[Langue]],0))</f>
        <v>This needs to be put in the column “appearance” to help you change the way things look on the screen (only the two most used settings are specified here).</v>
      </c>
      <c r="C64" s="73"/>
    </row>
    <row r="65" spans="1:3" ht="15.75" thickBot="1" x14ac:dyDescent="0.3">
      <c r="A65" s="157"/>
      <c r="B65" s="74" t="str">
        <f>INDEX(tTrad[over_app_msg_2],MATCH(sl_language,tTrad[[Langue]:[Langue]],0))</f>
        <v>Type of effect</v>
      </c>
      <c r="C65" s="74" t="s">
        <v>33</v>
      </c>
    </row>
    <row r="66" spans="1:3" ht="28.5" x14ac:dyDescent="0.25">
      <c r="A66" s="157"/>
      <c r="B66" s="75" t="str">
        <f>INDEX(tTrad[over_app_msg_3],MATCH(sl_language,tTrad[[Langue]:[Langue]],0))</f>
        <v>Shows a calendar, such as the one used for “date” at the beginning of the survey.</v>
      </c>
      <c r="C66" s="75" t="s">
        <v>34</v>
      </c>
    </row>
    <row r="67" spans="1:3" ht="61.35" customHeight="1" x14ac:dyDescent="0.25">
      <c r="A67" s="157"/>
      <c r="B67" s="13" t="str">
        <f>INDEX(tTrad[over_app_msg_4],MATCH(sl_language,tTrad[[Langue]:[Langue]],0))</f>
        <v>To show many question on the same page, like table-list, but different presentation. Has to be set at a group level (group in which all questions will be found).</v>
      </c>
      <c r="C67" s="13" t="s">
        <v>35</v>
      </c>
    </row>
    <row r="68" spans="1:3" x14ac:dyDescent="0.25">
      <c r="B68" s="7"/>
      <c r="C68" s="7"/>
    </row>
    <row r="69" spans="1:3" x14ac:dyDescent="0.25">
      <c r="B69" s="6" t="str">
        <f>INDEX(tTrad[over_far_maintitle],MATCH(sl_language,tTrad[[Langue]:[Langue]],0))</f>
        <v>III. Beyond individual questions</v>
      </c>
      <c r="C69" s="83"/>
    </row>
    <row r="70" spans="1:3" ht="39" customHeight="1" x14ac:dyDescent="0.25">
      <c r="A70" s="160"/>
      <c r="B70" s="87" t="str">
        <f>INDEX(tTrad[over_far_msg_1],MATCH(sl_language,tTrad[[Langue]:[Langue]],0))</f>
        <v>The section below describes different ways of regrouping questions for different purposes.</v>
      </c>
      <c r="C70" s="84"/>
    </row>
    <row r="71" spans="1:3" s="125" customFormat="1" ht="24.75" customHeight="1" x14ac:dyDescent="0.25">
      <c r="B71" s="5" t="str">
        <f>INDEX(tTrad[over_far_subtitle_1],MATCH(sl_language,tTrad[[Langue]:[Langue]],0))</f>
        <v>III.1.  Groups</v>
      </c>
      <c r="C71" s="124"/>
    </row>
    <row r="72" spans="1:3" ht="124.35" customHeight="1" x14ac:dyDescent="0.25">
      <c r="A72" s="160"/>
      <c r="B72" s="87" t="str">
        <f>INDEX(tTrad[over_grp_msg_1],MATCH(sl_language,tTrad[[Langue]:[Langue]],0))</f>
        <v>Grouping questions can have different purposes: (1) to specify a setting for a whole group of questions rather than just one (a skip pattern, or to make them appear on a given screen...) (2) to facilitate analysis by making the analysis tool understand that there is a link between the questions (see example below). The questions need to be regrouped between a "begin group" and "end group" prompt.</v>
      </c>
      <c r="C72" s="85"/>
    </row>
    <row r="73" spans="1:3" ht="81" customHeight="1" x14ac:dyDescent="0.25"/>
    <row r="74" spans="1:3" ht="27" customHeight="1" x14ac:dyDescent="0.25">
      <c r="B74" s="5" t="str">
        <f>INDEX(tTrad[over_far_subtitle_2],MATCH(sl_language,tTrad[[Langue]:[Langue]],0))</f>
        <v>III.2.  Repeats</v>
      </c>
      <c r="C74" s="4"/>
    </row>
    <row r="75" spans="1:3" ht="176.1" customHeight="1" x14ac:dyDescent="0.25">
      <c r="A75" s="160"/>
      <c r="B75" s="86" t="str">
        <f>INDEX(tTrad[over_rpt_msg_1],MATCH(sl_language,tTrad[[Langue]:[Langue]],0))</f>
        <v>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v>
      </c>
      <c r="C75" s="44"/>
    </row>
    <row r="76" spans="1:3" ht="102" customHeight="1" x14ac:dyDescent="0.25"/>
  </sheetData>
  <sheetProtection sheet="1" objects="1" scenarios="1"/>
  <conditionalFormatting sqref="B2:C2 B4:C76 C3">
    <cfRule type="expression" dxfId="615" priority="3">
      <formula>MOD(ROW(),2)=1</formula>
    </cfRule>
    <cfRule type="expression" priority="4">
      <formula>MOD(ROW(),2)=1</formula>
    </cfRule>
  </conditionalFormatting>
  <conditionalFormatting sqref="B3">
    <cfRule type="expression" dxfId="614" priority="1">
      <formula>MOD(ROW(),2)=1</formula>
    </cfRule>
    <cfRule type="expression" priority="2">
      <formula>MOD(ROW(),2)=1</formula>
    </cfRule>
  </conditionalFormatting>
  <pageMargins left="0.7" right="0.7" top="0.75" bottom="0.75" header="0.3" footer="0.3"/>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tabColor theme="5"/>
  </sheetPr>
  <dimension ref="B1:B536"/>
  <sheetViews>
    <sheetView showGridLines="0" showRowColHeaders="0" workbookViewId="0">
      <selection activeCell="E8" sqref="E8"/>
    </sheetView>
  </sheetViews>
  <sheetFormatPr defaultColWidth="8.7109375" defaultRowHeight="15" x14ac:dyDescent="0.25"/>
  <cols>
    <col min="1" max="1" width="2.7109375" style="98" customWidth="1"/>
    <col min="2" max="2" width="109.7109375" style="99" customWidth="1"/>
    <col min="3" max="16384" width="8.7109375" style="98"/>
  </cols>
  <sheetData>
    <row r="1" spans="2:2" ht="7.35" customHeight="1" x14ac:dyDescent="0.25"/>
    <row r="2" spans="2:2" s="97" customFormat="1" ht="19.350000000000001" customHeight="1" x14ac:dyDescent="0.25">
      <c r="B2" s="45" t="str">
        <f>INDEX(tTrad[inst_get_title_1],MATCH(sl_language,tTrad[[Langue]:[Langue]],0))</f>
        <v>I. Understanding the format</v>
      </c>
    </row>
    <row r="3" spans="2:2" s="118" customFormat="1" ht="18" customHeight="1" x14ac:dyDescent="0.25">
      <c r="B3" s="88" t="str">
        <f>INDEX(tTrad[inst_get_msg_1],MATCH(sl_language,tTrad[[Langue]:[Langue]],0))</f>
        <v>A specific colour scheme has been set up in the WASH KAP to make modification easier by partners:</v>
      </c>
    </row>
    <row r="4" spans="2:2" s="97" customFormat="1" ht="31.35" customHeight="1" x14ac:dyDescent="0.25">
      <c r="B4" s="119" t="str">
        <f>INDEX(tTrad[inst_get_msg_2],MATCH(sl_language,tTrad[[Langue]:[Langue]],0))</f>
        <v xml:space="preserve">    Anything in orange needs to be adapted and/or modified before a given deployment (see part II.1 and II.2 of this tab).</v>
      </c>
    </row>
    <row r="5" spans="2:2" s="97" customFormat="1" ht="40.35" customHeight="1" x14ac:dyDescent="0.25">
      <c r="B5" s="120" t="str">
        <f>INDEX(tTrad[inst_get_msg_3],MATCH(sl_language,tTrad[[Langue]:[Langue]],0))</f>
        <v xml:space="preserve">    Anything in red corresponds to optional questions that are "hidden" by default but can be made to appear if these questions are necessary for a given deployment.</v>
      </c>
    </row>
    <row r="6" spans="2:2" s="97" customFormat="1" ht="41.1" customHeight="1" x14ac:dyDescent="0.25">
      <c r="B6" s="102" t="str">
        <f>INDEX(tTrad[inst_get_msg_32],MATCH(sl_language,tTrad[[Langue]:[Langue]],0))</f>
        <v xml:space="preserve">    All the elements in bold corresponds to questions that should not be changed. They are tied to core indicators that will not be computed correctly if changes are made.</v>
      </c>
    </row>
    <row r="7" spans="2:2" s="97" customFormat="1" ht="53.1" customHeight="1" x14ac:dyDescent="0.25">
      <c r="B7" s="121" t="str">
        <f>INDEX(tTrad[inst_get_msg_4],MATCH(sl_language,tTrad[[Langue]:[Langue]],0))</f>
        <v xml:space="preserve">    We highly recommend that any questions or choices that are added to the form by partner organizations be done so in green to facilitate comparison between the standardized KAP and the partner version (in particular for troubleshooting).</v>
      </c>
    </row>
    <row r="8" spans="2:2" s="118" customFormat="1" ht="88.35" customHeight="1" x14ac:dyDescent="0.25">
      <c r="B8" s="103" t="str">
        <f>INDEX(tTrad[inst_get_msg_5],MATCH(sl_language,tTrad[[Langue]:[Langue]],0))</f>
        <v xml:space="preserve">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v>
      </c>
    </row>
    <row r="9" spans="2:2" s="97" customFormat="1" ht="20.100000000000001" customHeight="1" x14ac:dyDescent="0.25">
      <c r="B9" s="45" t="str">
        <f>INDEX(tTrad[inst_adapt_title_1],MATCH(sl_language,tTrad[[Langue]:[Langue]],0))</f>
        <v>II. Adapting the questions to local context in XLS form</v>
      </c>
    </row>
    <row r="10" spans="2:2" s="97" customFormat="1" ht="42.75" x14ac:dyDescent="0.25">
      <c r="B10" s="88" t="str">
        <f>INDEX(tTrad[inst_adapt_msg_1],MATCH(sl_language,tTrad[[Langue]:[Langue]],0))</f>
        <v>You will find here all the explanations concerning what modifications can be made and how to make them whilst respecting the general format (as an error in the format can be extremely detrimental to your survey!).</v>
      </c>
    </row>
    <row r="11" spans="2:2" s="97" customFormat="1" ht="9" customHeight="1" x14ac:dyDescent="0.25">
      <c r="B11" s="88"/>
    </row>
    <row r="12" spans="2:2" s="97" customFormat="1" ht="50.1" customHeight="1" x14ac:dyDescent="0.25">
      <c r="B12" s="90" t="str">
        <f>INDEX(tTrad[inst_adapt_msg_2],MATCH(sl_language,tTrad[[Langue]:[Langue]],0))</f>
        <v xml:space="preserve">    Feel free to adapt question labels if you find that they are not sufficiently explicit in a given country (while avoiding changing the sense completely- if you want to change the sense completely, prefer hiding a question and adding a new one).</v>
      </c>
    </row>
    <row r="13" spans="2:2" s="97" customFormat="1" ht="10.35" customHeight="1" x14ac:dyDescent="0.25">
      <c r="B13" s="45"/>
    </row>
    <row r="14" spans="2:2" s="97" customFormat="1" ht="60" customHeight="1" x14ac:dyDescent="0.25">
      <c r="B14" s="89" t="str">
        <f>INDEX(tTrad[inst_adapt_msg_3],MATCH(sl_language,tTrad[[Langue]:[Langue]],0))</f>
        <v xml:space="preserve">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v>
      </c>
    </row>
    <row r="15" spans="2:2" s="97" customFormat="1" ht="26.1" customHeight="1" x14ac:dyDescent="0.25">
      <c r="B15" s="89"/>
    </row>
    <row r="16" spans="2:2" s="97" customFormat="1" ht="21" customHeight="1" x14ac:dyDescent="0.25">
      <c r="B16" s="45" t="str">
        <f>INDEX(tTrad[inst_lang_title_1],MATCH(sl_language,tTrad[[Langue]:[Langue]],0))</f>
        <v>II.1. Language</v>
      </c>
    </row>
    <row r="17" spans="2:2" s="97" customFormat="1" ht="94.35" customHeight="1" x14ac:dyDescent="0.25">
      <c r="B17" s="88" t="str">
        <f>INDEX(tTrad[inst_lang_msg_1],MATCH(sl_language,tTrad[[Langue]:[Langue]],0))</f>
        <v>If in a given context another language needs to be added to the survey, you can add two columns for each language (one “label::nameoflanguage” and one “hint::nameoflanguage”) as you can see in the print screen below. Other than that a column name must never be changed. Please also avoid changing the order of the columns, as this might complicate things if you need to copy and paste elements from another survey at some point. Once you've added the columns, the translation of each question (and hint) must be entered for the questions you are going to use.</v>
      </c>
    </row>
    <row r="18" spans="2:2" s="97" customFormat="1" ht="47.85" customHeight="1" x14ac:dyDescent="0.25">
      <c r="B18" s="88"/>
    </row>
    <row r="19" spans="2:2" s="97" customFormat="1" ht="35.1" customHeight="1" x14ac:dyDescent="0.25">
      <c r="B19" s="88"/>
    </row>
    <row r="20" spans="2:2" s="97" customFormat="1" ht="21" customHeight="1" x14ac:dyDescent="0.25">
      <c r="B20" s="45" t="str">
        <f>INDEX(tTrad[inst_geo_title_1],MATCH(sl_language,tTrad[[Langue]:[Langue]],0))</f>
        <v>II.2. Geographical elements and local choice lists, constraints and mandatory aspects</v>
      </c>
    </row>
    <row r="21" spans="2:2" s="97" customFormat="1" ht="16.350000000000001" customHeight="1" x14ac:dyDescent="0.25">
      <c r="B21" s="88" t="str">
        <f>INDEX(tTrad[inst_geo_msg_1],MATCH(sl_language,tTrad[[Langue]:[Langue]],0))</f>
        <v>This concerns the following aspects:</v>
      </c>
    </row>
    <row r="22" spans="2:2" s="97" customFormat="1" ht="10.35" customHeight="1" x14ac:dyDescent="0.25">
      <c r="B22" s="88"/>
    </row>
    <row r="23" spans="2:2" s="97" customFormat="1" ht="20.100000000000001" customHeight="1" x14ac:dyDescent="0.25">
      <c r="B23" s="48" t="str">
        <f>INDEX(tTrad[inst_geo_msg_2],MATCH(sl_language,tTrad[[Langue]:[Langue]],0))</f>
        <v xml:space="preserve">    Camp organization </v>
      </c>
    </row>
    <row r="24" spans="2:2" s="97" customFormat="1" ht="85.5" x14ac:dyDescent="0.25">
      <c r="B24" s="88" t="str">
        <f>INDEX(tTrad[inst_geo_msg_3],MATCH(sl_language,tTrad[[Langue]:[Langue]],0))</f>
        <v>Depending on the camp organisation (blocks, zones etc) you will probably need to specify if their names are numbers ("integers") or else letters ("text") and also in case it is numbers, what are the possible values (min and max, in the constraint column).
You might also need to hide or modify some of the questions (see further below) depending on the camp organisation. For example if you use Section and Zone but not Block, or if you use 'Area' instead of 'Zone'.</v>
      </c>
    </row>
    <row r="25" spans="2:2" s="97" customFormat="1" ht="156" customHeight="1" x14ac:dyDescent="0.25">
      <c r="B25" s="46"/>
    </row>
    <row r="26" spans="2:2" s="97" customFormat="1" ht="18" customHeight="1" x14ac:dyDescent="0.25">
      <c r="B26" s="48" t="str">
        <f>INDEX(tTrad[inst_geo_msg_4],MATCH(sl_language,tTrad[[Langue]:[Langue]],0))</f>
        <v xml:space="preserve">    Choice lists</v>
      </c>
    </row>
    <row r="27" spans="2:2" s="97" customFormat="1" ht="57" customHeight="1" x14ac:dyDescent="0.25">
      <c r="B27" s="88" t="str">
        <f>INDEX(tTrad[inst_geo_msg_5],MATCH(sl_language,tTrad[[Langue]:[Langue]],0))</f>
        <v>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v>
      </c>
    </row>
    <row r="28" spans="2:2" s="97" customFormat="1" ht="181.35" customHeight="1" x14ac:dyDescent="0.25">
      <c r="B28" s="88"/>
    </row>
    <row r="29" spans="2:2" s="97" customFormat="1" ht="75" customHeight="1" x14ac:dyDescent="0.25">
      <c r="B29" s="88" t="str">
        <f>INDEX(tTrad[inst_geo_msg_6],MATCH(sl_language,tTrad[[Langue]:[Langue]],0))</f>
        <v>You can modify the text in orange, delete a line or add a new line for new options if need be. Just make sure you fill the different columns for these new lines in accordance with the existing lines (ie copy the list name from above, keep the same pattern of "name" etc). Do not reuse an existing ID for a new value created (even if past ID was deleted), to render future comparisons possible with other contexts of needs be.</v>
      </c>
    </row>
    <row r="30" spans="2:2" s="97" customFormat="1" ht="7.5" customHeight="1" x14ac:dyDescent="0.25">
      <c r="B30" s="88"/>
    </row>
    <row r="31" spans="2:2" s="97" customFormat="1" ht="46.35" customHeight="1" x14ac:dyDescent="0.25">
      <c r="B31" s="88" t="str">
        <f>INDEX(tTrad[inst_geo_msg_7],MATCH(sl_language,tTrad[[Langue]:[Langue]],0))</f>
        <v>For some questions pictures could be added to help enumerators explain to the households what is needed. This can make the form a little heavier so only use it if you are sure it will be useful.</v>
      </c>
    </row>
    <row r="32" spans="2:2" s="97" customFormat="1" ht="7.5" customHeight="1" x14ac:dyDescent="0.25">
      <c r="B32" s="88"/>
    </row>
    <row r="33" spans="2:2" s="97" customFormat="1" ht="59.1" customHeight="1" x14ac:dyDescent="0.25">
      <c r="B33" s="88" t="str">
        <f>INDEX(tTrad[inst_geo_msg_8],MATCH(sl_language,tTrad[[Langue]:[Langue]],0))</f>
        <v>If you decide to go through with the idea you will need to add local pictures that the households will recognize (maybe by taking pictures in the local market for example). Then make sure the name in XLS in the “media::image" column is the same as the one you have determined (try to keep to a standard photo format).</v>
      </c>
    </row>
    <row r="34" spans="2:2" s="97" customFormat="1" ht="132" customHeight="1" x14ac:dyDescent="0.25">
      <c r="B34" s="88"/>
    </row>
    <row r="35" spans="2:2" s="97" customFormat="1" ht="52.35" customHeight="1" x14ac:dyDescent="0.25">
      <c r="B35" s="88" t="str">
        <f>INDEX(tTrad[inst_geo_msg_9],MATCH(sl_language,tTrad[[Langue]:[Langue]],0))</f>
        <v>The functioning mode to upload pictures to the server can differ from one tool to the other. On Kobo, just add them to the project settings by following the print screen steps.</v>
      </c>
    </row>
    <row r="36" spans="2:2" s="97" customFormat="1" ht="349.35" customHeight="1" x14ac:dyDescent="0.25">
      <c r="B36" s="88"/>
    </row>
    <row r="37" spans="2:2" s="97" customFormat="1" ht="20.100000000000001" customHeight="1" x14ac:dyDescent="0.25">
      <c r="B37" s="48" t="str">
        <f>INDEX(tTrad[inst_geo_msg_10],MATCH(sl_language,tTrad[[Langue]:[Langue]],0))</f>
        <v xml:space="preserve">    Constraints</v>
      </c>
    </row>
    <row r="38" spans="2:2" s="97" customFormat="1" ht="71.099999999999994" customHeight="1" x14ac:dyDescent="0.25">
      <c r="B38" s="88" t="str">
        <f>INDEX(tTrad[inst_geo_msg_11],MATCH(sl_language,tTrad[[Langue]:[Langue]],0))</f>
        <v>Different questions in the survey can have constraints that are changed depending on your knowledge of the local context. We’ve already seen an example concerning camp organization, however this is also the case for team numbers (depending on the number of teams that are present in the field) or some numeric fields (such as the number of HH sharing a facility…).</v>
      </c>
    </row>
    <row r="39" spans="2:2" s="97" customFormat="1" ht="18" customHeight="1" x14ac:dyDescent="0.25">
      <c r="B39" s="48" t="str">
        <f>INDEX(tTrad[inst_geo_msg_12],MATCH(sl_language,tTrad[[Langue]:[Langue]],0))</f>
        <v xml:space="preserve">    Mandatory</v>
      </c>
    </row>
    <row r="40" spans="2:2" s="97" customFormat="1" ht="60" customHeight="1" x14ac:dyDescent="0.25">
      <c r="B40" s="88" t="str">
        <f>INDEX(tTrad[inst_geo_msg_13],MATCH(sl_language,tTrad[[Langue]:[Langue]],0))</f>
        <v>The partner can also choose to make mandatory some questions that are not mandatory today if it is important for his analysis to have a full database on a given question. For this all that is necessary is to add a “yes” to the “required” column- make sure however that this is not set up for any question that:</v>
      </c>
    </row>
    <row r="41" spans="2:2" s="97" customFormat="1" ht="32.1" customHeight="1" x14ac:dyDescent="0.25">
      <c r="B41" s="88" t="str">
        <f>INDEX(tTrad[inst_geo_msg_14],MATCH(sl_language,tTrad[[Langue]:[Langue]],0))</f>
        <v xml:space="preserve">    is of a type that does not require human action (ex: “calculate”, “note”, “select_multiple” when ticking none of the choices is valid…), otherwise this will block your enumerator!</v>
      </c>
    </row>
    <row r="42" spans="2:2" s="97" customFormat="1" ht="41.1" customHeight="1" x14ac:dyDescent="0.25">
      <c r="B42" s="88" t="str">
        <f>INDEX(tTrad[inst_geo_msg_15],MATCH(sl_language,tTrad[[Langue]:[Langue]],0))</f>
        <v xml:space="preserve">    cannot in all cases be filled, for technical reasons (ie GPS points, where a problem with the phone can always occur…).</v>
      </c>
    </row>
    <row r="43" spans="2:2" s="97" customFormat="1" ht="19.350000000000001" customHeight="1" x14ac:dyDescent="0.25">
      <c r="B43" s="48" t="str">
        <f>INDEX(tTrad[inst_geo_msg_16],MATCH(sl_language,tTrad[[Langue]:[Langue]],0))</f>
        <v xml:space="preserve">    Wording</v>
      </c>
    </row>
    <row r="44" spans="2:2" s="97" customFormat="1" ht="147" customHeight="1" x14ac:dyDescent="0.25">
      <c r="B44" s="88" t="str">
        <f>INDEX(tTrad[inst_geo_msg_17],MATCH(sl_language,tTrad[[Langue]:[Langue]],0))</f>
        <v>Some wording might also need to be changed for certain questions to make them more explicit (ie the types of chlorination, the water sources etc). Make sure you modify nothing that will complicate comparisons in the long run (especially in all the core non optional modules) and to keep to the existing values when possible (so as to stay in line with the "names" associated to these values). The "hint" column can be very useful to use to explain definitions or local aspects that you would like to point out beyond the actual option lists.
If there is a new element you would like to add to a list of possible answers, prefer the creation of a new label and new "name" rather than modifying an existing one to avoid confusions in the long run. Please colour in orange any cell you have modified, so that anyone reusing the same survey may see what is different from the standard WASH KAP survey, and anything you add in green.</v>
      </c>
    </row>
    <row r="45" spans="2:2" s="97" customFormat="1" ht="29.1" customHeight="1" x14ac:dyDescent="0.25">
      <c r="B45" s="88"/>
    </row>
    <row r="46" spans="2:2" s="97" customFormat="1" ht="24" customHeight="1" x14ac:dyDescent="0.25">
      <c r="B46" s="45" t="str">
        <f>INDEX(tTrad[inst_opt_title_1],MATCH(sl_language,tTrad[[Langue]:[Langue]],0))</f>
        <v>II.3. Making optional questions appear</v>
      </c>
    </row>
    <row r="47" spans="2:2" s="97" customFormat="1" ht="60" customHeight="1" x14ac:dyDescent="0.25">
      <c r="B47" s="88" t="str">
        <f>INDEX(tTrad[inst_opt_msg_1],MATCH(sl_language,tTrad[[Langue]:[Langue]],0))</f>
        <v>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v>
      </c>
    </row>
    <row r="48" spans="2:2" s="97" customFormat="1" ht="62.1" customHeight="1" x14ac:dyDescent="0.25">
      <c r="B48" s="47"/>
    </row>
    <row r="49" spans="2:2" s="97" customFormat="1" ht="38.1" customHeight="1" x14ac:dyDescent="0.25">
      <c r="B49" s="89" t="str">
        <f>INDEX(tTrad[inst_opt_msg_2],MATCH(sl_language,tTrad[[Langue]:[Langue]],0))</f>
        <v xml:space="preserve">    Make sure you do not delete any of the other existing conditions when there is more than one condition in the cell!</v>
      </c>
    </row>
    <row r="50" spans="2:2" s="97" customFormat="1" ht="48" customHeight="1" x14ac:dyDescent="0.25">
      <c r="B50" s="91" t="str">
        <f>INDEX(tTrad[inst_opt_msg_3],MATCH(sl_language,tTrad[[Langue]:[Langue]],0))</f>
        <v xml:space="preserve">    Think carefully on whether you want to hide the GPS question or not- it will help you make nice analysis maps (ie comparing water sources to the location in the camp etc) but will make answering the survey a little longer).</v>
      </c>
    </row>
    <row r="51" spans="2:2" ht="29.1" customHeight="1" x14ac:dyDescent="0.25">
      <c r="B51" s="46"/>
    </row>
    <row r="52" spans="2:2" ht="27" customHeight="1" x14ac:dyDescent="0.25">
      <c r="B52" s="45" t="str">
        <f>INDEX(tTrad[inst_add_title_1],MATCH(sl_language,tTrad[[Langue]:[Langue]],0))</f>
        <v>II.4. Adding new questions</v>
      </c>
    </row>
    <row r="53" spans="2:2" ht="84" customHeight="1" x14ac:dyDescent="0.25">
      <c r="B53" s="46" t="str">
        <f>INDEX(tTrad[inst_add_msg_1],MATCH(sl_language,tTrad[[Langue]:[Langue]],0))</f>
        <v>Questions can be added by the partner depending on his need. To facilitate analysis we recommend following the patterns set up for other questions (ie name of question, name of choices etc). Keep track of addition by writing them in GREEN - it will help any remote suppport and debugging.
Read the "XLS_Overview" tab thoroughly, and, most of all, test your form after every new question added if you have little experience in XLS forms, to make it easier to correct any mistakes.</v>
      </c>
    </row>
    <row r="54" spans="2:2" ht="48" customHeight="1" x14ac:dyDescent="0.25">
      <c r="B54" s="93" t="str">
        <f>INDEX(tTrad[inst_add_msg_2],MATCH(sl_language,tTrad[[Langue]:[Langue]],0))</f>
        <v xml:space="preserve">    When you add a question, you must also make sure that you fill in the "analysis" column, which will define in which tab of the Kobo Analyser your question results will appear. Check the associated documentation for more information.</v>
      </c>
    </row>
    <row r="55" spans="2:2" ht="92.1" customHeight="1" x14ac:dyDescent="0.25">
      <c r="B55" s="46" t="str">
        <f>INDEX(tTrad[inst_add_msg_3],MATCH(sl_language,tTrad[[Langue]:[Langue]],0))</f>
        <v xml:space="preserve">The numbering of the questions can be tricky. This has been set up to facilitate understanding and use in the Analysis tools. Please do not modify the numbering of existing questions to avoid a discrepancy with the Global form. You can either add an intermediary level (A.1.b. for example) or else put it at the end of a module when it makes sense to do so, or create a new module. We suggest you follow the actual pattern for "If other, please specify" questions, keeping the same number as the previous question. </v>
      </c>
    </row>
    <row r="56" spans="2:2" x14ac:dyDescent="0.25">
      <c r="B56" s="46"/>
    </row>
    <row r="57" spans="2:2" ht="21" customHeight="1" x14ac:dyDescent="0.25">
      <c r="B57" s="45" t="str">
        <f>INDEX(tTrad[inst_app_title_1],MATCH(sl_language,tTrad[[Langue]:[Langue]],0))</f>
        <v>II.4. Appearance modifications</v>
      </c>
    </row>
    <row r="58" spans="2:2" ht="60" customHeight="1" x14ac:dyDescent="0.25">
      <c r="B58" s="46" t="str">
        <f>INDEX(tTrad[inst_appearance_msg_1],MATCH(sl_language,tTrad[[Langue]:[Langue]],0))</f>
        <v>Different appearance settings can be modified, in particular to view different questions on the same screen. You can check out the XLS_overview tab to know more- however, for most surveys that are used in very different settings with different phones, we often do not recommend any changes as if the phones used later on are smaller it will be problematic.</v>
      </c>
    </row>
    <row r="59" spans="2:2" ht="19.350000000000001" customHeight="1" x14ac:dyDescent="0.25">
      <c r="B59" s="46"/>
    </row>
    <row r="60" spans="2:2" ht="19.350000000000001" customHeight="1" x14ac:dyDescent="0.25">
      <c r="B60" s="45" t="str">
        <f>INDEX(tTrad[ins_adapt_kobo_title1],MATCH(sl_language,tTrad[[Langue]:[Langue]],0))</f>
        <v>III. Adapting the questions to local context on the Kobo Toolbox platform</v>
      </c>
    </row>
    <row r="61" spans="2:2" ht="5.0999999999999996" customHeight="1" x14ac:dyDescent="0.25">
      <c r="B61" s="46"/>
    </row>
    <row r="62" spans="2:2" ht="68.099999999999994" customHeight="1" x14ac:dyDescent="0.25">
      <c r="B62" s="46" t="str">
        <f>INDEX(tTrad[ins_adapt_kobo_text1],MATCH(sl_language,tTrad[[Langue]:[Langue]],0))</f>
        <v>If you do not feel comfortable with the xls format, you can also make the necessary adaptations to local context online on the Kobo Toolbox platform. In order to do so, go to kobocat.unhcr.org (HCR Kobo Platform) or kobo.humanitarianresponse.info (OCHA Kobo Platform). You can then upload the standardised WASH KAP Survey xls form to the platform by clicking on "New", then "upload" and select the xls form.</v>
      </c>
    </row>
    <row r="63" spans="2:2" ht="174.6" customHeight="1" x14ac:dyDescent="0.25">
      <c r="B63" s="46"/>
    </row>
    <row r="64" spans="2:2" ht="28.5" x14ac:dyDescent="0.25">
      <c r="B64" s="46" t="str">
        <f>INDEX(tTrad[ins_adapt_kobo_text2],MATCH(sl_language,tTrad[[Langue]:[Langue]],0))</f>
        <v>Once your xls form has been uploaded to the Kobo Platform, you can modify it by clicking on the "Edit" icon as below:</v>
      </c>
    </row>
    <row r="65" spans="2:2" ht="141" customHeight="1" x14ac:dyDescent="0.25">
      <c r="B65" s="46"/>
    </row>
    <row r="66" spans="2:2" ht="43.35" customHeight="1" x14ac:dyDescent="0.25">
      <c r="B66" s="46" t="str">
        <f>INDEX(tTrad[ins_adapt_kobo_text3],MATCH(sl_language,tTrad[[Langue]:[Langue]],0))</f>
        <v>Before starting to modify anything please make sure you won't delete or heavily modify the questions in BOLD in the xls form or any related calculation. Those are essential for the Core indicators to be computed.</v>
      </c>
    </row>
    <row r="67" spans="2:2" ht="210.6" customHeight="1" x14ac:dyDescent="0.25">
      <c r="B67" s="46"/>
    </row>
    <row r="68" spans="2:2" ht="248.1" customHeight="1" x14ac:dyDescent="0.25">
      <c r="B68" s="46"/>
    </row>
    <row r="69" spans="2:2" x14ac:dyDescent="0.25">
      <c r="B69" s="45" t="str">
        <f>INDEX(tTrad[ins_adapt_kobo_title2],MATCH(sl_language,tTrad[[Langue]:[Langue]],0))</f>
        <v>III.1. How to modify a question</v>
      </c>
    </row>
    <row r="70" spans="2:2" ht="6" customHeight="1" x14ac:dyDescent="0.25">
      <c r="B70" s="45"/>
    </row>
    <row r="71" spans="2:2" ht="31.35" customHeight="1" x14ac:dyDescent="0.25">
      <c r="B71" s="46" t="str">
        <f>INDEX(tTrad[ins_adapt_kobo_text4],MATCH(sl_language,tTrad[[Langue]:[Langue]],0))</f>
        <v>If you want to modify a question's or answer's label, you can simply click on it and you will be able to modify the text.</v>
      </c>
    </row>
    <row r="72" spans="2:2" ht="179.1" customHeight="1" x14ac:dyDescent="0.25">
      <c r="B72" s="46"/>
    </row>
    <row r="73" spans="2:2" ht="35.1" customHeight="1" x14ac:dyDescent="0.25">
      <c r="B73" s="46" t="str">
        <f>INDEX(tTrad[ins_adapt_kobo_text5],MATCH(sl_language,tTrad[[Langue]:[Langue]],0))</f>
        <v>If you want to modify a question's constraint, skip logic, appearance etc. you can click on the "Settings" icon that will allow you to make the desired adaptations.</v>
      </c>
    </row>
    <row r="74" spans="2:2" ht="271.35000000000002" customHeight="1" x14ac:dyDescent="0.25">
      <c r="B74" s="46"/>
    </row>
    <row r="75" spans="2:2" x14ac:dyDescent="0.25">
      <c r="B75" s="45" t="str">
        <f>INDEX(tTrad[ins_adapt_kobo_title3],MATCH(sl_language,tTrad[[Langue]:[Langue]],0))</f>
        <v>III.2. How to add a question</v>
      </c>
    </row>
    <row r="76" spans="2:2" ht="6.6" customHeight="1" x14ac:dyDescent="0.25">
      <c r="B76" s="46"/>
    </row>
    <row r="77" spans="2:2" ht="45.6" customHeight="1" x14ac:dyDescent="0.25">
      <c r="B77" s="46" t="str">
        <f>INDEX(tTrad[ins_adapt_kobo_text6],MATCH(sl_language,tTrad[[Langue]:[Langue]],0))</f>
        <v>If you want to add a question to the Standardised WASH KAP Survey, you can click on the "+" icon beneath the question where you would like to add the new one. Kobo will then ask you to write down the exact label and then select the type of the new question that you would like to add.</v>
      </c>
    </row>
    <row r="78" spans="2:2" ht="243" customHeight="1" x14ac:dyDescent="0.25">
      <c r="B78" s="46"/>
    </row>
    <row r="79" spans="2:2" ht="15.6" customHeight="1" x14ac:dyDescent="0.25">
      <c r="B79" s="45" t="str">
        <f>INDEX(tTrad[ins_adapt_kobo_title4],MATCH(sl_language,tTrad[[Langue]:[Langue]],0))</f>
        <v>III.3. How to delete a question</v>
      </c>
    </row>
    <row r="80" spans="2:2" ht="6.6" customHeight="1" x14ac:dyDescent="0.25">
      <c r="B80" s="46"/>
    </row>
    <row r="81" spans="2:2" ht="46.35" customHeight="1" x14ac:dyDescent="0.25">
      <c r="B81" s="46" t="str">
        <f>INDEX(tTrad[ins_adapt_kobo_text7],MATCH(sl_language,tTrad[[Langue]:[Langue]],0))</f>
        <v>If you want to delete a question (that is neither in BOLD or a calculation), you can click on the "bin" icon to the right of the question. Kobo will then ask you confirmation in order to do so. By clicking "OK" you allow Kobo to do so.</v>
      </c>
    </row>
    <row r="82" spans="2:2" ht="131.85" customHeight="1" x14ac:dyDescent="0.25">
      <c r="B82" s="46"/>
    </row>
    <row r="83" spans="2:2" ht="51" customHeight="1" x14ac:dyDescent="0.25">
      <c r="B83" s="46" t="str">
        <f>INDEX(tTrad[ins_adapt_kobo_text8],MATCH(sl_language,tTrad[[Langue]:[Langue]],0))</f>
        <v>While doing the adaptations to the Standardised WASH KAP Survey on the Kobo Toolbox platform, do not forget to regularly save your modifications by clicking on the "Save' button on the top right part of the page.</v>
      </c>
    </row>
    <row r="84" spans="2:2" ht="62.1" customHeight="1" x14ac:dyDescent="0.25">
      <c r="B84" s="46"/>
    </row>
    <row r="85" spans="2:2" ht="21" customHeight="1" x14ac:dyDescent="0.25">
      <c r="B85" s="46"/>
    </row>
    <row r="86" spans="2:2" ht="25.35" customHeight="1" x14ac:dyDescent="0.25">
      <c r="B86" s="45" t="str">
        <f>INDEX(tTrad[inst_prep_title_1],MATCH(sl_language,tTrad[[Langue]:[Langue]],0))</f>
        <v>IV. Preparing your analysis</v>
      </c>
    </row>
    <row r="87" spans="2:2" ht="80.849999999999994" customHeight="1" x14ac:dyDescent="0.25">
      <c r="B87" s="46" t="str">
        <f>INDEX(tTrad[inst_prep_msg_1],MATCH(sl_language,tTrad[[Langue]:[Langue]],0))</f>
        <v>The WASH KAP Analysis tool is set up for the main operational indicators to be easily analysed.
However, you will probably have a lot of other indicators you'd like to visualise for specific needs. You can implement your analysis plan by specifying in which tab of the Analysis tool you want to be able to view the results to different questions. Check out the Analysis tool further to understand what the different tabs are useful for.</v>
      </c>
    </row>
    <row r="88" spans="2:2" x14ac:dyDescent="0.25">
      <c r="B88" s="46" t="str">
        <f>INDEX(tTrad[inst_prep_msg_2],MATCH(sl_language,tTrad[[Langue]:[Langue]],0))</f>
        <v xml:space="preserve">You can therefore go to the last column of the “survey” sheet, called “Analysis”. </v>
      </c>
    </row>
    <row r="89" spans="2:2" ht="180.6" customHeight="1" x14ac:dyDescent="0.25">
      <c r="B89" s="46"/>
    </row>
    <row r="90" spans="2:2" ht="25.35" customHeight="1" x14ac:dyDescent="0.25">
      <c r="B90" s="91" t="str">
        <f>INDEX(tTrad[inst_prep_msg_3],MATCH(sl_language,tTrad[[Langue]:[Langue]],0))</f>
        <v xml:space="preserve">    Don't hesitate to hide the columns other than the label and the Analysis to make it easier to set up. </v>
      </c>
    </row>
    <row r="91" spans="2:2" ht="36" customHeight="1" x14ac:dyDescent="0.25">
      <c r="B91" s="46" t="str">
        <f>INDEX(tTrad[inst_prep_msg_4],MATCH(sl_language,tTrad[[Langue]:[Langue]],0))</f>
        <v>By entering the following letters in the “analysis” column, you can decide in which tab(s) of the Analysis tool the questions will be available to graph:</v>
      </c>
    </row>
    <row r="92" spans="2:2" ht="47.1" customHeight="1" x14ac:dyDescent="0.25">
      <c r="B92" s="122" t="str">
        <f>INDEX(tTrad[inst_prep_msg_5],MATCH(sl_language,tTrad[[Langue]:[Langue]],0))</f>
        <v>C: Bar graph
U: Pie chart
R: Ranking</v>
      </c>
    </row>
    <row r="93" spans="2:2" ht="50.1" customHeight="1" x14ac:dyDescent="0.25">
      <c r="B93" s="46" t="str">
        <f>INDEX(tTrad[inst_prep_msg_6],MATCH(sl_language,tTrad[[Langue]:[Langue]],0))</f>
        <v>If you add a D for Disaggregation it will mean that you can disagregate the answers in the Choice, Unique and Value tabs by the results of the questions chosen (by block, cluster, etc).</v>
      </c>
    </row>
    <row r="94" spans="2:2" ht="23.1" customHeight="1" x14ac:dyDescent="0.25">
      <c r="B94" s="46"/>
    </row>
    <row r="95" spans="2:2" ht="23.1" customHeight="1" x14ac:dyDescent="0.25">
      <c r="B95" s="45" t="str">
        <f>INDEX(tTrad[inst_genset_title_1],MATCH(sl_language,tTrad[[Langue]:[Langue]],0))</f>
        <v>V. General settings</v>
      </c>
    </row>
    <row r="96" spans="2:2" ht="29.1" customHeight="1" x14ac:dyDescent="0.25">
      <c r="B96" s="46" t="str">
        <f>INDEX(tTrad[inst_genset_msg_1],MATCH(sl_language,tTrad[[Langue]:[Langue]],0))</f>
        <v>A few other settings can be adapted in the form in the “settings” tab:</v>
      </c>
    </row>
    <row r="97" spans="2:2" ht="23.1" customHeight="1" x14ac:dyDescent="0.25">
      <c r="B97" s="49" t="str">
        <f>INDEX(tTrad[inst_genset_msg_2],MATCH(sl_language,tTrad[[Langue]:[Langue]],0))</f>
        <v xml:space="preserve">    Name &amp; ID of the form</v>
      </c>
    </row>
    <row r="98" spans="2:2" ht="24" customHeight="1" x14ac:dyDescent="0.25">
      <c r="B98" s="46" t="str">
        <f>INDEX(tTrad[inst_genset_msg_3],MATCH(sl_language,tTrad[[Langue]:[Langue]],0))</f>
        <v xml:space="preserve">You can change the name of the survey in the “Settings” tab. </v>
      </c>
    </row>
    <row r="99" spans="2:2" ht="57" customHeight="1" x14ac:dyDescent="0.25">
      <c r="B99" s="46"/>
    </row>
    <row r="100" spans="2:2" ht="78" customHeight="1" x14ac:dyDescent="0.25">
      <c r="B100" s="123" t="str">
        <f>INDEX(tTrad[inst_genset_msg_4],MATCH(sl_language,tTrad[[Langue]:[Langue]],0))</f>
        <v>A good practice is to keep the main version name (ie “V6”) and if you make some small modifications you can add a subnumber (ie “V6.1”): this will help you know if you have the last version of the form or not. You can modify as much as you want the “form_title” (to add the name of the camp and/or year for example) and “form_id”- just make sure for the latter that you have no spaces or special caracters in this ID.</v>
      </c>
    </row>
    <row r="101" spans="2:2" ht="36" customHeight="1" x14ac:dyDescent="0.25">
      <c r="B101" s="91" t="str">
        <f>INDEX(tTrad[inst_genset_msg_5],MATCH(sl_language,tTrad[[Langue]:[Langue]],0))</f>
        <v xml:space="preserve">    To upload modified forms to Kobo, check the "Step 4- Setting up the survey system with Kobo Online".</v>
      </c>
    </row>
    <row r="102" spans="2:2" ht="17.850000000000001" customHeight="1" x14ac:dyDescent="0.25">
      <c r="B102" s="46"/>
    </row>
    <row r="103" spans="2:2" ht="25.35" customHeight="1" x14ac:dyDescent="0.25">
      <c r="B103" s="49" t="str">
        <f>INDEX(tTrad[inst_genset_msg_7],MATCH(sl_language,tTrad[[Langue]:[Langue]],0))</f>
        <v xml:space="preserve">    Automatic naming</v>
      </c>
    </row>
    <row r="104" spans="2:2" ht="65.099999999999994" customHeight="1" x14ac:dyDescent="0.25">
      <c r="B104" s="46" t="str">
        <f>INDEX(tTrad[inst_genset_msg_8],MATCH(sl_language,tTrad[[Langue]:[Langue]],0))</f>
        <v>An automatic naming of the survey is in place that concatenates the values to different questions (by default the survey data, the team number and the household number). This is to help enumerators identify finished or to-be-finished forms on the phone easily. You can add or modify these elements as much as you want so long as you test them thoroughly.</v>
      </c>
    </row>
    <row r="105" spans="2:2" ht="54" customHeight="1" x14ac:dyDescent="0.25">
      <c r="B105" s="46"/>
    </row>
    <row r="106" spans="2:2" ht="26.1" customHeight="1" x14ac:dyDescent="0.25">
      <c r="B106" s="46"/>
    </row>
    <row r="107" spans="2:2" ht="25.35" customHeight="1" x14ac:dyDescent="0.25">
      <c r="B107" s="45" t="str">
        <f>INDEX(tTrad[inst_test_title_1],MATCH(sl_language,tTrad[[Langue]:[Langue]],0))</f>
        <v xml:space="preserve">VI. How to test the WASH KAP </v>
      </c>
    </row>
    <row r="108" spans="2:2" ht="74.849999999999994" customHeight="1" x14ac:dyDescent="0.25">
      <c r="B108" s="46" t="str">
        <f>INDEX(tTrad[inst_test_msg_1],MATCH(sl_language,tTrad[[Langue]:[Langue]],0))</f>
        <v>To test your form, all you need to do is import it regularly to your Kobo account, where it will be validated in the import process.
Check the "troubleshooting" tab to see most common mistakes if you cannot understand the mistake that is shown.
To update an existing form, follow the procedure in the "Troubleshooting" document.</v>
      </c>
    </row>
    <row r="109" spans="2:2" ht="28.5" x14ac:dyDescent="0.25">
      <c r="B109" s="92" t="str">
        <f>INDEX(tTrad[inst_test_msg_2],MATCH(sl_language,tTrad[[Langue]:[Langue]],0))</f>
        <v xml:space="preserve">    Make sure that you test your survey extensively after setting it up to avoid any bad surprises that the validation tool may not have seen (be it logical or technical!). </v>
      </c>
    </row>
    <row r="110" spans="2:2" x14ac:dyDescent="0.25">
      <c r="B110" s="46"/>
    </row>
    <row r="111" spans="2:2" x14ac:dyDescent="0.25">
      <c r="B111" s="46"/>
    </row>
    <row r="112" spans="2:2" x14ac:dyDescent="0.25">
      <c r="B112" s="46"/>
    </row>
    <row r="113" spans="2:2" x14ac:dyDescent="0.25">
      <c r="B113" s="46"/>
    </row>
    <row r="114" spans="2:2" x14ac:dyDescent="0.25">
      <c r="B114" s="46"/>
    </row>
    <row r="115" spans="2:2" x14ac:dyDescent="0.25">
      <c r="B115" s="46"/>
    </row>
    <row r="116" spans="2:2" x14ac:dyDescent="0.25">
      <c r="B116" s="46"/>
    </row>
    <row r="117" spans="2:2" x14ac:dyDescent="0.25">
      <c r="B117" s="46"/>
    </row>
    <row r="118" spans="2:2" x14ac:dyDescent="0.25">
      <c r="B118" s="46"/>
    </row>
    <row r="119" spans="2:2" x14ac:dyDescent="0.25">
      <c r="B119" s="46"/>
    </row>
    <row r="120" spans="2:2" x14ac:dyDescent="0.25">
      <c r="B120" s="46"/>
    </row>
    <row r="121" spans="2:2" x14ac:dyDescent="0.25">
      <c r="B121" s="46"/>
    </row>
    <row r="122" spans="2:2" x14ac:dyDescent="0.25">
      <c r="B122" s="46"/>
    </row>
    <row r="123" spans="2:2" x14ac:dyDescent="0.25">
      <c r="B123" s="46"/>
    </row>
    <row r="124" spans="2:2" x14ac:dyDescent="0.25">
      <c r="B124" s="46"/>
    </row>
    <row r="125" spans="2:2" x14ac:dyDescent="0.25">
      <c r="B125" s="46"/>
    </row>
    <row r="126" spans="2:2" x14ac:dyDescent="0.25">
      <c r="B126" s="46"/>
    </row>
    <row r="127" spans="2:2" x14ac:dyDescent="0.25">
      <c r="B127" s="46"/>
    </row>
    <row r="128" spans="2:2" x14ac:dyDescent="0.25">
      <c r="B128" s="46"/>
    </row>
    <row r="129" spans="2:2" x14ac:dyDescent="0.25">
      <c r="B129" s="46"/>
    </row>
    <row r="130" spans="2:2" x14ac:dyDescent="0.25">
      <c r="B130" s="46"/>
    </row>
    <row r="131" spans="2:2" x14ac:dyDescent="0.25">
      <c r="B131" s="46"/>
    </row>
    <row r="132" spans="2:2" x14ac:dyDescent="0.25">
      <c r="B132" s="46"/>
    </row>
    <row r="133" spans="2:2" x14ac:dyDescent="0.25">
      <c r="B133" s="46"/>
    </row>
    <row r="134" spans="2:2" x14ac:dyDescent="0.25">
      <c r="B134" s="46"/>
    </row>
    <row r="135" spans="2:2" x14ac:dyDescent="0.25">
      <c r="B135" s="46"/>
    </row>
    <row r="136" spans="2:2" x14ac:dyDescent="0.25">
      <c r="B136" s="46"/>
    </row>
    <row r="137" spans="2:2" x14ac:dyDescent="0.25">
      <c r="B137" s="46"/>
    </row>
    <row r="138" spans="2:2" x14ac:dyDescent="0.25">
      <c r="B138" s="46"/>
    </row>
    <row r="139" spans="2:2" x14ac:dyDescent="0.25">
      <c r="B139" s="46"/>
    </row>
    <row r="140" spans="2:2" x14ac:dyDescent="0.25">
      <c r="B140" s="46"/>
    </row>
    <row r="141" spans="2:2" x14ac:dyDescent="0.25">
      <c r="B141" s="46"/>
    </row>
    <row r="142" spans="2:2" x14ac:dyDescent="0.25">
      <c r="B142" s="46"/>
    </row>
    <row r="143" spans="2:2" x14ac:dyDescent="0.25">
      <c r="B143" s="46"/>
    </row>
    <row r="144" spans="2:2" x14ac:dyDescent="0.25">
      <c r="B144" s="46"/>
    </row>
    <row r="145" spans="2:2" x14ac:dyDescent="0.25">
      <c r="B145" s="46"/>
    </row>
    <row r="146" spans="2:2" x14ac:dyDescent="0.25">
      <c r="B146" s="46"/>
    </row>
    <row r="147" spans="2:2" x14ac:dyDescent="0.25">
      <c r="B147" s="46"/>
    </row>
    <row r="148" spans="2:2" x14ac:dyDescent="0.25">
      <c r="B148" s="46"/>
    </row>
    <row r="149" spans="2:2" x14ac:dyDescent="0.25">
      <c r="B149" s="46"/>
    </row>
    <row r="150" spans="2:2" x14ac:dyDescent="0.25">
      <c r="B150" s="46"/>
    </row>
    <row r="151" spans="2:2" x14ac:dyDescent="0.25">
      <c r="B151" s="46"/>
    </row>
    <row r="152" spans="2:2" x14ac:dyDescent="0.25">
      <c r="B152" s="46"/>
    </row>
    <row r="153" spans="2:2" x14ac:dyDescent="0.25">
      <c r="B153" s="46"/>
    </row>
    <row r="154" spans="2:2" x14ac:dyDescent="0.25">
      <c r="B154" s="46"/>
    </row>
    <row r="155" spans="2:2" x14ac:dyDescent="0.25">
      <c r="B155" s="46"/>
    </row>
    <row r="156" spans="2:2" x14ac:dyDescent="0.25">
      <c r="B156" s="46"/>
    </row>
    <row r="157" spans="2:2" x14ac:dyDescent="0.25">
      <c r="B157" s="46"/>
    </row>
    <row r="158" spans="2:2" x14ac:dyDescent="0.25">
      <c r="B158" s="46"/>
    </row>
    <row r="159" spans="2:2" x14ac:dyDescent="0.25">
      <c r="B159" s="46"/>
    </row>
    <row r="160" spans="2:2" x14ac:dyDescent="0.25">
      <c r="B160" s="46"/>
    </row>
    <row r="161" spans="2:2" x14ac:dyDescent="0.25">
      <c r="B161" s="46"/>
    </row>
    <row r="162" spans="2:2" x14ac:dyDescent="0.25">
      <c r="B162" s="46"/>
    </row>
    <row r="163" spans="2:2" x14ac:dyDescent="0.25">
      <c r="B163" s="46"/>
    </row>
    <row r="164" spans="2:2" x14ac:dyDescent="0.25">
      <c r="B164" s="46"/>
    </row>
    <row r="165" spans="2:2" x14ac:dyDescent="0.25">
      <c r="B165" s="46"/>
    </row>
    <row r="166" spans="2:2" x14ac:dyDescent="0.25">
      <c r="B166" s="46"/>
    </row>
    <row r="167" spans="2:2" x14ac:dyDescent="0.25">
      <c r="B167" s="46"/>
    </row>
    <row r="168" spans="2:2" x14ac:dyDescent="0.25">
      <c r="B168" s="46"/>
    </row>
    <row r="169" spans="2:2" x14ac:dyDescent="0.25">
      <c r="B169" s="46"/>
    </row>
    <row r="170" spans="2:2" x14ac:dyDescent="0.25">
      <c r="B170" s="46"/>
    </row>
    <row r="171" spans="2:2" x14ac:dyDescent="0.25">
      <c r="B171" s="46"/>
    </row>
    <row r="172" spans="2:2" x14ac:dyDescent="0.25">
      <c r="B172" s="46"/>
    </row>
    <row r="173" spans="2:2" x14ac:dyDescent="0.25">
      <c r="B173" s="46"/>
    </row>
    <row r="174" spans="2:2" x14ac:dyDescent="0.25">
      <c r="B174" s="46"/>
    </row>
    <row r="175" spans="2:2" x14ac:dyDescent="0.25">
      <c r="B175" s="46"/>
    </row>
    <row r="176" spans="2:2" x14ac:dyDescent="0.25">
      <c r="B176" s="46"/>
    </row>
    <row r="177" spans="2:2" x14ac:dyDescent="0.25">
      <c r="B177" s="46"/>
    </row>
    <row r="178" spans="2:2" x14ac:dyDescent="0.25">
      <c r="B178" s="46"/>
    </row>
    <row r="179" spans="2:2" x14ac:dyDescent="0.25">
      <c r="B179" s="46"/>
    </row>
    <row r="180" spans="2:2" x14ac:dyDescent="0.25">
      <c r="B180" s="46"/>
    </row>
    <row r="181" spans="2:2" x14ac:dyDescent="0.25">
      <c r="B181" s="46"/>
    </row>
    <row r="182" spans="2:2" x14ac:dyDescent="0.25">
      <c r="B182" s="46"/>
    </row>
    <row r="183" spans="2:2" x14ac:dyDescent="0.25">
      <c r="B183" s="46"/>
    </row>
    <row r="184" spans="2:2" x14ac:dyDescent="0.25">
      <c r="B184" s="46"/>
    </row>
    <row r="185" spans="2:2" x14ac:dyDescent="0.25">
      <c r="B185" s="46"/>
    </row>
    <row r="186" spans="2:2" x14ac:dyDescent="0.25">
      <c r="B186" s="46"/>
    </row>
    <row r="187" spans="2:2" x14ac:dyDescent="0.25">
      <c r="B187" s="46"/>
    </row>
    <row r="188" spans="2:2" x14ac:dyDescent="0.25">
      <c r="B188" s="46"/>
    </row>
    <row r="189" spans="2:2" x14ac:dyDescent="0.25">
      <c r="B189" s="46"/>
    </row>
    <row r="190" spans="2:2" x14ac:dyDescent="0.25">
      <c r="B190" s="46"/>
    </row>
    <row r="191" spans="2:2" x14ac:dyDescent="0.25">
      <c r="B191" s="46"/>
    </row>
    <row r="192" spans="2:2" x14ac:dyDescent="0.25">
      <c r="B192" s="46"/>
    </row>
    <row r="193" spans="2:2" x14ac:dyDescent="0.25">
      <c r="B193" s="46"/>
    </row>
    <row r="194" spans="2:2" x14ac:dyDescent="0.25">
      <c r="B194" s="46"/>
    </row>
    <row r="195" spans="2:2" x14ac:dyDescent="0.25">
      <c r="B195" s="46"/>
    </row>
    <row r="196" spans="2:2" x14ac:dyDescent="0.25">
      <c r="B196" s="46"/>
    </row>
    <row r="197" spans="2:2" x14ac:dyDescent="0.25">
      <c r="B197" s="46"/>
    </row>
    <row r="198" spans="2:2" x14ac:dyDescent="0.25">
      <c r="B198" s="46"/>
    </row>
    <row r="199" spans="2:2" x14ac:dyDescent="0.25">
      <c r="B199" s="46"/>
    </row>
    <row r="200" spans="2:2" x14ac:dyDescent="0.25">
      <c r="B200" s="46"/>
    </row>
    <row r="201" spans="2:2" x14ac:dyDescent="0.25">
      <c r="B201" s="46"/>
    </row>
    <row r="202" spans="2:2" x14ac:dyDescent="0.25">
      <c r="B202" s="46"/>
    </row>
    <row r="203" spans="2:2" x14ac:dyDescent="0.25">
      <c r="B203" s="46"/>
    </row>
    <row r="204" spans="2:2" x14ac:dyDescent="0.25">
      <c r="B204" s="46"/>
    </row>
    <row r="205" spans="2:2" x14ac:dyDescent="0.25">
      <c r="B205" s="46"/>
    </row>
    <row r="206" spans="2:2" x14ac:dyDescent="0.25">
      <c r="B206" s="46"/>
    </row>
    <row r="207" spans="2:2" x14ac:dyDescent="0.25">
      <c r="B207" s="46"/>
    </row>
    <row r="208" spans="2:2" x14ac:dyDescent="0.25">
      <c r="B208" s="46"/>
    </row>
    <row r="209" spans="2:2" x14ac:dyDescent="0.25">
      <c r="B209" s="46"/>
    </row>
    <row r="210" spans="2:2" x14ac:dyDescent="0.25">
      <c r="B210" s="46"/>
    </row>
    <row r="211" spans="2:2" x14ac:dyDescent="0.25">
      <c r="B211" s="46"/>
    </row>
    <row r="212" spans="2:2" x14ac:dyDescent="0.25">
      <c r="B212" s="46"/>
    </row>
    <row r="213" spans="2:2" x14ac:dyDescent="0.25">
      <c r="B213" s="46"/>
    </row>
    <row r="214" spans="2:2" x14ac:dyDescent="0.25">
      <c r="B214" s="46"/>
    </row>
    <row r="215" spans="2:2" x14ac:dyDescent="0.25">
      <c r="B215" s="46"/>
    </row>
    <row r="216" spans="2:2" x14ac:dyDescent="0.25">
      <c r="B216" s="46"/>
    </row>
    <row r="217" spans="2:2" x14ac:dyDescent="0.25">
      <c r="B217" s="46"/>
    </row>
    <row r="218" spans="2:2" x14ac:dyDescent="0.25">
      <c r="B218" s="46"/>
    </row>
    <row r="219" spans="2:2" x14ac:dyDescent="0.25">
      <c r="B219" s="46"/>
    </row>
    <row r="220" spans="2:2" x14ac:dyDescent="0.25">
      <c r="B220" s="46"/>
    </row>
    <row r="221" spans="2:2" x14ac:dyDescent="0.25">
      <c r="B221" s="46"/>
    </row>
    <row r="222" spans="2:2" x14ac:dyDescent="0.25">
      <c r="B222" s="46"/>
    </row>
    <row r="223" spans="2:2" x14ac:dyDescent="0.25">
      <c r="B223" s="46"/>
    </row>
    <row r="224" spans="2:2" x14ac:dyDescent="0.25">
      <c r="B224" s="46"/>
    </row>
    <row r="225" spans="2:2" x14ac:dyDescent="0.25">
      <c r="B225" s="46"/>
    </row>
    <row r="226" spans="2:2" x14ac:dyDescent="0.25">
      <c r="B226" s="46"/>
    </row>
    <row r="227" spans="2:2" x14ac:dyDescent="0.25">
      <c r="B227" s="46"/>
    </row>
    <row r="228" spans="2:2" x14ac:dyDescent="0.25">
      <c r="B228" s="46"/>
    </row>
    <row r="229" spans="2:2" x14ac:dyDescent="0.25">
      <c r="B229" s="46"/>
    </row>
    <row r="230" spans="2:2" x14ac:dyDescent="0.25">
      <c r="B230" s="46"/>
    </row>
    <row r="231" spans="2:2" x14ac:dyDescent="0.25">
      <c r="B231" s="46"/>
    </row>
    <row r="232" spans="2:2" x14ac:dyDescent="0.25">
      <c r="B232" s="46"/>
    </row>
    <row r="233" spans="2:2" x14ac:dyDescent="0.25">
      <c r="B233" s="46"/>
    </row>
    <row r="234" spans="2:2" x14ac:dyDescent="0.25">
      <c r="B234" s="46"/>
    </row>
    <row r="235" spans="2:2" x14ac:dyDescent="0.25">
      <c r="B235" s="46"/>
    </row>
    <row r="236" spans="2:2" x14ac:dyDescent="0.25">
      <c r="B236" s="46"/>
    </row>
    <row r="237" spans="2:2" x14ac:dyDescent="0.25">
      <c r="B237" s="46"/>
    </row>
    <row r="238" spans="2:2" x14ac:dyDescent="0.25">
      <c r="B238" s="46"/>
    </row>
    <row r="239" spans="2:2" x14ac:dyDescent="0.25">
      <c r="B239" s="46"/>
    </row>
    <row r="240" spans="2:2" x14ac:dyDescent="0.25">
      <c r="B240" s="46"/>
    </row>
    <row r="241" spans="2:2" x14ac:dyDescent="0.25">
      <c r="B241" s="46"/>
    </row>
    <row r="242" spans="2:2" x14ac:dyDescent="0.25">
      <c r="B242" s="46"/>
    </row>
    <row r="243" spans="2:2" x14ac:dyDescent="0.25">
      <c r="B243" s="46"/>
    </row>
    <row r="244" spans="2:2" x14ac:dyDescent="0.25">
      <c r="B244" s="46"/>
    </row>
    <row r="245" spans="2:2" x14ac:dyDescent="0.25">
      <c r="B245" s="46"/>
    </row>
    <row r="246" spans="2:2" x14ac:dyDescent="0.25">
      <c r="B246" s="46"/>
    </row>
    <row r="247" spans="2:2" x14ac:dyDescent="0.25">
      <c r="B247" s="46"/>
    </row>
    <row r="248" spans="2:2" x14ac:dyDescent="0.25">
      <c r="B248" s="46"/>
    </row>
    <row r="249" spans="2:2" x14ac:dyDescent="0.25">
      <c r="B249" s="46"/>
    </row>
    <row r="250" spans="2:2" x14ac:dyDescent="0.25">
      <c r="B250" s="46"/>
    </row>
    <row r="251" spans="2:2" x14ac:dyDescent="0.25">
      <c r="B251" s="46"/>
    </row>
    <row r="252" spans="2:2" x14ac:dyDescent="0.25">
      <c r="B252" s="46"/>
    </row>
    <row r="253" spans="2:2" x14ac:dyDescent="0.25">
      <c r="B253" s="46"/>
    </row>
    <row r="254" spans="2:2" x14ac:dyDescent="0.25">
      <c r="B254" s="46"/>
    </row>
    <row r="255" spans="2:2" x14ac:dyDescent="0.25">
      <c r="B255" s="46"/>
    </row>
    <row r="256" spans="2:2" x14ac:dyDescent="0.25">
      <c r="B256" s="46"/>
    </row>
    <row r="257" spans="2:2" x14ac:dyDescent="0.25">
      <c r="B257" s="46"/>
    </row>
    <row r="258" spans="2:2" x14ac:dyDescent="0.25">
      <c r="B258" s="46"/>
    </row>
    <row r="259" spans="2:2" x14ac:dyDescent="0.25">
      <c r="B259" s="46"/>
    </row>
    <row r="260" spans="2:2" x14ac:dyDescent="0.25">
      <c r="B260" s="46"/>
    </row>
    <row r="261" spans="2:2" x14ac:dyDescent="0.25">
      <c r="B261" s="46"/>
    </row>
    <row r="262" spans="2:2" x14ac:dyDescent="0.25">
      <c r="B262" s="46"/>
    </row>
    <row r="263" spans="2:2" x14ac:dyDescent="0.25">
      <c r="B263" s="46"/>
    </row>
    <row r="264" spans="2:2" x14ac:dyDescent="0.25">
      <c r="B264" s="46"/>
    </row>
    <row r="265" spans="2:2" x14ac:dyDescent="0.25">
      <c r="B265" s="46"/>
    </row>
    <row r="266" spans="2:2" x14ac:dyDescent="0.25">
      <c r="B266" s="46"/>
    </row>
    <row r="267" spans="2:2" x14ac:dyDescent="0.25">
      <c r="B267" s="46"/>
    </row>
    <row r="268" spans="2:2" x14ac:dyDescent="0.25">
      <c r="B268" s="46"/>
    </row>
    <row r="269" spans="2:2" x14ac:dyDescent="0.25">
      <c r="B269" s="46"/>
    </row>
    <row r="270" spans="2:2" x14ac:dyDescent="0.25">
      <c r="B270" s="46"/>
    </row>
    <row r="271" spans="2:2" x14ac:dyDescent="0.25">
      <c r="B271" s="46"/>
    </row>
    <row r="272" spans="2:2" x14ac:dyDescent="0.25">
      <c r="B272" s="46"/>
    </row>
    <row r="273" spans="2:2" x14ac:dyDescent="0.25">
      <c r="B273" s="46"/>
    </row>
    <row r="274" spans="2:2" x14ac:dyDescent="0.25">
      <c r="B274" s="46"/>
    </row>
    <row r="275" spans="2:2" x14ac:dyDescent="0.25">
      <c r="B275" s="46"/>
    </row>
    <row r="276" spans="2:2" x14ac:dyDescent="0.25">
      <c r="B276" s="46"/>
    </row>
    <row r="277" spans="2:2" x14ac:dyDescent="0.25">
      <c r="B277" s="46"/>
    </row>
    <row r="278" spans="2:2" x14ac:dyDescent="0.25">
      <c r="B278" s="46"/>
    </row>
    <row r="279" spans="2:2" x14ac:dyDescent="0.25">
      <c r="B279" s="46"/>
    </row>
    <row r="280" spans="2:2" x14ac:dyDescent="0.25">
      <c r="B280" s="46"/>
    </row>
    <row r="281" spans="2:2" x14ac:dyDescent="0.25">
      <c r="B281" s="46"/>
    </row>
    <row r="282" spans="2:2" x14ac:dyDescent="0.25">
      <c r="B282" s="46"/>
    </row>
    <row r="283" spans="2:2" x14ac:dyDescent="0.25">
      <c r="B283" s="46"/>
    </row>
    <row r="284" spans="2:2" x14ac:dyDescent="0.25">
      <c r="B284" s="46"/>
    </row>
    <row r="285" spans="2:2" x14ac:dyDescent="0.25">
      <c r="B285" s="46"/>
    </row>
    <row r="286" spans="2:2" x14ac:dyDescent="0.25">
      <c r="B286" s="46"/>
    </row>
    <row r="287" spans="2:2" x14ac:dyDescent="0.25">
      <c r="B287" s="46"/>
    </row>
    <row r="288" spans="2:2" x14ac:dyDescent="0.25">
      <c r="B288" s="46"/>
    </row>
    <row r="289" spans="2:2" x14ac:dyDescent="0.25">
      <c r="B289" s="46"/>
    </row>
    <row r="290" spans="2:2" x14ac:dyDescent="0.25">
      <c r="B290" s="46"/>
    </row>
    <row r="291" spans="2:2" x14ac:dyDescent="0.25">
      <c r="B291" s="46"/>
    </row>
    <row r="292" spans="2:2" x14ac:dyDescent="0.25">
      <c r="B292" s="46"/>
    </row>
    <row r="293" spans="2:2" x14ac:dyDescent="0.25">
      <c r="B293" s="46"/>
    </row>
    <row r="294" spans="2:2" x14ac:dyDescent="0.25">
      <c r="B294" s="46"/>
    </row>
    <row r="295" spans="2:2" x14ac:dyDescent="0.25">
      <c r="B295" s="46"/>
    </row>
    <row r="296" spans="2:2" x14ac:dyDescent="0.25">
      <c r="B296" s="46"/>
    </row>
    <row r="297" spans="2:2" x14ac:dyDescent="0.25">
      <c r="B297" s="46"/>
    </row>
    <row r="298" spans="2:2" x14ac:dyDescent="0.25">
      <c r="B298" s="46"/>
    </row>
    <row r="299" spans="2:2" x14ac:dyDescent="0.25">
      <c r="B299" s="46"/>
    </row>
    <row r="300" spans="2:2" x14ac:dyDescent="0.25">
      <c r="B300" s="46"/>
    </row>
    <row r="301" spans="2:2" x14ac:dyDescent="0.25">
      <c r="B301" s="46"/>
    </row>
    <row r="302" spans="2:2" x14ac:dyDescent="0.25">
      <c r="B302" s="46"/>
    </row>
    <row r="303" spans="2:2" x14ac:dyDescent="0.25">
      <c r="B303" s="46"/>
    </row>
    <row r="304" spans="2:2" x14ac:dyDescent="0.25">
      <c r="B304" s="46"/>
    </row>
    <row r="305" spans="2:2" x14ac:dyDescent="0.25">
      <c r="B305" s="46"/>
    </row>
    <row r="306" spans="2:2" x14ac:dyDescent="0.25">
      <c r="B306" s="46"/>
    </row>
    <row r="307" spans="2:2" x14ac:dyDescent="0.25">
      <c r="B307" s="46"/>
    </row>
    <row r="308" spans="2:2" x14ac:dyDescent="0.25">
      <c r="B308" s="46"/>
    </row>
    <row r="309" spans="2:2" x14ac:dyDescent="0.25">
      <c r="B309" s="46"/>
    </row>
    <row r="310" spans="2:2" x14ac:dyDescent="0.25">
      <c r="B310" s="46"/>
    </row>
    <row r="311" spans="2:2" x14ac:dyDescent="0.25">
      <c r="B311" s="46"/>
    </row>
    <row r="312" spans="2:2" x14ac:dyDescent="0.25">
      <c r="B312" s="46"/>
    </row>
    <row r="313" spans="2:2" x14ac:dyDescent="0.25">
      <c r="B313" s="46"/>
    </row>
    <row r="314" spans="2:2" x14ac:dyDescent="0.25">
      <c r="B314" s="46"/>
    </row>
    <row r="315" spans="2:2" x14ac:dyDescent="0.25">
      <c r="B315" s="46"/>
    </row>
    <row r="316" spans="2:2" x14ac:dyDescent="0.25">
      <c r="B316" s="46"/>
    </row>
    <row r="317" spans="2:2" x14ac:dyDescent="0.25">
      <c r="B317" s="46"/>
    </row>
    <row r="318" spans="2:2" x14ac:dyDescent="0.25">
      <c r="B318" s="46"/>
    </row>
    <row r="319" spans="2:2" x14ac:dyDescent="0.25">
      <c r="B319" s="46"/>
    </row>
    <row r="320" spans="2:2" x14ac:dyDescent="0.25">
      <c r="B320" s="46"/>
    </row>
    <row r="321" spans="2:2" x14ac:dyDescent="0.25">
      <c r="B321" s="46"/>
    </row>
    <row r="322" spans="2:2" x14ac:dyDescent="0.25">
      <c r="B322" s="46"/>
    </row>
    <row r="323" spans="2:2" x14ac:dyDescent="0.25">
      <c r="B323" s="46"/>
    </row>
    <row r="324" spans="2:2" x14ac:dyDescent="0.25">
      <c r="B324" s="46"/>
    </row>
    <row r="325" spans="2:2" x14ac:dyDescent="0.25">
      <c r="B325" s="46"/>
    </row>
    <row r="326" spans="2:2" x14ac:dyDescent="0.25">
      <c r="B326" s="46"/>
    </row>
    <row r="327" spans="2:2" x14ac:dyDescent="0.25">
      <c r="B327" s="46"/>
    </row>
    <row r="328" spans="2:2" x14ac:dyDescent="0.25">
      <c r="B328" s="46"/>
    </row>
    <row r="329" spans="2:2" x14ac:dyDescent="0.25">
      <c r="B329" s="46"/>
    </row>
    <row r="330" spans="2:2" x14ac:dyDescent="0.25">
      <c r="B330" s="46"/>
    </row>
    <row r="331" spans="2:2" x14ac:dyDescent="0.25">
      <c r="B331" s="46"/>
    </row>
    <row r="332" spans="2:2" x14ac:dyDescent="0.25">
      <c r="B332" s="46"/>
    </row>
    <row r="333" spans="2:2" x14ac:dyDescent="0.25">
      <c r="B333" s="46"/>
    </row>
    <row r="334" spans="2:2" x14ac:dyDescent="0.25">
      <c r="B334" s="46"/>
    </row>
    <row r="335" spans="2:2" x14ac:dyDescent="0.25">
      <c r="B335" s="46"/>
    </row>
    <row r="336" spans="2:2" x14ac:dyDescent="0.25">
      <c r="B336" s="46"/>
    </row>
    <row r="337" spans="2:2" x14ac:dyDescent="0.25">
      <c r="B337" s="46"/>
    </row>
    <row r="338" spans="2:2" x14ac:dyDescent="0.25">
      <c r="B338" s="46"/>
    </row>
    <row r="339" spans="2:2" x14ac:dyDescent="0.25">
      <c r="B339" s="46"/>
    </row>
    <row r="340" spans="2:2" x14ac:dyDescent="0.25">
      <c r="B340" s="46"/>
    </row>
    <row r="341" spans="2:2" x14ac:dyDescent="0.25">
      <c r="B341" s="46"/>
    </row>
    <row r="342" spans="2:2" x14ac:dyDescent="0.25">
      <c r="B342" s="46"/>
    </row>
    <row r="343" spans="2:2" x14ac:dyDescent="0.25">
      <c r="B343" s="46"/>
    </row>
    <row r="344" spans="2:2" x14ac:dyDescent="0.25">
      <c r="B344" s="46"/>
    </row>
    <row r="345" spans="2:2" x14ac:dyDescent="0.25">
      <c r="B345" s="46"/>
    </row>
    <row r="346" spans="2:2" x14ac:dyDescent="0.25">
      <c r="B346" s="46"/>
    </row>
    <row r="347" spans="2:2" x14ac:dyDescent="0.25">
      <c r="B347" s="46"/>
    </row>
    <row r="348" spans="2:2" x14ac:dyDescent="0.25">
      <c r="B348" s="46"/>
    </row>
    <row r="349" spans="2:2" x14ac:dyDescent="0.25">
      <c r="B349" s="46"/>
    </row>
    <row r="350" spans="2:2" x14ac:dyDescent="0.25">
      <c r="B350" s="46"/>
    </row>
    <row r="351" spans="2:2" x14ac:dyDescent="0.25">
      <c r="B351" s="46"/>
    </row>
    <row r="352" spans="2:2" x14ac:dyDescent="0.25">
      <c r="B352" s="46"/>
    </row>
    <row r="353" spans="2:2" x14ac:dyDescent="0.25">
      <c r="B353" s="46"/>
    </row>
    <row r="354" spans="2:2" x14ac:dyDescent="0.25">
      <c r="B354" s="46"/>
    </row>
    <row r="355" spans="2:2" x14ac:dyDescent="0.25">
      <c r="B355" s="46"/>
    </row>
    <row r="356" spans="2:2" x14ac:dyDescent="0.25">
      <c r="B356" s="46"/>
    </row>
    <row r="357" spans="2:2" x14ac:dyDescent="0.25">
      <c r="B357" s="46"/>
    </row>
    <row r="358" spans="2:2" x14ac:dyDescent="0.25">
      <c r="B358" s="46"/>
    </row>
    <row r="359" spans="2:2" x14ac:dyDescent="0.25">
      <c r="B359" s="46"/>
    </row>
    <row r="360" spans="2:2" x14ac:dyDescent="0.25">
      <c r="B360" s="46"/>
    </row>
    <row r="361" spans="2:2" x14ac:dyDescent="0.25">
      <c r="B361" s="46"/>
    </row>
    <row r="362" spans="2:2" x14ac:dyDescent="0.25">
      <c r="B362" s="46"/>
    </row>
    <row r="363" spans="2:2" x14ac:dyDescent="0.25">
      <c r="B363" s="46"/>
    </row>
    <row r="364" spans="2:2" x14ac:dyDescent="0.25">
      <c r="B364" s="46"/>
    </row>
    <row r="365" spans="2:2" x14ac:dyDescent="0.25">
      <c r="B365" s="46"/>
    </row>
    <row r="366" spans="2:2" x14ac:dyDescent="0.25">
      <c r="B366" s="46"/>
    </row>
    <row r="367" spans="2:2" x14ac:dyDescent="0.25">
      <c r="B367" s="46"/>
    </row>
    <row r="368" spans="2:2" x14ac:dyDescent="0.25">
      <c r="B368" s="46"/>
    </row>
    <row r="369" spans="2:2" x14ac:dyDescent="0.25">
      <c r="B369" s="46"/>
    </row>
    <row r="370" spans="2:2" x14ac:dyDescent="0.25">
      <c r="B370" s="46"/>
    </row>
    <row r="371" spans="2:2" x14ac:dyDescent="0.25">
      <c r="B371" s="46"/>
    </row>
    <row r="372" spans="2:2" x14ac:dyDescent="0.25">
      <c r="B372" s="46"/>
    </row>
    <row r="373" spans="2:2" x14ac:dyDescent="0.25">
      <c r="B373" s="46"/>
    </row>
    <row r="374" spans="2:2" x14ac:dyDescent="0.25">
      <c r="B374" s="46"/>
    </row>
    <row r="375" spans="2:2" x14ac:dyDescent="0.25">
      <c r="B375" s="46"/>
    </row>
    <row r="376" spans="2:2" x14ac:dyDescent="0.25">
      <c r="B376" s="46"/>
    </row>
    <row r="377" spans="2:2" x14ac:dyDescent="0.25">
      <c r="B377" s="46"/>
    </row>
    <row r="378" spans="2:2" x14ac:dyDescent="0.25">
      <c r="B378" s="46"/>
    </row>
    <row r="379" spans="2:2" x14ac:dyDescent="0.25">
      <c r="B379" s="46"/>
    </row>
    <row r="380" spans="2:2" x14ac:dyDescent="0.25">
      <c r="B380" s="46"/>
    </row>
    <row r="381" spans="2:2" x14ac:dyDescent="0.25">
      <c r="B381" s="46"/>
    </row>
    <row r="382" spans="2:2" x14ac:dyDescent="0.25">
      <c r="B382" s="46"/>
    </row>
    <row r="383" spans="2:2" x14ac:dyDescent="0.25">
      <c r="B383" s="46"/>
    </row>
    <row r="384" spans="2:2" x14ac:dyDescent="0.25">
      <c r="B384" s="46"/>
    </row>
    <row r="385" spans="2:2" x14ac:dyDescent="0.25">
      <c r="B385" s="46"/>
    </row>
    <row r="386" spans="2:2" x14ac:dyDescent="0.25">
      <c r="B386" s="46"/>
    </row>
    <row r="387" spans="2:2" x14ac:dyDescent="0.25">
      <c r="B387" s="46"/>
    </row>
    <row r="388" spans="2:2" x14ac:dyDescent="0.25">
      <c r="B388" s="46"/>
    </row>
    <row r="389" spans="2:2" x14ac:dyDescent="0.25">
      <c r="B389" s="46"/>
    </row>
    <row r="390" spans="2:2" x14ac:dyDescent="0.25">
      <c r="B390" s="46"/>
    </row>
    <row r="391" spans="2:2" x14ac:dyDescent="0.25">
      <c r="B391" s="46"/>
    </row>
    <row r="392" spans="2:2" x14ac:dyDescent="0.25">
      <c r="B392" s="46"/>
    </row>
    <row r="393" spans="2:2" x14ac:dyDescent="0.25">
      <c r="B393" s="46"/>
    </row>
    <row r="394" spans="2:2" x14ac:dyDescent="0.25">
      <c r="B394" s="46"/>
    </row>
    <row r="395" spans="2:2" x14ac:dyDescent="0.25">
      <c r="B395" s="46"/>
    </row>
    <row r="396" spans="2:2" x14ac:dyDescent="0.25">
      <c r="B396" s="46"/>
    </row>
    <row r="397" spans="2:2" x14ac:dyDescent="0.25">
      <c r="B397" s="46"/>
    </row>
    <row r="398" spans="2:2" x14ac:dyDescent="0.25">
      <c r="B398" s="46"/>
    </row>
    <row r="399" spans="2:2" x14ac:dyDescent="0.25">
      <c r="B399" s="46"/>
    </row>
    <row r="400" spans="2:2" x14ac:dyDescent="0.25">
      <c r="B400" s="46"/>
    </row>
    <row r="401" spans="2:2" x14ac:dyDescent="0.25">
      <c r="B401" s="46"/>
    </row>
    <row r="402" spans="2:2" x14ac:dyDescent="0.25">
      <c r="B402" s="46"/>
    </row>
    <row r="403" spans="2:2" x14ac:dyDescent="0.25">
      <c r="B403" s="46"/>
    </row>
    <row r="404" spans="2:2" x14ac:dyDescent="0.25">
      <c r="B404" s="46"/>
    </row>
    <row r="405" spans="2:2" x14ac:dyDescent="0.25">
      <c r="B405" s="46"/>
    </row>
    <row r="406" spans="2:2" x14ac:dyDescent="0.25">
      <c r="B406" s="46"/>
    </row>
    <row r="407" spans="2:2" x14ac:dyDescent="0.25">
      <c r="B407" s="46"/>
    </row>
    <row r="408" spans="2:2" x14ac:dyDescent="0.25">
      <c r="B408" s="46"/>
    </row>
    <row r="409" spans="2:2" x14ac:dyDescent="0.25">
      <c r="B409" s="46"/>
    </row>
    <row r="410" spans="2:2" x14ac:dyDescent="0.25">
      <c r="B410" s="46"/>
    </row>
    <row r="411" spans="2:2" x14ac:dyDescent="0.25">
      <c r="B411" s="46"/>
    </row>
    <row r="412" spans="2:2" x14ac:dyDescent="0.25">
      <c r="B412" s="46"/>
    </row>
    <row r="413" spans="2:2" x14ac:dyDescent="0.25">
      <c r="B413" s="46"/>
    </row>
    <row r="414" spans="2:2" x14ac:dyDescent="0.25">
      <c r="B414" s="46"/>
    </row>
    <row r="415" spans="2:2" x14ac:dyDescent="0.25">
      <c r="B415" s="46"/>
    </row>
    <row r="416" spans="2:2" x14ac:dyDescent="0.25">
      <c r="B416" s="46"/>
    </row>
    <row r="417" spans="2:2" x14ac:dyDescent="0.25">
      <c r="B417" s="46"/>
    </row>
    <row r="418" spans="2:2" x14ac:dyDescent="0.25">
      <c r="B418" s="46"/>
    </row>
    <row r="419" spans="2:2" x14ac:dyDescent="0.25">
      <c r="B419" s="46"/>
    </row>
    <row r="420" spans="2:2" x14ac:dyDescent="0.25">
      <c r="B420" s="46"/>
    </row>
    <row r="421" spans="2:2" x14ac:dyDescent="0.25">
      <c r="B421" s="46"/>
    </row>
    <row r="422" spans="2:2" x14ac:dyDescent="0.25">
      <c r="B422" s="46"/>
    </row>
    <row r="423" spans="2:2" x14ac:dyDescent="0.25">
      <c r="B423" s="46"/>
    </row>
    <row r="424" spans="2:2" x14ac:dyDescent="0.25">
      <c r="B424" s="46"/>
    </row>
    <row r="425" spans="2:2" x14ac:dyDescent="0.25">
      <c r="B425" s="46"/>
    </row>
    <row r="426" spans="2:2" x14ac:dyDescent="0.25">
      <c r="B426" s="46"/>
    </row>
    <row r="427" spans="2:2" x14ac:dyDescent="0.25">
      <c r="B427" s="46"/>
    </row>
    <row r="428" spans="2:2" x14ac:dyDescent="0.25">
      <c r="B428" s="46"/>
    </row>
    <row r="429" spans="2:2" x14ac:dyDescent="0.25">
      <c r="B429" s="46"/>
    </row>
    <row r="430" spans="2:2" x14ac:dyDescent="0.25">
      <c r="B430" s="46"/>
    </row>
    <row r="431" spans="2:2" x14ac:dyDescent="0.25">
      <c r="B431" s="46"/>
    </row>
    <row r="432" spans="2:2" x14ac:dyDescent="0.25">
      <c r="B432" s="46"/>
    </row>
    <row r="433" spans="2:2" x14ac:dyDescent="0.25">
      <c r="B433" s="46"/>
    </row>
    <row r="434" spans="2:2" x14ac:dyDescent="0.25">
      <c r="B434" s="46"/>
    </row>
    <row r="435" spans="2:2" x14ac:dyDescent="0.25">
      <c r="B435" s="46"/>
    </row>
    <row r="436" spans="2:2" x14ac:dyDescent="0.25">
      <c r="B436" s="46"/>
    </row>
    <row r="437" spans="2:2" x14ac:dyDescent="0.25">
      <c r="B437" s="46"/>
    </row>
    <row r="438" spans="2:2" x14ac:dyDescent="0.25">
      <c r="B438" s="46"/>
    </row>
    <row r="439" spans="2:2" x14ac:dyDescent="0.25">
      <c r="B439" s="46"/>
    </row>
    <row r="440" spans="2:2" x14ac:dyDescent="0.25">
      <c r="B440" s="46"/>
    </row>
    <row r="441" spans="2:2" x14ac:dyDescent="0.25">
      <c r="B441" s="46"/>
    </row>
    <row r="442" spans="2:2" x14ac:dyDescent="0.25">
      <c r="B442" s="46"/>
    </row>
    <row r="443" spans="2:2" x14ac:dyDescent="0.25">
      <c r="B443" s="46"/>
    </row>
    <row r="444" spans="2:2" x14ac:dyDescent="0.25">
      <c r="B444" s="46"/>
    </row>
    <row r="445" spans="2:2" x14ac:dyDescent="0.25">
      <c r="B445" s="46"/>
    </row>
    <row r="446" spans="2:2" x14ac:dyDescent="0.25">
      <c r="B446" s="46"/>
    </row>
    <row r="447" spans="2:2" x14ac:dyDescent="0.25">
      <c r="B447" s="46"/>
    </row>
    <row r="448" spans="2:2" x14ac:dyDescent="0.25">
      <c r="B448" s="46"/>
    </row>
    <row r="449" spans="2:2" x14ac:dyDescent="0.25">
      <c r="B449" s="46"/>
    </row>
    <row r="450" spans="2:2" x14ac:dyDescent="0.25">
      <c r="B450" s="46"/>
    </row>
    <row r="451" spans="2:2" x14ac:dyDescent="0.25">
      <c r="B451" s="46"/>
    </row>
    <row r="452" spans="2:2" x14ac:dyDescent="0.25">
      <c r="B452" s="46"/>
    </row>
    <row r="453" spans="2:2" x14ac:dyDescent="0.25">
      <c r="B453" s="46"/>
    </row>
    <row r="454" spans="2:2" x14ac:dyDescent="0.25">
      <c r="B454" s="46"/>
    </row>
    <row r="455" spans="2:2" x14ac:dyDescent="0.25">
      <c r="B455" s="46"/>
    </row>
    <row r="456" spans="2:2" x14ac:dyDescent="0.25">
      <c r="B456" s="46"/>
    </row>
    <row r="457" spans="2:2" x14ac:dyDescent="0.25">
      <c r="B457" s="46"/>
    </row>
    <row r="458" spans="2:2" x14ac:dyDescent="0.25">
      <c r="B458" s="46"/>
    </row>
    <row r="459" spans="2:2" x14ac:dyDescent="0.25">
      <c r="B459" s="46"/>
    </row>
    <row r="460" spans="2:2" x14ac:dyDescent="0.25">
      <c r="B460" s="46"/>
    </row>
    <row r="461" spans="2:2" x14ac:dyDescent="0.25">
      <c r="B461" s="46"/>
    </row>
    <row r="462" spans="2:2" x14ac:dyDescent="0.25">
      <c r="B462" s="46"/>
    </row>
    <row r="463" spans="2:2" x14ac:dyDescent="0.25">
      <c r="B463" s="46"/>
    </row>
    <row r="464" spans="2:2" x14ac:dyDescent="0.25">
      <c r="B464" s="46"/>
    </row>
    <row r="465" spans="2:2" x14ac:dyDescent="0.25">
      <c r="B465" s="46"/>
    </row>
    <row r="466" spans="2:2" x14ac:dyDescent="0.25">
      <c r="B466" s="46"/>
    </row>
    <row r="467" spans="2:2" x14ac:dyDescent="0.25">
      <c r="B467" s="46"/>
    </row>
    <row r="468" spans="2:2" x14ac:dyDescent="0.25">
      <c r="B468" s="46"/>
    </row>
    <row r="469" spans="2:2" x14ac:dyDescent="0.25">
      <c r="B469" s="46"/>
    </row>
    <row r="470" spans="2:2" x14ac:dyDescent="0.25">
      <c r="B470" s="46"/>
    </row>
    <row r="471" spans="2:2" x14ac:dyDescent="0.25">
      <c r="B471" s="46"/>
    </row>
    <row r="472" spans="2:2" x14ac:dyDescent="0.25">
      <c r="B472" s="46"/>
    </row>
    <row r="473" spans="2:2" x14ac:dyDescent="0.25">
      <c r="B473" s="46"/>
    </row>
    <row r="474" spans="2:2" x14ac:dyDescent="0.25">
      <c r="B474" s="46"/>
    </row>
    <row r="475" spans="2:2" x14ac:dyDescent="0.25">
      <c r="B475" s="46"/>
    </row>
    <row r="476" spans="2:2" x14ac:dyDescent="0.25">
      <c r="B476" s="46"/>
    </row>
    <row r="477" spans="2:2" x14ac:dyDescent="0.25">
      <c r="B477" s="46"/>
    </row>
    <row r="478" spans="2:2" x14ac:dyDescent="0.25">
      <c r="B478" s="46"/>
    </row>
    <row r="479" spans="2:2" x14ac:dyDescent="0.25">
      <c r="B479" s="46"/>
    </row>
    <row r="480" spans="2:2" x14ac:dyDescent="0.25">
      <c r="B480" s="46"/>
    </row>
    <row r="481" spans="2:2" x14ac:dyDescent="0.25">
      <c r="B481" s="46"/>
    </row>
    <row r="482" spans="2:2" x14ac:dyDescent="0.25">
      <c r="B482" s="46"/>
    </row>
    <row r="483" spans="2:2" x14ac:dyDescent="0.25">
      <c r="B483" s="46"/>
    </row>
    <row r="484" spans="2:2" x14ac:dyDescent="0.25">
      <c r="B484" s="46"/>
    </row>
    <row r="485" spans="2:2" x14ac:dyDescent="0.25">
      <c r="B485" s="46"/>
    </row>
    <row r="486" spans="2:2" x14ac:dyDescent="0.25">
      <c r="B486" s="46"/>
    </row>
    <row r="487" spans="2:2" x14ac:dyDescent="0.25">
      <c r="B487" s="46"/>
    </row>
    <row r="488" spans="2:2" x14ac:dyDescent="0.25">
      <c r="B488" s="46"/>
    </row>
    <row r="489" spans="2:2" x14ac:dyDescent="0.25">
      <c r="B489" s="46"/>
    </row>
    <row r="490" spans="2:2" x14ac:dyDescent="0.25">
      <c r="B490" s="46"/>
    </row>
    <row r="491" spans="2:2" x14ac:dyDescent="0.25">
      <c r="B491" s="46"/>
    </row>
    <row r="492" spans="2:2" x14ac:dyDescent="0.25">
      <c r="B492" s="46"/>
    </row>
    <row r="493" spans="2:2" x14ac:dyDescent="0.25">
      <c r="B493" s="46"/>
    </row>
    <row r="494" spans="2:2" x14ac:dyDescent="0.25">
      <c r="B494" s="46"/>
    </row>
    <row r="495" spans="2:2" x14ac:dyDescent="0.25">
      <c r="B495" s="46"/>
    </row>
    <row r="496" spans="2:2" x14ac:dyDescent="0.25">
      <c r="B496" s="46"/>
    </row>
    <row r="497" spans="2:2" x14ac:dyDescent="0.25">
      <c r="B497" s="46"/>
    </row>
    <row r="498" spans="2:2" x14ac:dyDescent="0.25">
      <c r="B498" s="46"/>
    </row>
    <row r="499" spans="2:2" x14ac:dyDescent="0.25">
      <c r="B499" s="46"/>
    </row>
    <row r="500" spans="2:2" x14ac:dyDescent="0.25">
      <c r="B500" s="46"/>
    </row>
    <row r="501" spans="2:2" x14ac:dyDescent="0.25">
      <c r="B501" s="46"/>
    </row>
    <row r="502" spans="2:2" x14ac:dyDescent="0.25">
      <c r="B502" s="46"/>
    </row>
    <row r="503" spans="2:2" x14ac:dyDescent="0.25">
      <c r="B503" s="46"/>
    </row>
    <row r="504" spans="2:2" x14ac:dyDescent="0.25">
      <c r="B504" s="46"/>
    </row>
    <row r="505" spans="2:2" x14ac:dyDescent="0.25">
      <c r="B505" s="46"/>
    </row>
    <row r="506" spans="2:2" x14ac:dyDescent="0.25">
      <c r="B506" s="46"/>
    </row>
    <row r="507" spans="2:2" x14ac:dyDescent="0.25">
      <c r="B507" s="46"/>
    </row>
    <row r="508" spans="2:2" x14ac:dyDescent="0.25">
      <c r="B508" s="46"/>
    </row>
    <row r="509" spans="2:2" x14ac:dyDescent="0.25">
      <c r="B509" s="46"/>
    </row>
    <row r="510" spans="2:2" x14ac:dyDescent="0.25">
      <c r="B510" s="46"/>
    </row>
    <row r="511" spans="2:2" x14ac:dyDescent="0.25">
      <c r="B511" s="46"/>
    </row>
    <row r="512" spans="2:2" x14ac:dyDescent="0.25">
      <c r="B512" s="46"/>
    </row>
    <row r="513" spans="2:2" x14ac:dyDescent="0.25">
      <c r="B513" s="46"/>
    </row>
    <row r="514" spans="2:2" x14ac:dyDescent="0.25">
      <c r="B514" s="46"/>
    </row>
    <row r="515" spans="2:2" x14ac:dyDescent="0.25">
      <c r="B515" s="46"/>
    </row>
    <row r="516" spans="2:2" x14ac:dyDescent="0.25">
      <c r="B516" s="46"/>
    </row>
    <row r="517" spans="2:2" x14ac:dyDescent="0.25">
      <c r="B517" s="46"/>
    </row>
    <row r="518" spans="2:2" x14ac:dyDescent="0.25">
      <c r="B518" s="46"/>
    </row>
    <row r="519" spans="2:2" x14ac:dyDescent="0.25">
      <c r="B519" s="46"/>
    </row>
    <row r="520" spans="2:2" x14ac:dyDescent="0.25">
      <c r="B520" s="46"/>
    </row>
    <row r="521" spans="2:2" x14ac:dyDescent="0.25">
      <c r="B521" s="46"/>
    </row>
    <row r="522" spans="2:2" x14ac:dyDescent="0.25">
      <c r="B522" s="46"/>
    </row>
    <row r="523" spans="2:2" x14ac:dyDescent="0.25">
      <c r="B523" s="46"/>
    </row>
    <row r="524" spans="2:2" x14ac:dyDescent="0.25">
      <c r="B524" s="46"/>
    </row>
    <row r="525" spans="2:2" x14ac:dyDescent="0.25">
      <c r="B525" s="46"/>
    </row>
    <row r="526" spans="2:2" x14ac:dyDescent="0.25">
      <c r="B526" s="46"/>
    </row>
    <row r="527" spans="2:2" x14ac:dyDescent="0.25">
      <c r="B527" s="46"/>
    </row>
    <row r="528" spans="2:2" x14ac:dyDescent="0.25">
      <c r="B528" s="46"/>
    </row>
    <row r="529" spans="2:2" x14ac:dyDescent="0.25">
      <c r="B529" s="46"/>
    </row>
    <row r="530" spans="2:2" x14ac:dyDescent="0.25">
      <c r="B530" s="46"/>
    </row>
    <row r="531" spans="2:2" x14ac:dyDescent="0.25">
      <c r="B531" s="46"/>
    </row>
    <row r="532" spans="2:2" x14ac:dyDescent="0.25">
      <c r="B532" s="46"/>
    </row>
    <row r="533" spans="2:2" x14ac:dyDescent="0.25">
      <c r="B533" s="46"/>
    </row>
    <row r="534" spans="2:2" x14ac:dyDescent="0.25">
      <c r="B534" s="46"/>
    </row>
    <row r="535" spans="2:2" x14ac:dyDescent="0.25">
      <c r="B535" s="46"/>
    </row>
    <row r="536" spans="2:2" x14ac:dyDescent="0.25">
      <c r="B536" s="46"/>
    </row>
  </sheetData>
  <sheetProtection sheet="1" objects="1" scenarios="1"/>
  <phoneticPr fontId="58" type="noConversion"/>
  <pageMargins left="0.7" right="0.7" top="0.75" bottom="0.75" header="0.3" footer="0.3"/>
  <pageSetup paperSize="9" orientation="portrait"/>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tabColor rgb="FF00B050"/>
  </sheetPr>
  <dimension ref="A1:TE969"/>
  <sheetViews>
    <sheetView tabSelected="1" zoomScale="80" zoomScaleNormal="80" zoomScaleSheetLayoutView="70" zoomScalePageLayoutView="80" workbookViewId="0">
      <pane ySplit="1" topLeftCell="A2" activePane="bottomLeft" state="frozen"/>
      <selection activeCell="J1" sqref="J1"/>
      <selection pane="bottomLeft" activeCell="G198" sqref="G198"/>
    </sheetView>
  </sheetViews>
  <sheetFormatPr defaultColWidth="44.7109375" defaultRowHeight="15.75" x14ac:dyDescent="0.25"/>
  <cols>
    <col min="1" max="1" width="15.140625" style="161" customWidth="1"/>
    <col min="2" max="2" width="16.140625" style="60" customWidth="1"/>
    <col min="3" max="3" width="15.85546875" style="60" customWidth="1"/>
    <col min="4" max="4" width="38.7109375" style="60" customWidth="1"/>
    <col min="5" max="5" width="31" style="60" customWidth="1"/>
    <col min="6" max="6" width="34.7109375" style="60" customWidth="1"/>
    <col min="7" max="7" width="32.7109375" style="60" customWidth="1"/>
    <col min="8" max="8" width="33.28515625" style="60" customWidth="1"/>
    <col min="9" max="9" width="28.140625" style="60" customWidth="1"/>
    <col min="10" max="10" width="21" style="60" customWidth="1"/>
    <col min="11" max="11" width="28.42578125" style="176" customWidth="1"/>
    <col min="12" max="12" width="38.85546875" style="176" customWidth="1"/>
    <col min="13" max="13" width="34" style="176" customWidth="1"/>
    <col min="14" max="14" width="74.140625" style="60" customWidth="1"/>
    <col min="15" max="15" width="42.28515625" style="60" bestFit="1" customWidth="1"/>
    <col min="16" max="16" width="14.28515625" style="60" bestFit="1" customWidth="1"/>
    <col min="17" max="17" width="13.7109375" style="60" bestFit="1" customWidth="1"/>
    <col min="18" max="18" width="11.28515625" style="60" bestFit="1" customWidth="1"/>
    <col min="19" max="19" width="26.7109375" style="60" bestFit="1" customWidth="1"/>
    <col min="20" max="20" width="29.28515625" style="60" bestFit="1" customWidth="1"/>
    <col min="21" max="21" width="29.28515625" style="60" customWidth="1"/>
    <col min="22" max="22" width="15.42578125" style="60" bestFit="1" customWidth="1"/>
    <col min="23" max="23" width="15.28515625" style="60" bestFit="1" customWidth="1"/>
    <col min="24" max="24" width="10.28515625" style="60" bestFit="1" customWidth="1"/>
    <col min="25" max="25" width="39.28515625" style="60" bestFit="1" customWidth="1"/>
    <col min="26" max="27" width="75.85546875" style="61" bestFit="1" customWidth="1"/>
    <col min="28" max="525" width="44.7109375" style="66" customWidth="1"/>
    <col min="526" max="16384" width="44.7109375" style="66"/>
  </cols>
  <sheetData>
    <row r="1" spans="1:27" s="134" customFormat="1" ht="83.1" customHeight="1" x14ac:dyDescent="0.25">
      <c r="A1" s="213" t="s">
        <v>2027</v>
      </c>
      <c r="B1" s="133" t="s">
        <v>18</v>
      </c>
      <c r="C1" s="133" t="s">
        <v>19</v>
      </c>
      <c r="D1" s="133" t="s">
        <v>20</v>
      </c>
      <c r="E1" s="133" t="s">
        <v>21</v>
      </c>
      <c r="F1" s="133" t="s">
        <v>36</v>
      </c>
      <c r="G1" s="133" t="s">
        <v>37</v>
      </c>
      <c r="H1" s="133" t="s">
        <v>3139</v>
      </c>
      <c r="I1" s="133" t="s">
        <v>2459</v>
      </c>
      <c r="J1" s="133" t="s">
        <v>22</v>
      </c>
      <c r="K1" s="133" t="s">
        <v>23</v>
      </c>
      <c r="L1" s="133" t="s">
        <v>38</v>
      </c>
      <c r="M1" s="133" t="s">
        <v>2460</v>
      </c>
      <c r="N1" s="133" t="s">
        <v>24</v>
      </c>
      <c r="O1" s="133" t="s">
        <v>25</v>
      </c>
      <c r="P1" s="133" t="s">
        <v>27</v>
      </c>
      <c r="Q1" s="133" t="s">
        <v>28</v>
      </c>
      <c r="R1" s="133" t="s">
        <v>29</v>
      </c>
      <c r="S1" s="133" t="s">
        <v>39</v>
      </c>
      <c r="T1" s="133" t="s">
        <v>40</v>
      </c>
      <c r="U1" s="133" t="s">
        <v>3140</v>
      </c>
      <c r="V1" s="133" t="s">
        <v>30</v>
      </c>
      <c r="W1" s="133" t="s">
        <v>26</v>
      </c>
      <c r="X1" s="133" t="s">
        <v>31</v>
      </c>
      <c r="Y1" s="133" t="s">
        <v>2028</v>
      </c>
      <c r="Z1" s="133" t="s">
        <v>41</v>
      </c>
      <c r="AA1" s="133" t="s">
        <v>2029</v>
      </c>
    </row>
    <row r="2" spans="1:27" s="101" customFormat="1" ht="27.6" customHeight="1" x14ac:dyDescent="0.25">
      <c r="A2" s="287" t="s">
        <v>42</v>
      </c>
      <c r="B2" s="127" t="s">
        <v>43</v>
      </c>
      <c r="C2" s="127" t="s">
        <v>44</v>
      </c>
      <c r="D2" s="127" t="s">
        <v>42</v>
      </c>
      <c r="E2" s="127"/>
      <c r="F2" s="127" t="s">
        <v>42</v>
      </c>
      <c r="G2" s="127"/>
      <c r="H2" s="196" t="s">
        <v>2461</v>
      </c>
      <c r="I2" s="127"/>
      <c r="J2" s="127"/>
      <c r="K2" s="100"/>
      <c r="L2" s="100"/>
      <c r="M2" s="100"/>
      <c r="N2" s="127"/>
      <c r="O2" s="127"/>
      <c r="P2" s="127"/>
      <c r="Q2" s="127"/>
      <c r="R2" s="127"/>
      <c r="S2" s="127"/>
      <c r="T2" s="127"/>
      <c r="U2" s="127"/>
      <c r="V2" s="127"/>
      <c r="W2" s="127"/>
      <c r="X2" s="127"/>
      <c r="Y2" s="127"/>
      <c r="Z2" s="127"/>
      <c r="AA2" s="127"/>
    </row>
    <row r="3" spans="1:27" s="53" customFormat="1" ht="51.6" customHeight="1" x14ac:dyDescent="0.25">
      <c r="A3" s="287"/>
      <c r="B3" s="128" t="s">
        <v>8</v>
      </c>
      <c r="C3" s="128" t="s">
        <v>45</v>
      </c>
      <c r="D3" s="128" t="s">
        <v>2287</v>
      </c>
      <c r="E3" s="128"/>
      <c r="F3" s="128" t="s">
        <v>3155</v>
      </c>
      <c r="G3" s="128"/>
      <c r="H3" s="196" t="s">
        <v>2462</v>
      </c>
      <c r="I3" s="128"/>
      <c r="J3" s="128"/>
      <c r="K3" s="51"/>
      <c r="L3" s="51"/>
      <c r="M3" s="51"/>
      <c r="N3" s="128"/>
      <c r="O3" s="128"/>
      <c r="P3" s="128"/>
      <c r="Q3" s="128"/>
      <c r="R3" s="128"/>
      <c r="S3" s="128"/>
      <c r="T3" s="128"/>
      <c r="U3" s="128"/>
      <c r="V3" s="128"/>
      <c r="W3" s="128"/>
      <c r="X3" s="128"/>
      <c r="Y3" s="128"/>
      <c r="Z3" s="128"/>
      <c r="AA3" s="128"/>
    </row>
    <row r="4" spans="1:27" s="53" customFormat="1" ht="15" x14ac:dyDescent="0.25">
      <c r="A4" s="287"/>
      <c r="B4" s="128" t="s">
        <v>46</v>
      </c>
      <c r="C4" s="128" t="s">
        <v>47</v>
      </c>
      <c r="D4" s="128"/>
      <c r="E4" s="128"/>
      <c r="F4" s="128"/>
      <c r="G4" s="128"/>
      <c r="H4" s="128"/>
      <c r="I4" s="128"/>
      <c r="J4" s="128"/>
      <c r="K4" s="51"/>
      <c r="L4" s="51"/>
      <c r="M4" s="51"/>
      <c r="N4" s="128"/>
      <c r="O4" s="128"/>
      <c r="P4" s="128"/>
      <c r="Q4" s="128"/>
      <c r="R4" s="128"/>
      <c r="S4" s="128"/>
      <c r="T4" s="128"/>
      <c r="U4" s="128"/>
      <c r="V4" s="128"/>
      <c r="W4" s="128"/>
      <c r="X4" s="128"/>
      <c r="Y4" s="128"/>
      <c r="Z4" s="128"/>
      <c r="AA4" s="128"/>
    </row>
    <row r="5" spans="1:27" s="53" customFormat="1" ht="15" x14ac:dyDescent="0.25">
      <c r="A5" s="287"/>
      <c r="B5" s="128" t="s">
        <v>48</v>
      </c>
      <c r="C5" s="128" t="s">
        <v>48</v>
      </c>
      <c r="D5" s="128"/>
      <c r="E5" s="128"/>
      <c r="F5" s="128"/>
      <c r="G5" s="128"/>
      <c r="H5" s="128"/>
      <c r="I5" s="128"/>
      <c r="J5" s="128"/>
      <c r="K5" s="51"/>
      <c r="L5" s="51"/>
      <c r="M5" s="51"/>
      <c r="N5" s="128"/>
      <c r="O5" s="128"/>
      <c r="P5" s="128"/>
      <c r="Q5" s="128"/>
      <c r="R5" s="128"/>
      <c r="S5" s="128"/>
      <c r="T5" s="128"/>
      <c r="U5" s="128"/>
      <c r="V5" s="128"/>
      <c r="W5" s="128"/>
      <c r="X5" s="128"/>
      <c r="Y5" s="128"/>
      <c r="Z5" s="128"/>
      <c r="AA5" s="128"/>
    </row>
    <row r="6" spans="1:27" s="53" customFormat="1" ht="30" x14ac:dyDescent="0.25">
      <c r="A6" s="287"/>
      <c r="B6" s="128" t="s">
        <v>49</v>
      </c>
      <c r="C6" s="128" t="s">
        <v>50</v>
      </c>
      <c r="D6" s="128"/>
      <c r="E6" s="128"/>
      <c r="F6" s="128"/>
      <c r="G6" s="128"/>
      <c r="H6" s="128"/>
      <c r="I6" s="128"/>
      <c r="J6" s="128"/>
      <c r="K6" s="51"/>
      <c r="L6" s="51"/>
      <c r="M6" s="51"/>
      <c r="N6" s="128"/>
      <c r="O6" s="128"/>
      <c r="P6" s="128"/>
      <c r="Q6" s="128"/>
      <c r="R6" s="128"/>
      <c r="S6" s="128"/>
      <c r="T6" s="128"/>
      <c r="U6" s="128"/>
      <c r="V6" s="128"/>
      <c r="W6" s="128"/>
      <c r="X6" s="128"/>
      <c r="Y6" s="128"/>
      <c r="Z6" s="128"/>
      <c r="AA6" s="128"/>
    </row>
    <row r="7" spans="1:27" s="53" customFormat="1" ht="30" x14ac:dyDescent="0.25">
      <c r="A7" s="287"/>
      <c r="B7" s="128" t="s">
        <v>51</v>
      </c>
      <c r="C7" s="128" t="s">
        <v>52</v>
      </c>
      <c r="D7" s="128"/>
      <c r="E7" s="128"/>
      <c r="F7" s="128"/>
      <c r="G7" s="128"/>
      <c r="H7" s="128"/>
      <c r="I7" s="128"/>
      <c r="J7" s="128"/>
      <c r="K7" s="51"/>
      <c r="L7" s="51"/>
      <c r="M7" s="51"/>
      <c r="N7" s="128"/>
      <c r="O7" s="128"/>
      <c r="P7" s="128"/>
      <c r="Q7" s="128"/>
      <c r="R7" s="128"/>
      <c r="S7" s="128"/>
      <c r="T7" s="128"/>
      <c r="U7" s="128"/>
      <c r="V7" s="128"/>
      <c r="W7" s="128"/>
      <c r="X7" s="128"/>
      <c r="Y7" s="128"/>
      <c r="Z7" s="128"/>
      <c r="AA7" s="128"/>
    </row>
    <row r="8" spans="1:27" s="56" customFormat="1" ht="28.5" customHeight="1" x14ac:dyDescent="0.25">
      <c r="A8" s="288"/>
      <c r="B8" s="129" t="s">
        <v>12</v>
      </c>
      <c r="C8" s="129" t="s">
        <v>53</v>
      </c>
      <c r="D8" s="129" t="s">
        <v>54</v>
      </c>
      <c r="E8" s="129"/>
      <c r="F8" s="129" t="s">
        <v>55</v>
      </c>
      <c r="G8" s="129"/>
      <c r="H8" s="225" t="s">
        <v>2543</v>
      </c>
      <c r="I8" s="129"/>
      <c r="J8" s="129" t="s">
        <v>2321</v>
      </c>
      <c r="K8" s="54" t="s">
        <v>2324</v>
      </c>
      <c r="L8" s="54" t="s">
        <v>2424</v>
      </c>
      <c r="M8" s="226" t="s">
        <v>2463</v>
      </c>
      <c r="N8" s="129"/>
      <c r="O8" s="129"/>
      <c r="P8" s="129"/>
      <c r="Q8" s="129" t="s">
        <v>34</v>
      </c>
      <c r="R8" s="129" t="s">
        <v>56</v>
      </c>
      <c r="S8" s="129" t="s">
        <v>57</v>
      </c>
      <c r="T8" s="129" t="s">
        <v>58</v>
      </c>
      <c r="U8" s="225" t="s">
        <v>3146</v>
      </c>
      <c r="V8" s="129"/>
      <c r="W8" s="129"/>
      <c r="X8" s="216" t="s">
        <v>59</v>
      </c>
      <c r="Y8" s="216"/>
      <c r="Z8" s="129" t="s">
        <v>2158</v>
      </c>
      <c r="AA8" s="129" t="s">
        <v>2159</v>
      </c>
    </row>
    <row r="9" spans="1:27" s="53" customFormat="1" ht="42.6" customHeight="1" x14ac:dyDescent="0.25">
      <c r="A9" s="287"/>
      <c r="B9" s="128" t="s">
        <v>60</v>
      </c>
      <c r="C9" s="128" t="s">
        <v>61</v>
      </c>
      <c r="D9" s="128" t="s">
        <v>2372</v>
      </c>
      <c r="E9" s="128"/>
      <c r="F9" s="128" t="s">
        <v>3156</v>
      </c>
      <c r="G9" s="128"/>
      <c r="H9" s="198" t="s">
        <v>2544</v>
      </c>
      <c r="I9" s="128"/>
      <c r="J9" s="128"/>
      <c r="K9" s="51"/>
      <c r="L9" s="51"/>
      <c r="M9" s="51"/>
      <c r="N9" s="128"/>
      <c r="O9" s="128"/>
      <c r="P9" s="128"/>
      <c r="Q9" s="128"/>
      <c r="R9" s="128" t="s">
        <v>56</v>
      </c>
      <c r="S9" s="128" t="s">
        <v>57</v>
      </c>
      <c r="T9" s="128" t="s">
        <v>58</v>
      </c>
      <c r="U9" s="198" t="s">
        <v>3146</v>
      </c>
      <c r="V9" s="128"/>
      <c r="W9" s="128"/>
      <c r="X9" s="131" t="s">
        <v>59</v>
      </c>
      <c r="Y9" s="131"/>
      <c r="Z9" s="128" t="s">
        <v>2030</v>
      </c>
      <c r="AA9" s="128" t="s">
        <v>2031</v>
      </c>
    </row>
    <row r="10" spans="1:27" s="53" customFormat="1" ht="48.6" customHeight="1" x14ac:dyDescent="0.25">
      <c r="A10" s="287"/>
      <c r="B10" s="130" t="s">
        <v>4</v>
      </c>
      <c r="C10" s="130" t="s">
        <v>62</v>
      </c>
      <c r="D10" s="130" t="s">
        <v>63</v>
      </c>
      <c r="E10" s="130"/>
      <c r="F10" s="130" t="s">
        <v>63</v>
      </c>
      <c r="G10" s="128"/>
      <c r="H10" s="222" t="s">
        <v>2464</v>
      </c>
      <c r="I10" s="128"/>
      <c r="J10" s="131" t="s">
        <v>64</v>
      </c>
      <c r="K10" s="131" t="s">
        <v>65</v>
      </c>
      <c r="L10" s="131" t="s">
        <v>66</v>
      </c>
      <c r="M10" s="224" t="s">
        <v>2472</v>
      </c>
      <c r="N10" s="128"/>
      <c r="O10" s="96" t="s">
        <v>103</v>
      </c>
      <c r="P10" s="96"/>
      <c r="Q10" s="96"/>
      <c r="R10" s="96" t="s">
        <v>56</v>
      </c>
      <c r="S10" s="96" t="s">
        <v>57</v>
      </c>
      <c r="T10" s="96" t="s">
        <v>58</v>
      </c>
      <c r="U10" s="184" t="s">
        <v>3146</v>
      </c>
      <c r="V10" s="96"/>
      <c r="W10" s="96"/>
      <c r="X10" s="96" t="s">
        <v>59</v>
      </c>
      <c r="Y10" s="96" t="s">
        <v>2032</v>
      </c>
      <c r="Z10" s="96" t="s">
        <v>2393</v>
      </c>
      <c r="AA10" s="96" t="s">
        <v>2394</v>
      </c>
    </row>
    <row r="11" spans="1:27" s="53" customFormat="1" ht="46.35" customHeight="1" x14ac:dyDescent="0.25">
      <c r="A11" s="287"/>
      <c r="B11" s="130" t="s">
        <v>4</v>
      </c>
      <c r="C11" s="130" t="s">
        <v>67</v>
      </c>
      <c r="D11" s="130" t="s">
        <v>68</v>
      </c>
      <c r="E11" s="128"/>
      <c r="F11" s="130" t="s">
        <v>69</v>
      </c>
      <c r="G11" s="128"/>
      <c r="H11" s="222" t="s">
        <v>2545</v>
      </c>
      <c r="I11" s="128"/>
      <c r="J11" s="131" t="s">
        <v>64</v>
      </c>
      <c r="K11" s="131" t="s">
        <v>65</v>
      </c>
      <c r="L11" s="131" t="s">
        <v>66</v>
      </c>
      <c r="M11" s="224" t="s">
        <v>2472</v>
      </c>
      <c r="N11" s="128"/>
      <c r="O11" s="96" t="s">
        <v>103</v>
      </c>
      <c r="P11" s="96"/>
      <c r="Q11" s="96"/>
      <c r="R11" s="96" t="s">
        <v>56</v>
      </c>
      <c r="S11" s="96" t="s">
        <v>57</v>
      </c>
      <c r="T11" s="96" t="s">
        <v>58</v>
      </c>
      <c r="U11" s="184" t="s">
        <v>3146</v>
      </c>
      <c r="V11" s="96"/>
      <c r="W11" s="96"/>
      <c r="X11" s="96" t="s">
        <v>59</v>
      </c>
      <c r="Y11" s="96" t="s">
        <v>2032</v>
      </c>
      <c r="Z11" s="96" t="s">
        <v>2393</v>
      </c>
      <c r="AA11" s="96" t="s">
        <v>2394</v>
      </c>
    </row>
    <row r="12" spans="1:27" s="53" customFormat="1" ht="37.35" customHeight="1" x14ac:dyDescent="0.25">
      <c r="A12" s="287"/>
      <c r="B12" s="130" t="s">
        <v>4</v>
      </c>
      <c r="C12" s="130" t="s">
        <v>70</v>
      </c>
      <c r="D12" s="130" t="s">
        <v>71</v>
      </c>
      <c r="E12" s="128"/>
      <c r="F12" s="130" t="s">
        <v>71</v>
      </c>
      <c r="G12" s="128"/>
      <c r="H12" s="222" t="s">
        <v>2465</v>
      </c>
      <c r="I12" s="128"/>
      <c r="J12" s="131" t="s">
        <v>64</v>
      </c>
      <c r="K12" s="131" t="s">
        <v>65</v>
      </c>
      <c r="L12" s="131" t="s">
        <v>66</v>
      </c>
      <c r="M12" s="224" t="s">
        <v>2472</v>
      </c>
      <c r="N12" s="128"/>
      <c r="O12" s="96" t="s">
        <v>103</v>
      </c>
      <c r="P12" s="96"/>
      <c r="Q12" s="96"/>
      <c r="R12" s="96" t="s">
        <v>56</v>
      </c>
      <c r="S12" s="96" t="s">
        <v>57</v>
      </c>
      <c r="T12" s="96" t="s">
        <v>58</v>
      </c>
      <c r="U12" s="184" t="s">
        <v>3146</v>
      </c>
      <c r="V12" s="96"/>
      <c r="W12" s="96"/>
      <c r="X12" s="96" t="s">
        <v>59</v>
      </c>
      <c r="Y12" s="96" t="s">
        <v>2032</v>
      </c>
      <c r="Z12" s="96" t="s">
        <v>2393</v>
      </c>
      <c r="AA12" s="96" t="s">
        <v>2394</v>
      </c>
    </row>
    <row r="13" spans="1:27" s="53" customFormat="1" ht="34.5" customHeight="1" x14ac:dyDescent="0.25">
      <c r="A13" s="287"/>
      <c r="B13" s="130" t="s">
        <v>4</v>
      </c>
      <c r="C13" s="130" t="s">
        <v>72</v>
      </c>
      <c r="D13" s="130" t="s">
        <v>2541</v>
      </c>
      <c r="E13" s="130"/>
      <c r="F13" s="130" t="s">
        <v>73</v>
      </c>
      <c r="G13" s="128"/>
      <c r="H13" s="222" t="s">
        <v>2542</v>
      </c>
      <c r="I13" s="128"/>
      <c r="J13" s="131" t="s">
        <v>74</v>
      </c>
      <c r="K13" s="131" t="s">
        <v>75</v>
      </c>
      <c r="L13" s="131" t="s">
        <v>76</v>
      </c>
      <c r="M13" s="224" t="s">
        <v>2473</v>
      </c>
      <c r="N13" s="128"/>
      <c r="O13" s="96" t="s">
        <v>103</v>
      </c>
      <c r="P13" s="96"/>
      <c r="Q13" s="96"/>
      <c r="R13" s="96" t="s">
        <v>56</v>
      </c>
      <c r="S13" s="96" t="s">
        <v>57</v>
      </c>
      <c r="T13" s="96" t="s">
        <v>58</v>
      </c>
      <c r="U13" s="184" t="s">
        <v>3146</v>
      </c>
      <c r="V13" s="96"/>
      <c r="W13" s="96"/>
      <c r="X13" s="96" t="s">
        <v>2390</v>
      </c>
      <c r="Y13" s="96" t="s">
        <v>2032</v>
      </c>
      <c r="Z13" s="96" t="s">
        <v>2393</v>
      </c>
      <c r="AA13" s="96" t="s">
        <v>2394</v>
      </c>
    </row>
    <row r="14" spans="1:27" s="53" customFormat="1" ht="52.35" customHeight="1" x14ac:dyDescent="0.25">
      <c r="A14" s="287"/>
      <c r="B14" s="128" t="s">
        <v>4</v>
      </c>
      <c r="C14" s="128" t="s">
        <v>78</v>
      </c>
      <c r="D14" s="128" t="s">
        <v>79</v>
      </c>
      <c r="E14" s="128"/>
      <c r="F14" s="128" t="s">
        <v>80</v>
      </c>
      <c r="G14" s="128"/>
      <c r="H14" s="198" t="s">
        <v>2466</v>
      </c>
      <c r="I14" s="128"/>
      <c r="J14" s="128" t="s">
        <v>88</v>
      </c>
      <c r="K14" s="51" t="s">
        <v>2297</v>
      </c>
      <c r="L14" s="51" t="s">
        <v>2417</v>
      </c>
      <c r="M14" s="205" t="s">
        <v>2474</v>
      </c>
      <c r="N14" s="128"/>
      <c r="O14" s="128"/>
      <c r="P14" s="128"/>
      <c r="Q14" s="128"/>
      <c r="R14" s="128" t="s">
        <v>56</v>
      </c>
      <c r="S14" s="128" t="s">
        <v>57</v>
      </c>
      <c r="T14" s="128" t="s">
        <v>58</v>
      </c>
      <c r="U14" s="198" t="s">
        <v>3146</v>
      </c>
      <c r="V14" s="128"/>
      <c r="W14" s="128"/>
      <c r="X14" s="128" t="s">
        <v>59</v>
      </c>
      <c r="Y14" s="128"/>
      <c r="Z14" s="128"/>
      <c r="AA14" s="128"/>
    </row>
    <row r="15" spans="1:27" s="53" customFormat="1" ht="66.599999999999994" customHeight="1" x14ac:dyDescent="0.25">
      <c r="A15" s="287"/>
      <c r="B15" s="128" t="s">
        <v>81</v>
      </c>
      <c r="C15" s="128" t="s">
        <v>82</v>
      </c>
      <c r="D15" s="217" t="s">
        <v>2225</v>
      </c>
      <c r="E15" s="128"/>
      <c r="F15" s="128" t="s">
        <v>83</v>
      </c>
      <c r="G15" s="128"/>
      <c r="H15" s="198" t="s">
        <v>2467</v>
      </c>
      <c r="I15" s="128"/>
      <c r="J15" s="128"/>
      <c r="K15" s="51"/>
      <c r="L15" s="51"/>
      <c r="M15" s="51"/>
      <c r="N15" s="128"/>
      <c r="O15" s="128"/>
      <c r="P15" s="128"/>
      <c r="Q15" s="128"/>
      <c r="R15" s="128" t="s">
        <v>56</v>
      </c>
      <c r="S15" s="128" t="s">
        <v>57</v>
      </c>
      <c r="T15" s="128" t="s">
        <v>58</v>
      </c>
      <c r="U15" s="198" t="s">
        <v>3146</v>
      </c>
      <c r="V15" s="128"/>
      <c r="W15" s="128"/>
      <c r="X15" s="128" t="s">
        <v>59</v>
      </c>
      <c r="Y15" s="128"/>
      <c r="Z15" s="128"/>
      <c r="AA15" s="128"/>
    </row>
    <row r="16" spans="1:27" s="53" customFormat="1" ht="58.35" customHeight="1" x14ac:dyDescent="0.25">
      <c r="A16" s="287"/>
      <c r="B16" s="128" t="s">
        <v>3</v>
      </c>
      <c r="C16" s="128" t="s">
        <v>84</v>
      </c>
      <c r="D16" s="128" t="s">
        <v>2395</v>
      </c>
      <c r="E16" s="128"/>
      <c r="F16" s="128" t="s">
        <v>85</v>
      </c>
      <c r="G16" s="128"/>
      <c r="H16" s="198" t="s">
        <v>2546</v>
      </c>
      <c r="I16" s="128"/>
      <c r="J16" s="54" t="s">
        <v>2325</v>
      </c>
      <c r="K16" s="179" t="s">
        <v>2414</v>
      </c>
      <c r="L16" s="179" t="s">
        <v>2415</v>
      </c>
      <c r="M16" s="205" t="s">
        <v>2476</v>
      </c>
      <c r="N16" s="128"/>
      <c r="O16" s="128" t="s">
        <v>86</v>
      </c>
      <c r="P16" s="128"/>
      <c r="Q16" s="128"/>
      <c r="R16" s="54" t="s">
        <v>56</v>
      </c>
      <c r="S16" s="129" t="s">
        <v>57</v>
      </c>
      <c r="T16" s="129" t="s">
        <v>58</v>
      </c>
      <c r="U16" s="225" t="s">
        <v>3146</v>
      </c>
      <c r="V16" s="128"/>
      <c r="W16" s="128"/>
      <c r="X16" s="128"/>
      <c r="Y16" s="128"/>
      <c r="Z16" s="128"/>
      <c r="AA16" s="128"/>
    </row>
    <row r="17" spans="1:27" s="56" customFormat="1" ht="47.45" customHeight="1" x14ac:dyDescent="0.25">
      <c r="A17" s="287"/>
      <c r="B17" s="128" t="s">
        <v>4</v>
      </c>
      <c r="C17" s="128" t="s">
        <v>87</v>
      </c>
      <c r="D17" s="128" t="s">
        <v>2180</v>
      </c>
      <c r="E17" s="128" t="s">
        <v>2406</v>
      </c>
      <c r="F17" s="128" t="s">
        <v>2181</v>
      </c>
      <c r="G17" s="128" t="s">
        <v>2421</v>
      </c>
      <c r="H17" s="198" t="s">
        <v>2468</v>
      </c>
      <c r="I17" s="198" t="s">
        <v>2478</v>
      </c>
      <c r="J17" s="54" t="s">
        <v>88</v>
      </c>
      <c r="K17" s="54" t="s">
        <v>2297</v>
      </c>
      <c r="L17" s="51" t="s">
        <v>2417</v>
      </c>
      <c r="M17" s="205" t="s">
        <v>2477</v>
      </c>
      <c r="N17" s="128"/>
      <c r="O17" s="128"/>
      <c r="P17" s="128"/>
      <c r="Q17" s="128"/>
      <c r="R17" s="128" t="s">
        <v>56</v>
      </c>
      <c r="S17" s="128" t="s">
        <v>57</v>
      </c>
      <c r="T17" s="128" t="s">
        <v>58</v>
      </c>
      <c r="U17" s="198" t="s">
        <v>3146</v>
      </c>
      <c r="V17" s="128"/>
      <c r="W17" s="128"/>
      <c r="X17" s="128" t="s">
        <v>2390</v>
      </c>
      <c r="Y17" s="128"/>
      <c r="Z17" s="128"/>
      <c r="AA17" s="128"/>
    </row>
    <row r="18" spans="1:27" s="53" customFormat="1" ht="35.1" customHeight="1" x14ac:dyDescent="0.25">
      <c r="A18" s="287"/>
      <c r="B18" s="128" t="s">
        <v>89</v>
      </c>
      <c r="C18" s="128" t="s">
        <v>44</v>
      </c>
      <c r="D18" s="127" t="s">
        <v>42</v>
      </c>
      <c r="E18" s="128"/>
      <c r="F18" s="127" t="s">
        <v>42</v>
      </c>
      <c r="G18" s="128"/>
      <c r="H18" s="196" t="s">
        <v>2461</v>
      </c>
      <c r="I18" s="128"/>
      <c r="J18" s="54"/>
      <c r="K18" s="54"/>
      <c r="L18" s="51"/>
      <c r="M18" s="51"/>
      <c r="N18" s="128"/>
      <c r="O18" s="128"/>
      <c r="P18" s="128"/>
      <c r="Q18" s="128"/>
      <c r="R18" s="128"/>
      <c r="S18" s="128"/>
      <c r="T18" s="128"/>
      <c r="U18" s="128"/>
      <c r="V18" s="128"/>
      <c r="W18" s="128"/>
      <c r="X18" s="128"/>
      <c r="Y18" s="128"/>
      <c r="Z18" s="128"/>
      <c r="AA18" s="128"/>
    </row>
    <row r="19" spans="1:27" s="56" customFormat="1" ht="363" customHeight="1" x14ac:dyDescent="0.25">
      <c r="A19" s="279" t="s">
        <v>90</v>
      </c>
      <c r="B19" s="129" t="s">
        <v>91</v>
      </c>
      <c r="C19" s="129" t="s">
        <v>92</v>
      </c>
      <c r="D19" s="129" t="s">
        <v>2379</v>
      </c>
      <c r="E19" s="129"/>
      <c r="F19" s="52" t="s">
        <v>2446</v>
      </c>
      <c r="G19" s="129"/>
      <c r="H19" s="233" t="s">
        <v>3087</v>
      </c>
      <c r="I19" s="129"/>
      <c r="J19" s="54"/>
      <c r="K19" s="54"/>
      <c r="L19" s="54"/>
      <c r="M19" s="54"/>
      <c r="N19" s="129"/>
      <c r="O19" s="129"/>
      <c r="P19" s="129"/>
      <c r="Q19" s="129"/>
      <c r="R19" s="129" t="s">
        <v>56</v>
      </c>
      <c r="S19" s="129" t="s">
        <v>57</v>
      </c>
      <c r="T19" s="129" t="s">
        <v>58</v>
      </c>
      <c r="U19" s="225" t="s">
        <v>3146</v>
      </c>
      <c r="V19" s="129"/>
      <c r="W19" s="129"/>
      <c r="X19" s="129" t="s">
        <v>2387</v>
      </c>
      <c r="Y19" s="129"/>
      <c r="Z19" s="129" t="s">
        <v>2326</v>
      </c>
      <c r="AA19" s="129" t="s">
        <v>2445</v>
      </c>
    </row>
    <row r="20" spans="1:27" s="53" customFormat="1" ht="15" x14ac:dyDescent="0.25">
      <c r="A20" s="284" t="s">
        <v>93</v>
      </c>
      <c r="B20" s="128" t="s">
        <v>43</v>
      </c>
      <c r="C20" s="128" t="s">
        <v>94</v>
      </c>
      <c r="D20" s="128"/>
      <c r="E20" s="128"/>
      <c r="F20" s="128"/>
      <c r="G20" s="128"/>
      <c r="H20" s="128"/>
      <c r="I20" s="128"/>
      <c r="J20" s="54"/>
      <c r="K20" s="54"/>
      <c r="L20" s="51"/>
      <c r="M20" s="51"/>
      <c r="N20" s="128"/>
      <c r="O20" s="128" t="s">
        <v>95</v>
      </c>
      <c r="P20" s="128"/>
      <c r="Q20" s="128"/>
      <c r="R20" s="128"/>
      <c r="S20" s="128"/>
      <c r="T20" s="128"/>
      <c r="U20" s="128"/>
      <c r="V20" s="128"/>
      <c r="W20" s="128"/>
      <c r="X20" s="128"/>
      <c r="Y20" s="128"/>
      <c r="Z20" s="128"/>
      <c r="AA20" s="128"/>
    </row>
    <row r="21" spans="1:27" s="53" customFormat="1" ht="59.1" customHeight="1" x14ac:dyDescent="0.25">
      <c r="A21" s="284"/>
      <c r="B21" s="128" t="s">
        <v>43</v>
      </c>
      <c r="C21" s="128" t="s">
        <v>96</v>
      </c>
      <c r="D21" s="128" t="s">
        <v>97</v>
      </c>
      <c r="E21" s="128"/>
      <c r="F21" s="128" t="s">
        <v>98</v>
      </c>
      <c r="G21" s="128"/>
      <c r="H21" s="197" t="s">
        <v>2469</v>
      </c>
      <c r="I21" s="128"/>
      <c r="J21" s="54"/>
      <c r="K21" s="54"/>
      <c r="L21" s="51"/>
      <c r="M21" s="206"/>
      <c r="N21" s="128"/>
      <c r="O21" s="128"/>
      <c r="P21" s="128"/>
      <c r="Q21" s="128"/>
      <c r="R21" s="128"/>
      <c r="S21" s="128" t="s">
        <v>99</v>
      </c>
      <c r="T21" s="128" t="s">
        <v>99</v>
      </c>
      <c r="U21" s="128"/>
      <c r="V21" s="128"/>
      <c r="W21" s="128"/>
      <c r="X21" s="128"/>
      <c r="Y21" s="128"/>
      <c r="Z21" s="128"/>
      <c r="AA21" s="128"/>
    </row>
    <row r="22" spans="1:27" s="53" customFormat="1" ht="60" customHeight="1" x14ac:dyDescent="0.25">
      <c r="A22" s="284"/>
      <c r="B22" s="128" t="s">
        <v>8</v>
      </c>
      <c r="C22" s="128" t="s">
        <v>100</v>
      </c>
      <c r="D22" s="51" t="s">
        <v>97</v>
      </c>
      <c r="E22" s="51"/>
      <c r="F22" s="51" t="s">
        <v>98</v>
      </c>
      <c r="G22" s="51"/>
      <c r="H22" s="196" t="s">
        <v>2469</v>
      </c>
      <c r="I22" s="128"/>
      <c r="J22" s="54"/>
      <c r="K22" s="54"/>
      <c r="L22" s="51"/>
      <c r="M22" s="51"/>
      <c r="N22" s="128"/>
      <c r="O22" s="128"/>
      <c r="P22" s="128"/>
      <c r="Q22" s="128"/>
      <c r="R22" s="128"/>
      <c r="S22" s="128" t="s">
        <v>99</v>
      </c>
      <c r="T22" s="128" t="s">
        <v>99</v>
      </c>
      <c r="U22" s="128"/>
      <c r="V22" s="128"/>
      <c r="W22" s="128"/>
      <c r="X22" s="128"/>
      <c r="Y22" s="128"/>
      <c r="Z22" s="128"/>
      <c r="AA22" s="128"/>
    </row>
    <row r="23" spans="1:27" s="63" customFormat="1" ht="61.35" customHeight="1" x14ac:dyDescent="0.25">
      <c r="A23" s="284"/>
      <c r="B23" s="96" t="s">
        <v>101</v>
      </c>
      <c r="C23" s="96" t="s">
        <v>102</v>
      </c>
      <c r="D23" s="96" t="s">
        <v>2400</v>
      </c>
      <c r="E23" s="96"/>
      <c r="F23" s="96" t="s">
        <v>2451</v>
      </c>
      <c r="G23" s="96"/>
      <c r="H23" s="184" t="s">
        <v>2470</v>
      </c>
      <c r="I23" s="96"/>
      <c r="J23" s="54"/>
      <c r="K23" s="54"/>
      <c r="L23" s="51"/>
      <c r="M23" s="51"/>
      <c r="N23" s="96"/>
      <c r="O23" s="96" t="s">
        <v>103</v>
      </c>
      <c r="P23" s="96"/>
      <c r="Q23" s="96"/>
      <c r="R23" s="96" t="s">
        <v>56</v>
      </c>
      <c r="S23" s="96" t="s">
        <v>57</v>
      </c>
      <c r="T23" s="96" t="s">
        <v>58</v>
      </c>
      <c r="U23" s="184" t="s">
        <v>3146</v>
      </c>
      <c r="V23" s="96"/>
      <c r="W23" s="96"/>
      <c r="X23" s="96" t="s">
        <v>2391</v>
      </c>
      <c r="Y23" s="96" t="s">
        <v>104</v>
      </c>
      <c r="Z23" s="96" t="s">
        <v>2343</v>
      </c>
      <c r="AA23" s="96" t="s">
        <v>2344</v>
      </c>
    </row>
    <row r="24" spans="1:27" s="56" customFormat="1" ht="51.95" customHeight="1" x14ac:dyDescent="0.25">
      <c r="A24" s="285"/>
      <c r="B24" s="129" t="s">
        <v>4</v>
      </c>
      <c r="C24" s="129" t="s">
        <v>105</v>
      </c>
      <c r="D24" s="129" t="s">
        <v>3149</v>
      </c>
      <c r="E24" s="129"/>
      <c r="F24" s="129" t="s">
        <v>2447</v>
      </c>
      <c r="G24" s="129"/>
      <c r="H24" s="229" t="s">
        <v>2548</v>
      </c>
      <c r="I24" s="129"/>
      <c r="J24" s="54" t="s">
        <v>88</v>
      </c>
      <c r="K24" s="54" t="s">
        <v>106</v>
      </c>
      <c r="L24" s="54" t="s">
        <v>107</v>
      </c>
      <c r="M24" s="230" t="s">
        <v>2479</v>
      </c>
      <c r="N24" s="129"/>
      <c r="O24" s="129"/>
      <c r="P24" s="129"/>
      <c r="Q24" s="129"/>
      <c r="R24" s="54" t="s">
        <v>56</v>
      </c>
      <c r="S24" s="54" t="s">
        <v>57</v>
      </c>
      <c r="T24" s="54" t="s">
        <v>58</v>
      </c>
      <c r="U24" s="225" t="s">
        <v>3146</v>
      </c>
      <c r="V24" s="129"/>
      <c r="W24" s="129"/>
      <c r="X24" s="129" t="s">
        <v>2390</v>
      </c>
      <c r="Y24" s="129"/>
      <c r="Z24" s="129" t="s">
        <v>2158</v>
      </c>
      <c r="AA24" s="129" t="s">
        <v>2159</v>
      </c>
    </row>
    <row r="25" spans="1:27" s="56" customFormat="1" ht="47.25" customHeight="1" x14ac:dyDescent="0.25">
      <c r="A25" s="285"/>
      <c r="B25" s="129" t="s">
        <v>4</v>
      </c>
      <c r="C25" s="129" t="s">
        <v>108</v>
      </c>
      <c r="D25" s="54" t="s">
        <v>2399</v>
      </c>
      <c r="E25" s="54"/>
      <c r="F25" s="54" t="s">
        <v>2448</v>
      </c>
      <c r="G25" s="54"/>
      <c r="H25" s="219" t="s">
        <v>2549</v>
      </c>
      <c r="I25" s="129"/>
      <c r="J25" s="54" t="s">
        <v>109</v>
      </c>
      <c r="K25" s="54" t="s">
        <v>110</v>
      </c>
      <c r="L25" s="54" t="s">
        <v>111</v>
      </c>
      <c r="M25" s="230" t="s">
        <v>2547</v>
      </c>
      <c r="N25" s="129"/>
      <c r="O25" s="129"/>
      <c r="P25" s="129"/>
      <c r="Q25" s="129"/>
      <c r="R25" s="54" t="s">
        <v>56</v>
      </c>
      <c r="S25" s="54" t="s">
        <v>57</v>
      </c>
      <c r="T25" s="54" t="s">
        <v>58</v>
      </c>
      <c r="U25" s="225" t="s">
        <v>3146</v>
      </c>
      <c r="V25" s="129"/>
      <c r="W25" s="129"/>
      <c r="X25" s="129" t="s">
        <v>2390</v>
      </c>
      <c r="Y25" s="129"/>
      <c r="Z25" s="129" t="s">
        <v>2158</v>
      </c>
      <c r="AA25" s="129" t="s">
        <v>2159</v>
      </c>
    </row>
    <row r="26" spans="1:27" s="53" customFormat="1" ht="94.35" customHeight="1" x14ac:dyDescent="0.25">
      <c r="A26" s="284"/>
      <c r="B26" s="96" t="s">
        <v>112</v>
      </c>
      <c r="C26" s="96" t="s">
        <v>113</v>
      </c>
      <c r="D26" s="96" t="s">
        <v>2398</v>
      </c>
      <c r="E26" s="218" t="s">
        <v>2407</v>
      </c>
      <c r="F26" s="96" t="s">
        <v>3157</v>
      </c>
      <c r="G26" s="96" t="s">
        <v>2419</v>
      </c>
      <c r="H26" s="200" t="s">
        <v>2471</v>
      </c>
      <c r="I26" s="200" t="s">
        <v>2480</v>
      </c>
      <c r="J26" s="54"/>
      <c r="K26" s="54"/>
      <c r="L26" s="51"/>
      <c r="M26" s="51"/>
      <c r="N26" s="96"/>
      <c r="O26" s="96" t="s">
        <v>103</v>
      </c>
      <c r="P26" s="96"/>
      <c r="Q26" s="96"/>
      <c r="R26" s="96" t="s">
        <v>56</v>
      </c>
      <c r="S26" s="96" t="s">
        <v>57</v>
      </c>
      <c r="T26" s="96" t="s">
        <v>58</v>
      </c>
      <c r="U26" s="184" t="s">
        <v>3146</v>
      </c>
      <c r="V26" s="96"/>
      <c r="W26" s="96"/>
      <c r="X26" s="96" t="s">
        <v>2391</v>
      </c>
      <c r="Y26" s="96" t="s">
        <v>104</v>
      </c>
      <c r="Z26" s="96" t="s">
        <v>2343</v>
      </c>
      <c r="AA26" s="96" t="s">
        <v>2344</v>
      </c>
    </row>
    <row r="27" spans="1:27" s="53" customFormat="1" ht="26.45" customHeight="1" x14ac:dyDescent="0.25">
      <c r="A27" s="284"/>
      <c r="B27" s="96" t="s">
        <v>114</v>
      </c>
      <c r="C27" s="96" t="s">
        <v>115</v>
      </c>
      <c r="D27" s="96" t="s">
        <v>2397</v>
      </c>
      <c r="E27" s="96"/>
      <c r="F27" s="96" t="s">
        <v>2449</v>
      </c>
      <c r="G27" s="96"/>
      <c r="H27" s="200" t="s">
        <v>2550</v>
      </c>
      <c r="I27" s="96"/>
      <c r="J27" s="54"/>
      <c r="K27" s="54"/>
      <c r="L27" s="51"/>
      <c r="M27" s="51"/>
      <c r="N27" s="96"/>
      <c r="O27" s="96" t="s">
        <v>103</v>
      </c>
      <c r="P27" s="96"/>
      <c r="Q27" s="96" t="s">
        <v>2384</v>
      </c>
      <c r="R27" s="96" t="s">
        <v>56</v>
      </c>
      <c r="S27" s="96" t="s">
        <v>57</v>
      </c>
      <c r="T27" s="96" t="s">
        <v>58</v>
      </c>
      <c r="U27" s="184" t="s">
        <v>3146</v>
      </c>
      <c r="V27" s="96"/>
      <c r="W27" s="96"/>
      <c r="X27" s="96" t="s">
        <v>2389</v>
      </c>
      <c r="Y27" s="96" t="s">
        <v>104</v>
      </c>
      <c r="Z27" s="96" t="s">
        <v>2343</v>
      </c>
      <c r="AA27" s="96" t="s">
        <v>2344</v>
      </c>
    </row>
    <row r="28" spans="1:27" s="55" customFormat="1" ht="50.85" customHeight="1" x14ac:dyDescent="0.25">
      <c r="A28" s="284"/>
      <c r="B28" s="96" t="s">
        <v>3</v>
      </c>
      <c r="C28" s="96" t="s">
        <v>117</v>
      </c>
      <c r="D28" s="96" t="s">
        <v>2396</v>
      </c>
      <c r="E28" s="96"/>
      <c r="F28" s="96" t="s">
        <v>2450</v>
      </c>
      <c r="G28" s="96"/>
      <c r="H28" s="200" t="s">
        <v>2551</v>
      </c>
      <c r="I28" s="96"/>
      <c r="J28" s="96" t="s">
        <v>2325</v>
      </c>
      <c r="K28" s="227" t="s">
        <v>2414</v>
      </c>
      <c r="L28" s="227" t="s">
        <v>2415</v>
      </c>
      <c r="M28" s="228" t="s">
        <v>2476</v>
      </c>
      <c r="N28" s="96"/>
      <c r="O28" s="96" t="s">
        <v>118</v>
      </c>
      <c r="P28" s="96"/>
      <c r="Q28" s="96"/>
      <c r="R28" s="96" t="s">
        <v>56</v>
      </c>
      <c r="S28" s="96" t="s">
        <v>57</v>
      </c>
      <c r="T28" s="96" t="s">
        <v>58</v>
      </c>
      <c r="U28" s="184" t="s">
        <v>3146</v>
      </c>
      <c r="V28" s="96"/>
      <c r="W28" s="96"/>
      <c r="X28" s="96"/>
      <c r="Y28" s="96" t="s">
        <v>104</v>
      </c>
      <c r="Z28" s="96"/>
      <c r="AA28" s="96"/>
    </row>
    <row r="29" spans="1:27" s="53" customFormat="1" ht="98.1" customHeight="1" x14ac:dyDescent="0.25">
      <c r="A29" s="284"/>
      <c r="B29" s="128" t="s">
        <v>89</v>
      </c>
      <c r="C29" s="128" t="s">
        <v>96</v>
      </c>
      <c r="D29" s="128" t="s">
        <v>97</v>
      </c>
      <c r="E29" s="128"/>
      <c r="F29" s="128" t="s">
        <v>98</v>
      </c>
      <c r="G29" s="128"/>
      <c r="H29" s="203" t="s">
        <v>2552</v>
      </c>
      <c r="I29" s="128"/>
      <c r="J29" s="54"/>
      <c r="K29" s="54"/>
      <c r="L29" s="51"/>
      <c r="M29" s="205"/>
      <c r="N29" s="128"/>
      <c r="O29" s="128"/>
      <c r="P29" s="128"/>
      <c r="Q29" s="128"/>
      <c r="R29" s="128"/>
      <c r="S29" s="128" t="s">
        <v>99</v>
      </c>
      <c r="T29" s="128" t="s">
        <v>99</v>
      </c>
      <c r="U29" s="128"/>
      <c r="V29" s="128"/>
      <c r="W29" s="128"/>
      <c r="X29" s="128"/>
      <c r="Y29" s="128"/>
      <c r="Z29" s="128"/>
      <c r="AA29" s="128"/>
    </row>
    <row r="30" spans="1:27" s="53" customFormat="1" ht="46.35" customHeight="1" x14ac:dyDescent="0.25">
      <c r="A30" s="282" t="s">
        <v>119</v>
      </c>
      <c r="B30" s="128" t="s">
        <v>43</v>
      </c>
      <c r="C30" s="128" t="s">
        <v>120</v>
      </c>
      <c r="D30" s="128" t="s">
        <v>121</v>
      </c>
      <c r="E30" s="128"/>
      <c r="F30" s="128" t="s">
        <v>122</v>
      </c>
      <c r="G30" s="128"/>
      <c r="H30" s="203" t="s">
        <v>2481</v>
      </c>
      <c r="I30" s="128"/>
      <c r="J30" s="54"/>
      <c r="K30" s="54"/>
      <c r="L30" s="51"/>
      <c r="M30" s="205"/>
      <c r="N30" s="128"/>
      <c r="O30" s="128"/>
      <c r="P30" s="128"/>
      <c r="Q30" s="128"/>
      <c r="R30" s="128"/>
      <c r="S30" s="128" t="s">
        <v>99</v>
      </c>
      <c r="T30" s="128" t="s">
        <v>99</v>
      </c>
      <c r="U30" s="128"/>
      <c r="V30" s="128"/>
      <c r="W30" s="128"/>
      <c r="X30" s="128"/>
      <c r="Y30" s="128"/>
      <c r="Z30" s="128"/>
      <c r="AA30" s="128"/>
    </row>
    <row r="31" spans="1:27" s="53" customFormat="1" ht="53.1" customHeight="1" x14ac:dyDescent="0.25">
      <c r="A31" s="282"/>
      <c r="B31" s="128" t="s">
        <v>8</v>
      </c>
      <c r="C31" s="128" t="s">
        <v>123</v>
      </c>
      <c r="D31" s="128" t="s">
        <v>121</v>
      </c>
      <c r="E31" s="128"/>
      <c r="F31" s="128" t="s">
        <v>122</v>
      </c>
      <c r="G31" s="128"/>
      <c r="H31" s="203" t="s">
        <v>2481</v>
      </c>
      <c r="I31" s="128"/>
      <c r="J31" s="54"/>
      <c r="K31" s="54"/>
      <c r="L31" s="51"/>
      <c r="M31" s="205"/>
      <c r="N31" s="128"/>
      <c r="O31" s="128"/>
      <c r="P31" s="128"/>
      <c r="Q31" s="128"/>
      <c r="R31" s="128"/>
      <c r="S31" s="128" t="s">
        <v>99</v>
      </c>
      <c r="T31" s="128" t="s">
        <v>99</v>
      </c>
      <c r="U31" s="128"/>
      <c r="V31" s="128"/>
      <c r="W31" s="128"/>
      <c r="X31" s="128"/>
      <c r="Y31" s="128"/>
      <c r="Z31" s="128"/>
      <c r="AA31" s="128"/>
    </row>
    <row r="32" spans="1:27" s="53" customFormat="1" ht="15" x14ac:dyDescent="0.25">
      <c r="A32" s="282"/>
      <c r="B32" s="128" t="s">
        <v>43</v>
      </c>
      <c r="C32" s="128" t="s">
        <v>124</v>
      </c>
      <c r="D32" s="128"/>
      <c r="E32" s="128"/>
      <c r="F32" s="128"/>
      <c r="G32" s="128"/>
      <c r="H32" s="128"/>
      <c r="I32" s="128"/>
      <c r="J32" s="54"/>
      <c r="K32" s="54"/>
      <c r="L32" s="51"/>
      <c r="M32" s="205"/>
      <c r="N32" s="128"/>
      <c r="O32" s="128"/>
      <c r="P32" s="128"/>
      <c r="Q32" s="128"/>
      <c r="R32" s="128"/>
      <c r="S32" s="128" t="s">
        <v>99</v>
      </c>
      <c r="T32" s="128" t="s">
        <v>99</v>
      </c>
      <c r="U32" s="128"/>
      <c r="V32" s="128"/>
      <c r="W32" s="128"/>
      <c r="X32" s="128"/>
      <c r="Y32" s="128"/>
      <c r="Z32" s="128"/>
      <c r="AA32" s="128"/>
    </row>
    <row r="33" spans="1:92" s="63" customFormat="1" ht="128.1" customHeight="1" x14ac:dyDescent="0.25">
      <c r="A33" s="283"/>
      <c r="B33" s="54" t="s">
        <v>125</v>
      </c>
      <c r="C33" s="54" t="s">
        <v>2182</v>
      </c>
      <c r="D33" s="54" t="s">
        <v>2226</v>
      </c>
      <c r="E33" s="54" t="s">
        <v>2288</v>
      </c>
      <c r="F33" s="54" t="s">
        <v>2227</v>
      </c>
      <c r="G33" s="54" t="s">
        <v>2436</v>
      </c>
      <c r="H33" s="229" t="s">
        <v>2482</v>
      </c>
      <c r="I33" s="231" t="s">
        <v>3080</v>
      </c>
      <c r="J33" s="54" t="s">
        <v>126</v>
      </c>
      <c r="K33" s="179" t="s">
        <v>127</v>
      </c>
      <c r="L33" s="54" t="s">
        <v>128</v>
      </c>
      <c r="M33" s="230" t="s">
        <v>2553</v>
      </c>
      <c r="N33" s="54"/>
      <c r="O33" s="54"/>
      <c r="P33" s="54"/>
      <c r="Q33" s="54"/>
      <c r="R33" s="54" t="s">
        <v>56</v>
      </c>
      <c r="S33" s="54" t="s">
        <v>57</v>
      </c>
      <c r="T33" s="54" t="s">
        <v>58</v>
      </c>
      <c r="U33" s="225" t="s">
        <v>3146</v>
      </c>
      <c r="V33" s="54"/>
      <c r="W33" s="54"/>
      <c r="X33" s="54" t="s">
        <v>2390</v>
      </c>
      <c r="Y33" s="54"/>
      <c r="Z33" s="129" t="s">
        <v>2158</v>
      </c>
      <c r="AA33" s="129" t="s">
        <v>2159</v>
      </c>
    </row>
    <row r="34" spans="1:92" s="63" customFormat="1" ht="60.6" customHeight="1" x14ac:dyDescent="0.25">
      <c r="A34" s="282"/>
      <c r="B34" s="54" t="s">
        <v>3</v>
      </c>
      <c r="C34" s="54" t="s">
        <v>2183</v>
      </c>
      <c r="D34" s="54" t="s">
        <v>129</v>
      </c>
      <c r="E34" s="54"/>
      <c r="F34" s="54" t="s">
        <v>130</v>
      </c>
      <c r="G34" s="54"/>
      <c r="H34" s="229" t="s">
        <v>2554</v>
      </c>
      <c r="I34" s="162"/>
      <c r="J34" s="54" t="s">
        <v>2325</v>
      </c>
      <c r="K34" s="179" t="s">
        <v>2414</v>
      </c>
      <c r="L34" s="179" t="s">
        <v>2415</v>
      </c>
      <c r="M34" s="230" t="s">
        <v>2476</v>
      </c>
      <c r="N34" s="54"/>
      <c r="O34" s="54" t="s">
        <v>2339</v>
      </c>
      <c r="P34" s="54"/>
      <c r="Q34" s="54"/>
      <c r="R34" s="54" t="s">
        <v>56</v>
      </c>
      <c r="S34" s="129" t="s">
        <v>57</v>
      </c>
      <c r="T34" s="129" t="s">
        <v>58</v>
      </c>
      <c r="U34" s="225" t="s">
        <v>3146</v>
      </c>
      <c r="V34" s="54"/>
      <c r="W34" s="54"/>
      <c r="X34" s="54"/>
      <c r="Y34" s="54"/>
      <c r="Z34" s="129" t="s">
        <v>2158</v>
      </c>
      <c r="AA34" s="129" t="s">
        <v>2159</v>
      </c>
    </row>
    <row r="35" spans="1:92" s="55" customFormat="1" ht="108.6" customHeight="1" x14ac:dyDescent="0.25">
      <c r="A35" s="282"/>
      <c r="B35" s="96" t="s">
        <v>131</v>
      </c>
      <c r="C35" s="96" t="s">
        <v>132</v>
      </c>
      <c r="D35" s="96" t="s">
        <v>2228</v>
      </c>
      <c r="E35" s="96" t="s">
        <v>2288</v>
      </c>
      <c r="F35" s="96" t="s">
        <v>2229</v>
      </c>
      <c r="G35" s="96" t="s">
        <v>2437</v>
      </c>
      <c r="H35" s="184" t="s">
        <v>2555</v>
      </c>
      <c r="I35" s="184" t="s">
        <v>3080</v>
      </c>
      <c r="J35" s="54"/>
      <c r="K35" s="54"/>
      <c r="L35" s="51"/>
      <c r="M35" s="205"/>
      <c r="N35" s="96"/>
      <c r="O35" s="96" t="s">
        <v>2184</v>
      </c>
      <c r="P35" s="96" t="s">
        <v>2185</v>
      </c>
      <c r="Q35" s="96"/>
      <c r="R35" s="96" t="s">
        <v>56</v>
      </c>
      <c r="S35" s="96" t="s">
        <v>57</v>
      </c>
      <c r="T35" s="96" t="s">
        <v>58</v>
      </c>
      <c r="U35" s="184" t="s">
        <v>3146</v>
      </c>
      <c r="V35" s="96"/>
      <c r="W35" s="96"/>
      <c r="X35" s="96" t="s">
        <v>2390</v>
      </c>
      <c r="Y35" s="96" t="s">
        <v>104</v>
      </c>
      <c r="Z35" s="96" t="s">
        <v>2345</v>
      </c>
      <c r="AA35" s="96" t="s">
        <v>2353</v>
      </c>
    </row>
    <row r="36" spans="1:92" s="55" customFormat="1" ht="46.5" customHeight="1" x14ac:dyDescent="0.25">
      <c r="A36" s="282"/>
      <c r="B36" s="96" t="s">
        <v>3</v>
      </c>
      <c r="C36" s="96" t="s">
        <v>2337</v>
      </c>
      <c r="D36" s="96" t="s">
        <v>2336</v>
      </c>
      <c r="E36" s="96"/>
      <c r="F36" s="96" t="s">
        <v>2338</v>
      </c>
      <c r="G36" s="96"/>
      <c r="H36" s="184" t="s">
        <v>2557</v>
      </c>
      <c r="I36" s="96"/>
      <c r="J36" s="96" t="s">
        <v>2325</v>
      </c>
      <c r="K36" s="96" t="s">
        <v>2414</v>
      </c>
      <c r="L36" s="227" t="s">
        <v>2415</v>
      </c>
      <c r="M36" s="228" t="s">
        <v>2476</v>
      </c>
      <c r="N36" s="96"/>
      <c r="O36" s="96" t="s">
        <v>2340</v>
      </c>
      <c r="P36" s="96"/>
      <c r="Q36" s="96"/>
      <c r="R36" s="96" t="s">
        <v>56</v>
      </c>
      <c r="S36" s="96" t="s">
        <v>57</v>
      </c>
      <c r="T36" s="96" t="s">
        <v>58</v>
      </c>
      <c r="U36" s="184" t="s">
        <v>3146</v>
      </c>
      <c r="V36" s="96"/>
      <c r="W36" s="96"/>
      <c r="X36" s="96"/>
      <c r="Y36" s="96" t="s">
        <v>104</v>
      </c>
      <c r="Z36" s="96" t="s">
        <v>2345</v>
      </c>
      <c r="AA36" s="96" t="s">
        <v>2353</v>
      </c>
    </row>
    <row r="37" spans="1:92" s="53" customFormat="1" ht="15" x14ac:dyDescent="0.25">
      <c r="A37" s="282"/>
      <c r="B37" s="128" t="s">
        <v>89</v>
      </c>
      <c r="C37" s="128" t="s">
        <v>124</v>
      </c>
      <c r="D37" s="128" t="s">
        <v>99</v>
      </c>
      <c r="E37" s="128"/>
      <c r="F37" s="128"/>
      <c r="G37" s="128"/>
      <c r="H37" s="128"/>
      <c r="I37" s="128"/>
      <c r="J37" s="54"/>
      <c r="K37" s="54"/>
      <c r="L37" s="51"/>
      <c r="M37" s="51"/>
      <c r="N37" s="128"/>
      <c r="O37" s="128"/>
      <c r="P37" s="128"/>
      <c r="Q37" s="128"/>
      <c r="R37" s="51"/>
      <c r="S37" s="51" t="s">
        <v>99</v>
      </c>
      <c r="T37" s="51" t="s">
        <v>99</v>
      </c>
      <c r="U37" s="51"/>
      <c r="V37" s="128"/>
      <c r="W37" s="128"/>
      <c r="X37" s="128"/>
      <c r="Y37" s="128"/>
      <c r="Z37" s="128"/>
      <c r="AA37" s="128"/>
    </row>
    <row r="38" spans="1:92" s="53" customFormat="1" ht="60.6" customHeight="1" x14ac:dyDescent="0.25">
      <c r="A38" s="286"/>
      <c r="B38" s="96" t="s">
        <v>2171</v>
      </c>
      <c r="C38" s="96" t="s">
        <v>133</v>
      </c>
      <c r="D38" s="96" t="s">
        <v>134</v>
      </c>
      <c r="E38" s="104" t="s">
        <v>2457</v>
      </c>
      <c r="F38" s="96" t="s">
        <v>135</v>
      </c>
      <c r="G38" s="96" t="s">
        <v>2438</v>
      </c>
      <c r="H38" s="200" t="s">
        <v>2558</v>
      </c>
      <c r="I38" s="201" t="s">
        <v>3081</v>
      </c>
      <c r="J38" s="96" t="s">
        <v>2192</v>
      </c>
      <c r="K38" s="96" t="s">
        <v>2193</v>
      </c>
      <c r="L38" s="96" t="s">
        <v>2221</v>
      </c>
      <c r="M38" s="237" t="s">
        <v>2484</v>
      </c>
      <c r="N38" s="96"/>
      <c r="O38" s="96" t="s">
        <v>103</v>
      </c>
      <c r="P38" s="96"/>
      <c r="Q38" s="96"/>
      <c r="R38" s="96" t="s">
        <v>56</v>
      </c>
      <c r="S38" s="96" t="s">
        <v>57</v>
      </c>
      <c r="T38" s="96" t="s">
        <v>58</v>
      </c>
      <c r="U38" s="184" t="s">
        <v>3146</v>
      </c>
      <c r="V38" s="96"/>
      <c r="W38" s="96"/>
      <c r="X38" s="96" t="s">
        <v>2388</v>
      </c>
      <c r="Y38" s="96" t="s">
        <v>104</v>
      </c>
      <c r="Z38" s="96" t="s">
        <v>2346</v>
      </c>
      <c r="AA38" s="96" t="s">
        <v>2347</v>
      </c>
    </row>
    <row r="39" spans="1:92" s="56" customFormat="1" ht="78.599999999999994" customHeight="1" x14ac:dyDescent="0.25">
      <c r="A39" s="283"/>
      <c r="B39" s="129" t="s">
        <v>112</v>
      </c>
      <c r="C39" s="129" t="s">
        <v>2305</v>
      </c>
      <c r="D39" s="129" t="s">
        <v>2356</v>
      </c>
      <c r="E39" s="129"/>
      <c r="F39" s="129" t="s">
        <v>3158</v>
      </c>
      <c r="G39" s="129"/>
      <c r="H39" s="219" t="s">
        <v>2485</v>
      </c>
      <c r="I39" s="129"/>
      <c r="J39" s="54"/>
      <c r="K39" s="54"/>
      <c r="L39" s="54"/>
      <c r="M39" s="54"/>
      <c r="N39" s="129"/>
      <c r="O39" s="180"/>
      <c r="P39" s="129"/>
      <c r="Q39" s="129"/>
      <c r="R39" s="58" t="s">
        <v>56</v>
      </c>
      <c r="S39" s="128" t="s">
        <v>57</v>
      </c>
      <c r="T39" s="128" t="s">
        <v>58</v>
      </c>
      <c r="U39" s="276" t="s">
        <v>3146</v>
      </c>
      <c r="V39" s="129"/>
      <c r="W39" s="129"/>
      <c r="X39" s="129" t="s">
        <v>2387</v>
      </c>
      <c r="Y39" s="129"/>
      <c r="Z39" s="129"/>
      <c r="AA39" s="129"/>
    </row>
    <row r="40" spans="1:92" s="56" customFormat="1" ht="15" x14ac:dyDescent="0.25">
      <c r="A40" s="283"/>
      <c r="B40" s="129" t="s">
        <v>43</v>
      </c>
      <c r="C40" s="129" t="s">
        <v>2304</v>
      </c>
      <c r="D40" s="129"/>
      <c r="E40" s="129"/>
      <c r="F40" s="129"/>
      <c r="G40" s="129"/>
      <c r="H40" s="129"/>
      <c r="I40" s="129"/>
      <c r="J40" s="54"/>
      <c r="K40" s="54"/>
      <c r="L40" s="54"/>
      <c r="M40" s="54"/>
      <c r="N40" s="129"/>
      <c r="O40" s="129" t="s">
        <v>2306</v>
      </c>
      <c r="P40" s="129"/>
      <c r="Q40" s="129"/>
      <c r="R40" s="54"/>
      <c r="S40" s="54"/>
      <c r="T40" s="54"/>
      <c r="U40" s="54"/>
      <c r="V40" s="129"/>
      <c r="W40" s="129"/>
      <c r="X40" s="129"/>
      <c r="Y40" s="129"/>
      <c r="Z40" s="129"/>
      <c r="AA40" s="129"/>
    </row>
    <row r="41" spans="1:92" s="56" customFormat="1" ht="77.099999999999994" customHeight="1" x14ac:dyDescent="0.25">
      <c r="A41" s="283"/>
      <c r="B41" s="129" t="s">
        <v>4</v>
      </c>
      <c r="C41" s="129" t="s">
        <v>136</v>
      </c>
      <c r="D41" s="129" t="s">
        <v>2357</v>
      </c>
      <c r="E41" s="129"/>
      <c r="F41" s="129" t="s">
        <v>137</v>
      </c>
      <c r="G41" s="129"/>
      <c r="H41" s="233" t="s">
        <v>2556</v>
      </c>
      <c r="I41" s="54"/>
      <c r="J41" s="54" t="s">
        <v>2302</v>
      </c>
      <c r="K41" s="54" t="s">
        <v>2301</v>
      </c>
      <c r="L41" s="54" t="s">
        <v>2303</v>
      </c>
      <c r="M41" s="230" t="s">
        <v>2486</v>
      </c>
      <c r="N41" s="129"/>
      <c r="O41" s="129"/>
      <c r="P41" s="129"/>
      <c r="Q41" s="129"/>
      <c r="R41" s="54" t="s">
        <v>56</v>
      </c>
      <c r="S41" s="54" t="s">
        <v>57</v>
      </c>
      <c r="T41" s="54" t="s">
        <v>58</v>
      </c>
      <c r="U41" s="198" t="s">
        <v>3146</v>
      </c>
      <c r="V41" s="129"/>
      <c r="W41" s="129"/>
      <c r="X41" s="129" t="s">
        <v>2390</v>
      </c>
      <c r="Y41" s="129"/>
      <c r="Z41" s="129" t="s">
        <v>2158</v>
      </c>
      <c r="AA41" s="129" t="s">
        <v>2159</v>
      </c>
    </row>
    <row r="42" spans="1:92" s="56" customFormat="1" ht="108.95" customHeight="1" x14ac:dyDescent="0.25">
      <c r="A42" s="283"/>
      <c r="B42" s="129" t="s">
        <v>138</v>
      </c>
      <c r="C42" s="129" t="s">
        <v>139</v>
      </c>
      <c r="D42" s="129" t="s">
        <v>2358</v>
      </c>
      <c r="E42" s="129"/>
      <c r="F42" s="129" t="s">
        <v>3159</v>
      </c>
      <c r="G42" s="129"/>
      <c r="H42" s="219" t="s">
        <v>3092</v>
      </c>
      <c r="I42" s="54"/>
      <c r="J42" s="54"/>
      <c r="K42" s="54"/>
      <c r="L42" s="54"/>
      <c r="M42" s="54"/>
      <c r="N42" s="129"/>
      <c r="O42" s="129"/>
      <c r="P42" s="129"/>
      <c r="Q42" s="129"/>
      <c r="R42" s="54"/>
      <c r="S42" s="54" t="s">
        <v>99</v>
      </c>
      <c r="T42" s="54" t="s">
        <v>99</v>
      </c>
      <c r="U42" s="54"/>
      <c r="V42" s="129"/>
      <c r="W42" s="129" t="s">
        <v>140</v>
      </c>
      <c r="X42" s="129"/>
      <c r="Y42" s="129"/>
      <c r="Z42" s="129"/>
      <c r="AA42" s="129"/>
    </row>
    <row r="43" spans="1:92" s="56" customFormat="1" ht="15" x14ac:dyDescent="0.25">
      <c r="A43" s="283"/>
      <c r="B43" s="129" t="s">
        <v>16</v>
      </c>
      <c r="C43" s="129" t="s">
        <v>141</v>
      </c>
      <c r="D43" s="129" t="s">
        <v>99</v>
      </c>
      <c r="E43" s="129"/>
      <c r="F43" s="129"/>
      <c r="G43" s="129"/>
      <c r="H43" s="129"/>
      <c r="I43" s="129"/>
      <c r="J43" s="54"/>
      <c r="K43" s="54"/>
      <c r="L43" s="54"/>
      <c r="M43" s="54"/>
      <c r="N43" s="129" t="s">
        <v>142</v>
      </c>
      <c r="O43" s="129"/>
      <c r="P43" s="129"/>
      <c r="Q43" s="129"/>
      <c r="R43" s="129"/>
      <c r="S43" s="54" t="s">
        <v>99</v>
      </c>
      <c r="T43" s="54" t="s">
        <v>99</v>
      </c>
      <c r="U43" s="54"/>
      <c r="V43" s="129"/>
      <c r="W43" s="129"/>
      <c r="X43" s="129"/>
      <c r="Y43" s="129"/>
      <c r="Z43" s="129"/>
      <c r="AA43" s="129"/>
    </row>
    <row r="44" spans="1:92" s="56" customFormat="1" ht="98.85" customHeight="1" x14ac:dyDescent="0.25">
      <c r="A44" s="283"/>
      <c r="B44" s="129" t="s">
        <v>143</v>
      </c>
      <c r="C44" s="129" t="s">
        <v>144</v>
      </c>
      <c r="D44" s="129" t="s">
        <v>2359</v>
      </c>
      <c r="E44" s="129" t="s">
        <v>2196</v>
      </c>
      <c r="F44" s="129" t="s">
        <v>2198</v>
      </c>
      <c r="G44" s="129" t="s">
        <v>2197</v>
      </c>
      <c r="H44" s="233" t="s">
        <v>3065</v>
      </c>
      <c r="I44" s="219" t="s">
        <v>2487</v>
      </c>
      <c r="J44" s="54"/>
      <c r="K44" s="54"/>
      <c r="L44" s="54"/>
      <c r="M44" s="54"/>
      <c r="N44" s="129"/>
      <c r="O44" s="129"/>
      <c r="P44" s="129"/>
      <c r="Q44" s="129"/>
      <c r="R44" s="129" t="s">
        <v>56</v>
      </c>
      <c r="S44" s="54" t="s">
        <v>57</v>
      </c>
      <c r="T44" s="54" t="s">
        <v>58</v>
      </c>
      <c r="U44" s="198" t="s">
        <v>3146</v>
      </c>
      <c r="V44" s="129"/>
      <c r="W44" s="129"/>
      <c r="X44" s="129"/>
      <c r="Y44" s="129"/>
      <c r="Z44" s="129" t="s">
        <v>2158</v>
      </c>
      <c r="AA44" s="129" t="s">
        <v>2159</v>
      </c>
    </row>
    <row r="45" spans="1:92" s="56" customFormat="1" ht="84.95" customHeight="1" x14ac:dyDescent="0.25">
      <c r="A45" s="283"/>
      <c r="B45" s="129" t="s">
        <v>5</v>
      </c>
      <c r="C45" s="129" t="s">
        <v>145</v>
      </c>
      <c r="D45" s="129" t="s">
        <v>2360</v>
      </c>
      <c r="E45" s="129" t="s">
        <v>146</v>
      </c>
      <c r="F45" s="129" t="s">
        <v>2199</v>
      </c>
      <c r="G45" s="129" t="s">
        <v>147</v>
      </c>
      <c r="H45" s="233" t="s">
        <v>3066</v>
      </c>
      <c r="I45" s="219" t="s">
        <v>3067</v>
      </c>
      <c r="J45" s="54" t="s">
        <v>148</v>
      </c>
      <c r="K45" s="54" t="s">
        <v>149</v>
      </c>
      <c r="L45" s="54" t="s">
        <v>150</v>
      </c>
      <c r="M45" s="238" t="s">
        <v>2489</v>
      </c>
      <c r="N45" s="129"/>
      <c r="O45" s="129"/>
      <c r="P45" s="129"/>
      <c r="Q45" s="129"/>
      <c r="R45" s="129" t="s">
        <v>56</v>
      </c>
      <c r="S45" s="54" t="s">
        <v>57</v>
      </c>
      <c r="T45" s="54" t="s">
        <v>58</v>
      </c>
      <c r="U45" s="198" t="s">
        <v>3146</v>
      </c>
      <c r="V45" s="129"/>
      <c r="W45" s="129"/>
      <c r="X45" s="129"/>
      <c r="Y45" s="129"/>
      <c r="Z45" s="129" t="s">
        <v>2158</v>
      </c>
      <c r="AA45" s="129" t="s">
        <v>2159</v>
      </c>
    </row>
    <row r="46" spans="1:92" s="56" customFormat="1" ht="98.85" customHeight="1" x14ac:dyDescent="0.25">
      <c r="A46" s="283"/>
      <c r="B46" s="129" t="s">
        <v>151</v>
      </c>
      <c r="C46" s="129" t="s">
        <v>152</v>
      </c>
      <c r="D46" s="129" t="s">
        <v>2361</v>
      </c>
      <c r="E46" s="129" t="s">
        <v>2213</v>
      </c>
      <c r="F46" s="129" t="s">
        <v>2200</v>
      </c>
      <c r="G46" s="129" t="s">
        <v>153</v>
      </c>
      <c r="H46" s="233" t="s">
        <v>3068</v>
      </c>
      <c r="I46" s="234" t="s">
        <v>3071</v>
      </c>
      <c r="J46" s="54"/>
      <c r="K46" s="54"/>
      <c r="L46" s="54"/>
      <c r="M46" s="54"/>
      <c r="N46" s="129"/>
      <c r="O46" s="129"/>
      <c r="P46" s="129"/>
      <c r="Q46" s="129"/>
      <c r="R46" s="129" t="s">
        <v>56</v>
      </c>
      <c r="S46" s="54" t="s">
        <v>57</v>
      </c>
      <c r="T46" s="54" t="s">
        <v>58</v>
      </c>
      <c r="U46" s="198" t="s">
        <v>3146</v>
      </c>
      <c r="V46" s="129"/>
      <c r="W46" s="129"/>
      <c r="X46" s="129"/>
      <c r="Y46" s="129"/>
      <c r="Z46" s="129" t="s">
        <v>2158</v>
      </c>
      <c r="AA46" s="129" t="s">
        <v>2159</v>
      </c>
    </row>
    <row r="47" spans="1:92" s="52" customFormat="1" ht="147.6" customHeight="1" x14ac:dyDescent="0.25">
      <c r="A47" s="283"/>
      <c r="B47" s="129" t="s">
        <v>4</v>
      </c>
      <c r="C47" s="129" t="s">
        <v>154</v>
      </c>
      <c r="D47" s="129" t="s">
        <v>2362</v>
      </c>
      <c r="E47" s="129" t="s">
        <v>155</v>
      </c>
      <c r="F47" s="129" t="s">
        <v>156</v>
      </c>
      <c r="G47" s="129" t="s">
        <v>157</v>
      </c>
      <c r="H47" s="235" t="s">
        <v>2559</v>
      </c>
      <c r="I47" s="236" t="s">
        <v>2490</v>
      </c>
      <c r="J47" s="54" t="s">
        <v>158</v>
      </c>
      <c r="K47" s="54" t="s">
        <v>159</v>
      </c>
      <c r="L47" s="54" t="s">
        <v>160</v>
      </c>
      <c r="M47" s="238" t="s">
        <v>2472</v>
      </c>
      <c r="N47" s="129"/>
      <c r="O47" s="129"/>
      <c r="P47" s="129"/>
      <c r="Q47" s="129"/>
      <c r="R47" s="129" t="s">
        <v>56</v>
      </c>
      <c r="S47" s="54" t="s">
        <v>57</v>
      </c>
      <c r="T47" s="54" t="s">
        <v>58</v>
      </c>
      <c r="U47" s="198" t="s">
        <v>3146</v>
      </c>
      <c r="V47" s="129"/>
      <c r="W47" s="129"/>
      <c r="X47" s="129"/>
      <c r="Y47" s="129"/>
      <c r="Z47" s="129" t="s">
        <v>2158</v>
      </c>
      <c r="AA47" s="129" t="s">
        <v>2159</v>
      </c>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row>
    <row r="48" spans="1:92" s="56" customFormat="1" ht="60" x14ac:dyDescent="0.25">
      <c r="A48" s="283"/>
      <c r="B48" s="129" t="s">
        <v>16</v>
      </c>
      <c r="C48" s="129" t="s">
        <v>161</v>
      </c>
      <c r="D48" s="129" t="s">
        <v>99</v>
      </c>
      <c r="E48" s="129"/>
      <c r="F48" s="129"/>
      <c r="G48" s="129"/>
      <c r="H48" s="129"/>
      <c r="I48" s="129"/>
      <c r="J48" s="54"/>
      <c r="K48" s="54"/>
      <c r="L48" s="54"/>
      <c r="M48" s="54"/>
      <c r="N48" s="129" t="s">
        <v>2190</v>
      </c>
      <c r="O48" s="129"/>
      <c r="P48" s="129"/>
      <c r="Q48" s="129"/>
      <c r="R48" s="129"/>
      <c r="S48" s="129" t="s">
        <v>99</v>
      </c>
      <c r="T48" s="129" t="s">
        <v>99</v>
      </c>
      <c r="U48" s="129"/>
      <c r="V48" s="129"/>
      <c r="W48" s="129"/>
      <c r="X48" s="129"/>
      <c r="Y48" s="129"/>
      <c r="Z48" s="129"/>
      <c r="AA48" s="129"/>
    </row>
    <row r="49" spans="1:28" s="56" customFormat="1" ht="60" x14ac:dyDescent="0.25">
      <c r="A49" s="283"/>
      <c r="B49" s="129" t="s">
        <v>16</v>
      </c>
      <c r="C49" s="129" t="s">
        <v>162</v>
      </c>
      <c r="D49" s="129"/>
      <c r="E49" s="129"/>
      <c r="F49" s="129"/>
      <c r="G49" s="129"/>
      <c r="H49" s="129"/>
      <c r="I49" s="129"/>
      <c r="J49" s="54"/>
      <c r="K49" s="54"/>
      <c r="L49" s="54"/>
      <c r="M49" s="54"/>
      <c r="N49" s="129" t="s">
        <v>2191</v>
      </c>
      <c r="O49" s="129"/>
      <c r="P49" s="129"/>
      <c r="Q49" s="129"/>
      <c r="R49" s="129"/>
      <c r="S49" s="129"/>
      <c r="T49" s="129"/>
      <c r="U49" s="129"/>
      <c r="V49" s="129"/>
      <c r="W49" s="129"/>
      <c r="X49" s="129"/>
      <c r="Y49" s="129"/>
      <c r="Z49" s="129"/>
      <c r="AA49" s="129"/>
    </row>
    <row r="50" spans="1:28" s="56" customFormat="1" ht="30" x14ac:dyDescent="0.25">
      <c r="A50" s="283"/>
      <c r="B50" s="129" t="s">
        <v>16</v>
      </c>
      <c r="C50" s="129" t="s">
        <v>163</v>
      </c>
      <c r="D50" s="129" t="s">
        <v>99</v>
      </c>
      <c r="E50" s="129"/>
      <c r="F50" s="129"/>
      <c r="G50" s="129"/>
      <c r="H50" s="129"/>
      <c r="I50" s="129"/>
      <c r="J50" s="54"/>
      <c r="K50" s="54"/>
      <c r="L50" s="54"/>
      <c r="M50" s="54"/>
      <c r="N50" s="129" t="s">
        <v>164</v>
      </c>
      <c r="O50" s="129"/>
      <c r="P50" s="129"/>
      <c r="Q50" s="129"/>
      <c r="R50" s="129"/>
      <c r="S50" s="129" t="s">
        <v>99</v>
      </c>
      <c r="T50" s="129" t="s">
        <v>99</v>
      </c>
      <c r="U50" s="129"/>
      <c r="V50" s="129"/>
      <c r="W50" s="129"/>
      <c r="X50" s="129"/>
      <c r="Y50" s="129"/>
      <c r="Z50" s="129"/>
      <c r="AA50" s="129"/>
    </row>
    <row r="51" spans="1:28" s="56" customFormat="1" ht="15" x14ac:dyDescent="0.25">
      <c r="A51" s="283"/>
      <c r="B51" s="129" t="s">
        <v>16</v>
      </c>
      <c r="C51" s="129" t="s">
        <v>165</v>
      </c>
      <c r="D51" s="129" t="s">
        <v>99</v>
      </c>
      <c r="E51" s="129"/>
      <c r="F51" s="129"/>
      <c r="G51" s="129"/>
      <c r="H51" s="129"/>
      <c r="I51" s="129"/>
      <c r="J51" s="54"/>
      <c r="K51" s="54"/>
      <c r="L51" s="54"/>
      <c r="M51" s="54"/>
      <c r="N51" s="129" t="s">
        <v>166</v>
      </c>
      <c r="O51" s="129"/>
      <c r="P51" s="129"/>
      <c r="Q51" s="129"/>
      <c r="R51" s="129"/>
      <c r="S51" s="129" t="s">
        <v>99</v>
      </c>
      <c r="T51" s="129" t="s">
        <v>99</v>
      </c>
      <c r="U51" s="129"/>
      <c r="V51" s="129"/>
      <c r="W51" s="129"/>
      <c r="X51" s="129"/>
      <c r="Y51" s="129"/>
      <c r="Z51" s="129"/>
      <c r="AA51" s="129"/>
    </row>
    <row r="52" spans="1:28" s="56" customFormat="1" ht="15" x14ac:dyDescent="0.25">
      <c r="A52" s="283"/>
      <c r="B52" s="129" t="s">
        <v>167</v>
      </c>
      <c r="C52" s="129" t="s">
        <v>139</v>
      </c>
      <c r="D52" s="129" t="s">
        <v>99</v>
      </c>
      <c r="E52" s="129"/>
      <c r="F52" s="129"/>
      <c r="G52" s="129"/>
      <c r="H52" s="129"/>
      <c r="I52" s="129"/>
      <c r="J52" s="54"/>
      <c r="K52" s="54"/>
      <c r="L52" s="54"/>
      <c r="M52" s="54"/>
      <c r="N52" s="129"/>
      <c r="O52" s="129"/>
      <c r="P52" s="129"/>
      <c r="Q52" s="129"/>
      <c r="R52" s="129"/>
      <c r="S52" s="129" t="s">
        <v>99</v>
      </c>
      <c r="T52" s="129" t="s">
        <v>99</v>
      </c>
      <c r="U52" s="129"/>
      <c r="V52" s="129"/>
      <c r="W52" s="129"/>
      <c r="X52" s="129"/>
      <c r="Y52" s="129"/>
      <c r="Z52" s="129"/>
      <c r="AA52" s="129"/>
    </row>
    <row r="53" spans="1:28" s="56" customFormat="1" ht="30" x14ac:dyDescent="0.25">
      <c r="A53" s="283"/>
      <c r="B53" s="129" t="s">
        <v>16</v>
      </c>
      <c r="C53" s="129" t="s">
        <v>168</v>
      </c>
      <c r="D53" s="129" t="s">
        <v>99</v>
      </c>
      <c r="E53" s="129"/>
      <c r="F53" s="129"/>
      <c r="G53" s="129"/>
      <c r="H53" s="129"/>
      <c r="I53" s="129"/>
      <c r="J53" s="54"/>
      <c r="K53" s="54"/>
      <c r="L53" s="54"/>
      <c r="M53" s="54"/>
      <c r="N53" s="129" t="s">
        <v>169</v>
      </c>
      <c r="O53" s="129"/>
      <c r="P53" s="129"/>
      <c r="Q53" s="129"/>
      <c r="R53" s="129"/>
      <c r="S53" s="129" t="s">
        <v>99</v>
      </c>
      <c r="T53" s="129" t="s">
        <v>99</v>
      </c>
      <c r="U53" s="129"/>
      <c r="V53" s="129"/>
      <c r="W53" s="129"/>
      <c r="X53" s="129"/>
      <c r="Y53" s="129"/>
      <c r="Z53" s="129"/>
      <c r="AA53" s="129"/>
    </row>
    <row r="54" spans="1:28" s="56" customFormat="1" ht="45" x14ac:dyDescent="0.25">
      <c r="A54" s="283"/>
      <c r="B54" s="129" t="s">
        <v>16</v>
      </c>
      <c r="C54" s="129" t="s">
        <v>170</v>
      </c>
      <c r="D54" s="129"/>
      <c r="E54" s="129"/>
      <c r="F54" s="129"/>
      <c r="G54" s="129"/>
      <c r="H54" s="129"/>
      <c r="I54" s="129"/>
      <c r="J54" s="54"/>
      <c r="K54" s="54"/>
      <c r="L54" s="54"/>
      <c r="M54" s="54"/>
      <c r="N54" s="129" t="s">
        <v>171</v>
      </c>
      <c r="O54" s="129"/>
      <c r="P54" s="129"/>
      <c r="Q54" s="129"/>
      <c r="R54" s="129"/>
      <c r="S54" s="129"/>
      <c r="T54" s="129"/>
      <c r="U54" s="129"/>
      <c r="V54" s="129"/>
      <c r="W54" s="129"/>
      <c r="X54" s="129"/>
      <c r="Y54" s="129"/>
      <c r="Z54" s="129"/>
      <c r="AA54" s="129"/>
    </row>
    <row r="55" spans="1:28" s="56" customFormat="1" ht="30" x14ac:dyDescent="0.25">
      <c r="A55" s="283"/>
      <c r="B55" s="129" t="s">
        <v>16</v>
      </c>
      <c r="C55" s="129" t="s">
        <v>172</v>
      </c>
      <c r="D55" s="129" t="s">
        <v>99</v>
      </c>
      <c r="E55" s="129"/>
      <c r="F55" s="129"/>
      <c r="G55" s="129"/>
      <c r="H55" s="129"/>
      <c r="I55" s="129"/>
      <c r="J55" s="54"/>
      <c r="K55" s="54"/>
      <c r="L55" s="54"/>
      <c r="M55" s="54"/>
      <c r="N55" s="129" t="s">
        <v>173</v>
      </c>
      <c r="O55" s="129"/>
      <c r="P55" s="129"/>
      <c r="Q55" s="129"/>
      <c r="R55" s="129"/>
      <c r="S55" s="129" t="s">
        <v>99</v>
      </c>
      <c r="T55" s="129" t="s">
        <v>99</v>
      </c>
      <c r="U55" s="129"/>
      <c r="V55" s="129"/>
      <c r="W55" s="129"/>
      <c r="X55" s="129"/>
      <c r="Y55" s="129"/>
      <c r="Z55" s="129"/>
      <c r="AA55" s="129"/>
    </row>
    <row r="56" spans="1:28" s="56" customFormat="1" ht="15" x14ac:dyDescent="0.25">
      <c r="A56" s="283"/>
      <c r="B56" s="129" t="s">
        <v>16</v>
      </c>
      <c r="C56" s="129" t="s">
        <v>174</v>
      </c>
      <c r="D56" s="129" t="s">
        <v>99</v>
      </c>
      <c r="E56" s="129"/>
      <c r="F56" s="129"/>
      <c r="G56" s="129"/>
      <c r="H56" s="129"/>
      <c r="I56" s="129"/>
      <c r="J56" s="54"/>
      <c r="K56" s="54"/>
      <c r="L56" s="54"/>
      <c r="M56" s="54"/>
      <c r="N56" s="129" t="s">
        <v>175</v>
      </c>
      <c r="O56" s="129"/>
      <c r="P56" s="129"/>
      <c r="Q56" s="129"/>
      <c r="R56" s="129"/>
      <c r="S56" s="129" t="s">
        <v>99</v>
      </c>
      <c r="T56" s="129" t="s">
        <v>99</v>
      </c>
      <c r="U56" s="129"/>
      <c r="V56" s="129"/>
      <c r="W56" s="129"/>
      <c r="X56" s="129"/>
      <c r="Y56" s="129"/>
      <c r="Z56" s="129"/>
      <c r="AA56" s="129"/>
    </row>
    <row r="57" spans="1:28" s="56" customFormat="1" ht="30" x14ac:dyDescent="0.25">
      <c r="A57" s="283"/>
      <c r="B57" s="129" t="s">
        <v>16</v>
      </c>
      <c r="C57" s="129" t="s">
        <v>176</v>
      </c>
      <c r="D57" s="129" t="s">
        <v>99</v>
      </c>
      <c r="E57" s="129"/>
      <c r="F57" s="129"/>
      <c r="G57" s="129"/>
      <c r="H57" s="129"/>
      <c r="I57" s="129"/>
      <c r="J57" s="54"/>
      <c r="K57" s="54"/>
      <c r="L57" s="54"/>
      <c r="M57" s="54"/>
      <c r="N57" s="129" t="s">
        <v>177</v>
      </c>
      <c r="O57" s="129"/>
      <c r="P57" s="129"/>
      <c r="Q57" s="129"/>
      <c r="R57" s="129"/>
      <c r="S57" s="129" t="s">
        <v>99</v>
      </c>
      <c r="T57" s="129" t="s">
        <v>99</v>
      </c>
      <c r="U57" s="129"/>
      <c r="V57" s="129"/>
      <c r="W57" s="129"/>
      <c r="X57" s="129"/>
      <c r="Y57" s="129"/>
      <c r="Z57" s="129"/>
      <c r="AA57" s="129"/>
    </row>
    <row r="58" spans="1:28" s="56" customFormat="1" ht="30" x14ac:dyDescent="0.25">
      <c r="A58" s="283"/>
      <c r="B58" s="129" t="s">
        <v>16</v>
      </c>
      <c r="C58" s="129" t="s">
        <v>2186</v>
      </c>
      <c r="D58" s="129"/>
      <c r="E58" s="129"/>
      <c r="F58" s="129"/>
      <c r="G58" s="129"/>
      <c r="H58" s="129"/>
      <c r="I58" s="129"/>
      <c r="J58" s="54"/>
      <c r="K58" s="54"/>
      <c r="L58" s="54"/>
      <c r="M58" s="54"/>
      <c r="N58" s="129" t="s">
        <v>178</v>
      </c>
      <c r="O58" s="129"/>
      <c r="P58" s="129"/>
      <c r="Q58" s="129"/>
      <c r="R58" s="129"/>
      <c r="S58" s="129"/>
      <c r="T58" s="129"/>
      <c r="U58" s="129"/>
      <c r="V58" s="129"/>
      <c r="W58" s="129"/>
      <c r="X58" s="129"/>
      <c r="Y58" s="129"/>
      <c r="Z58" s="129"/>
      <c r="AA58" s="129"/>
    </row>
    <row r="59" spans="1:28" s="53" customFormat="1" ht="30" x14ac:dyDescent="0.25">
      <c r="A59" s="283"/>
      <c r="B59" s="129" t="s">
        <v>16</v>
      </c>
      <c r="C59" s="129" t="s">
        <v>179</v>
      </c>
      <c r="D59" s="129" t="s">
        <v>99</v>
      </c>
      <c r="E59" s="129"/>
      <c r="F59" s="129"/>
      <c r="G59" s="129"/>
      <c r="H59" s="129"/>
      <c r="I59" s="129"/>
      <c r="J59" s="54"/>
      <c r="K59" s="54"/>
      <c r="L59" s="54"/>
      <c r="M59" s="54"/>
      <c r="N59" s="129" t="s">
        <v>180</v>
      </c>
      <c r="O59" s="129"/>
      <c r="P59" s="129"/>
      <c r="Q59" s="129"/>
      <c r="R59" s="129"/>
      <c r="S59" s="129" t="s">
        <v>99</v>
      </c>
      <c r="T59" s="129" t="s">
        <v>99</v>
      </c>
      <c r="U59" s="129"/>
      <c r="V59" s="129"/>
      <c r="W59" s="129"/>
      <c r="X59" s="129"/>
      <c r="Y59" s="129"/>
      <c r="Z59" s="129"/>
      <c r="AA59" s="129"/>
    </row>
    <row r="60" spans="1:28" s="53" customFormat="1" ht="30.75" thickBot="1" x14ac:dyDescent="0.3">
      <c r="A60" s="283"/>
      <c r="B60" s="129" t="s">
        <v>16</v>
      </c>
      <c r="C60" s="129" t="s">
        <v>2187</v>
      </c>
      <c r="D60" s="129" t="s">
        <v>99</v>
      </c>
      <c r="E60" s="129"/>
      <c r="F60" s="129"/>
      <c r="G60" s="129"/>
      <c r="H60" s="129"/>
      <c r="I60" s="129"/>
      <c r="J60" s="54"/>
      <c r="K60" s="54"/>
      <c r="L60" s="54"/>
      <c r="M60" s="54"/>
      <c r="N60" s="129" t="s">
        <v>181</v>
      </c>
      <c r="O60" s="129"/>
      <c r="P60" s="129"/>
      <c r="Q60" s="129"/>
      <c r="R60" s="129"/>
      <c r="S60" s="129" t="s">
        <v>99</v>
      </c>
      <c r="T60" s="129" t="s">
        <v>99</v>
      </c>
      <c r="U60" s="129"/>
      <c r="V60" s="129"/>
      <c r="W60" s="129"/>
      <c r="X60" s="129"/>
      <c r="Y60" s="129"/>
      <c r="Z60" s="129"/>
      <c r="AA60" s="129"/>
    </row>
    <row r="61" spans="1:28" s="174" customFormat="1" ht="132.6" customHeight="1" thickTop="1" thickBot="1" x14ac:dyDescent="0.3">
      <c r="A61" s="283"/>
      <c r="B61" s="129" t="s">
        <v>8</v>
      </c>
      <c r="C61" s="128" t="s">
        <v>2295</v>
      </c>
      <c r="D61" s="128" t="s">
        <v>2296</v>
      </c>
      <c r="E61" s="129"/>
      <c r="F61" s="128" t="s">
        <v>3153</v>
      </c>
      <c r="G61" s="129"/>
      <c r="H61" s="280" t="s">
        <v>3152</v>
      </c>
      <c r="I61" s="129"/>
      <c r="J61" s="54"/>
      <c r="K61" s="54"/>
      <c r="L61" s="54"/>
      <c r="M61" s="54"/>
      <c r="N61" s="129"/>
      <c r="O61" s="129" t="s">
        <v>2307</v>
      </c>
      <c r="P61" s="129"/>
      <c r="Q61" s="129"/>
      <c r="R61" s="129"/>
      <c r="S61" s="129"/>
      <c r="T61" s="129"/>
      <c r="U61" s="129"/>
      <c r="V61" s="129"/>
      <c r="W61" s="129"/>
      <c r="X61" s="129"/>
      <c r="Y61" s="129"/>
      <c r="Z61" s="129"/>
      <c r="AA61" s="129"/>
      <c r="AB61" s="214"/>
    </row>
    <row r="62" spans="1:28" s="53" customFormat="1" ht="161.1" customHeight="1" thickTop="1" x14ac:dyDescent="0.25">
      <c r="A62" s="282"/>
      <c r="B62" s="128" t="s">
        <v>8</v>
      </c>
      <c r="C62" s="128" t="s">
        <v>2176</v>
      </c>
      <c r="D62" s="128" t="s">
        <v>2386</v>
      </c>
      <c r="E62" s="128"/>
      <c r="F62" s="128" t="s">
        <v>3154</v>
      </c>
      <c r="G62" s="128"/>
      <c r="H62" s="223" t="s">
        <v>3125</v>
      </c>
      <c r="I62" s="128"/>
      <c r="J62" s="54"/>
      <c r="K62" s="54"/>
      <c r="L62" s="51"/>
      <c r="M62" s="51"/>
      <c r="N62" s="128"/>
      <c r="O62" s="128"/>
      <c r="P62" s="128"/>
      <c r="Q62" s="128"/>
      <c r="R62" s="128"/>
      <c r="S62" s="128" t="s">
        <v>99</v>
      </c>
      <c r="T62" s="128" t="s">
        <v>99</v>
      </c>
      <c r="U62" s="128"/>
      <c r="V62" s="128"/>
      <c r="W62" s="128"/>
      <c r="X62" s="128"/>
      <c r="Y62" s="128"/>
      <c r="Z62" s="128"/>
      <c r="AA62" s="128"/>
    </row>
    <row r="63" spans="1:28" s="53" customFormat="1" ht="143.1" customHeight="1" x14ac:dyDescent="0.25">
      <c r="A63" s="282"/>
      <c r="B63" s="128" t="s">
        <v>8</v>
      </c>
      <c r="C63" s="128" t="s">
        <v>2177</v>
      </c>
      <c r="D63" s="128" t="s">
        <v>2385</v>
      </c>
      <c r="E63" s="128"/>
      <c r="F63" s="128" t="s">
        <v>2488</v>
      </c>
      <c r="G63" s="128"/>
      <c r="H63" s="223" t="s">
        <v>3124</v>
      </c>
      <c r="I63" s="128"/>
      <c r="J63" s="54"/>
      <c r="K63" s="54"/>
      <c r="L63" s="51"/>
      <c r="M63" s="51"/>
      <c r="N63" s="128"/>
      <c r="O63" s="128"/>
      <c r="P63" s="128"/>
      <c r="Q63" s="128"/>
      <c r="R63" s="128"/>
      <c r="S63" s="128" t="s">
        <v>99</v>
      </c>
      <c r="T63" s="128" t="s">
        <v>99</v>
      </c>
      <c r="U63" s="128"/>
      <c r="V63" s="128"/>
      <c r="W63" s="128"/>
      <c r="X63" s="128"/>
      <c r="Y63" s="128"/>
      <c r="Z63" s="128"/>
      <c r="AA63" s="128"/>
    </row>
    <row r="64" spans="1:28" s="53" customFormat="1" ht="30" x14ac:dyDescent="0.25">
      <c r="A64" s="282"/>
      <c r="B64" s="128" t="s">
        <v>89</v>
      </c>
      <c r="C64" s="128" t="s">
        <v>2305</v>
      </c>
      <c r="D64" s="128"/>
      <c r="E64" s="128"/>
      <c r="F64" s="128"/>
      <c r="G64" s="128"/>
      <c r="H64" s="128"/>
      <c r="I64" s="128"/>
      <c r="J64" s="54"/>
      <c r="K64" s="54"/>
      <c r="L64" s="51"/>
      <c r="M64" s="51"/>
      <c r="N64" s="128"/>
      <c r="O64" s="128"/>
      <c r="P64" s="128"/>
      <c r="Q64" s="128"/>
      <c r="R64" s="128"/>
      <c r="S64" s="128"/>
      <c r="T64" s="128"/>
      <c r="U64" s="128"/>
      <c r="V64" s="128"/>
      <c r="W64" s="128"/>
      <c r="X64" s="128"/>
      <c r="Y64" s="128"/>
      <c r="Z64" s="128"/>
      <c r="AA64" s="128"/>
    </row>
    <row r="65" spans="1:27" s="63" customFormat="1" ht="120.95" customHeight="1" x14ac:dyDescent="0.25">
      <c r="A65" s="282"/>
      <c r="B65" s="54" t="s">
        <v>151</v>
      </c>
      <c r="C65" s="54" t="s">
        <v>182</v>
      </c>
      <c r="D65" s="54" t="s">
        <v>183</v>
      </c>
      <c r="E65" s="54"/>
      <c r="F65" s="54" t="s">
        <v>184</v>
      </c>
      <c r="G65" s="54"/>
      <c r="H65" s="229" t="s">
        <v>2492</v>
      </c>
      <c r="I65" s="239"/>
      <c r="J65" s="54"/>
      <c r="K65" s="54"/>
      <c r="L65" s="54"/>
      <c r="M65" s="54"/>
      <c r="N65" s="54"/>
      <c r="O65" s="54"/>
      <c r="P65" s="54"/>
      <c r="Q65" s="54"/>
      <c r="R65" s="54" t="s">
        <v>56</v>
      </c>
      <c r="S65" s="54" t="s">
        <v>57</v>
      </c>
      <c r="T65" s="54" t="s">
        <v>58</v>
      </c>
      <c r="U65" s="198" t="s">
        <v>3146</v>
      </c>
      <c r="V65" s="54"/>
      <c r="W65" s="54"/>
      <c r="X65" s="54" t="s">
        <v>2387</v>
      </c>
      <c r="Y65" s="54" t="s">
        <v>104</v>
      </c>
      <c r="Z65" s="129" t="s">
        <v>2158</v>
      </c>
      <c r="AA65" s="129" t="s">
        <v>2159</v>
      </c>
    </row>
    <row r="66" spans="1:27" s="63" customFormat="1" ht="123" customHeight="1" x14ac:dyDescent="0.25">
      <c r="A66" s="282"/>
      <c r="B66" s="54" t="s">
        <v>4</v>
      </c>
      <c r="C66" s="54" t="s">
        <v>185</v>
      </c>
      <c r="D66" s="54" t="s">
        <v>186</v>
      </c>
      <c r="E66" s="54" t="s">
        <v>2408</v>
      </c>
      <c r="F66" s="54" t="s">
        <v>187</v>
      </c>
      <c r="G66" s="54" t="s">
        <v>2425</v>
      </c>
      <c r="H66" s="229" t="s">
        <v>2491</v>
      </c>
      <c r="I66" s="229" t="s">
        <v>3091</v>
      </c>
      <c r="J66" s="54" t="s">
        <v>188</v>
      </c>
      <c r="K66" s="54" t="s">
        <v>189</v>
      </c>
      <c r="L66" s="54" t="s">
        <v>107</v>
      </c>
      <c r="M66" s="238" t="s">
        <v>2493</v>
      </c>
      <c r="N66" s="54"/>
      <c r="O66" s="54" t="s">
        <v>2377</v>
      </c>
      <c r="P66" s="54"/>
      <c r="Q66" s="54"/>
      <c r="R66" s="54" t="s">
        <v>56</v>
      </c>
      <c r="S66" s="54" t="s">
        <v>57</v>
      </c>
      <c r="T66" s="54" t="s">
        <v>58</v>
      </c>
      <c r="U66" s="198" t="s">
        <v>3146</v>
      </c>
      <c r="V66" s="54"/>
      <c r="W66" s="54"/>
      <c r="X66" s="54" t="s">
        <v>2390</v>
      </c>
      <c r="Y66" s="54" t="s">
        <v>104</v>
      </c>
      <c r="Z66" s="129" t="s">
        <v>2158</v>
      </c>
      <c r="AA66" s="129" t="s">
        <v>2159</v>
      </c>
    </row>
    <row r="67" spans="1:27" s="63" customFormat="1" ht="15" customHeight="1" x14ac:dyDescent="0.25">
      <c r="A67" s="282"/>
      <c r="B67" s="54" t="s">
        <v>16</v>
      </c>
      <c r="C67" s="54" t="s">
        <v>190</v>
      </c>
      <c r="D67" s="54" t="s">
        <v>99</v>
      </c>
      <c r="E67" s="54"/>
      <c r="F67" s="54"/>
      <c r="G67" s="54"/>
      <c r="H67" s="247"/>
      <c r="I67" s="54"/>
      <c r="J67" s="54"/>
      <c r="K67" s="54"/>
      <c r="L67" s="54"/>
      <c r="M67" s="54"/>
      <c r="N67" s="54" t="s">
        <v>191</v>
      </c>
      <c r="O67" s="54" t="s">
        <v>2377</v>
      </c>
      <c r="P67" s="54"/>
      <c r="Q67" s="54"/>
      <c r="R67" s="54"/>
      <c r="S67" s="54" t="s">
        <v>99</v>
      </c>
      <c r="T67" s="54" t="s">
        <v>99</v>
      </c>
      <c r="U67" s="54"/>
      <c r="V67" s="54"/>
      <c r="W67" s="54"/>
      <c r="X67" s="54"/>
      <c r="Y67" s="54" t="s">
        <v>104</v>
      </c>
      <c r="Z67" s="129" t="s">
        <v>2158</v>
      </c>
      <c r="AA67" s="129" t="s">
        <v>2159</v>
      </c>
    </row>
    <row r="68" spans="1:27" s="63" customFormat="1" ht="103.5" customHeight="1" x14ac:dyDescent="0.25">
      <c r="A68" s="282"/>
      <c r="B68" s="54" t="s">
        <v>8</v>
      </c>
      <c r="C68" s="54" t="s">
        <v>192</v>
      </c>
      <c r="D68" s="54" t="s">
        <v>2376</v>
      </c>
      <c r="E68" s="54" t="s">
        <v>193</v>
      </c>
      <c r="F68" s="54" t="s">
        <v>3160</v>
      </c>
      <c r="G68" s="54" t="s">
        <v>194</v>
      </c>
      <c r="H68" s="219" t="s">
        <v>2560</v>
      </c>
      <c r="I68" s="219" t="s">
        <v>2494</v>
      </c>
      <c r="J68" s="54"/>
      <c r="K68" s="54"/>
      <c r="L68" s="54"/>
      <c r="M68" s="54"/>
      <c r="N68" s="54"/>
      <c r="O68" s="54" t="s">
        <v>2377</v>
      </c>
      <c r="P68" s="54"/>
      <c r="Q68" s="54"/>
      <c r="R68" s="54"/>
      <c r="S68" s="54" t="s">
        <v>99</v>
      </c>
      <c r="T68" s="54" t="s">
        <v>99</v>
      </c>
      <c r="U68" s="54"/>
      <c r="V68" s="54"/>
      <c r="W68" s="54"/>
      <c r="X68" s="54"/>
      <c r="Y68" s="54" t="s">
        <v>2033</v>
      </c>
      <c r="Z68" s="129" t="s">
        <v>2158</v>
      </c>
      <c r="AA68" s="129" t="s">
        <v>2159</v>
      </c>
    </row>
    <row r="69" spans="1:27" s="53" customFormat="1" ht="61.5" customHeight="1" x14ac:dyDescent="0.25">
      <c r="A69" s="282"/>
      <c r="B69" s="96" t="s">
        <v>151</v>
      </c>
      <c r="C69" s="96" t="s">
        <v>195</v>
      </c>
      <c r="D69" s="96" t="s">
        <v>196</v>
      </c>
      <c r="E69" s="96" t="s">
        <v>197</v>
      </c>
      <c r="F69" s="96" t="s">
        <v>198</v>
      </c>
      <c r="G69" s="96" t="s">
        <v>199</v>
      </c>
      <c r="H69" s="200" t="s">
        <v>2561</v>
      </c>
      <c r="I69" s="200" t="s">
        <v>2495</v>
      </c>
      <c r="J69" s="54"/>
      <c r="K69" s="54"/>
      <c r="L69" s="51"/>
      <c r="M69" s="51"/>
      <c r="N69" s="96"/>
      <c r="O69" s="96" t="s">
        <v>103</v>
      </c>
      <c r="P69" s="96"/>
      <c r="Q69" s="96"/>
      <c r="R69" s="96" t="s">
        <v>56</v>
      </c>
      <c r="S69" s="96" t="s">
        <v>57</v>
      </c>
      <c r="T69" s="96" t="s">
        <v>58</v>
      </c>
      <c r="U69" s="184" t="s">
        <v>3146</v>
      </c>
      <c r="V69" s="96"/>
      <c r="W69" s="96"/>
      <c r="X69" s="96" t="s">
        <v>2387</v>
      </c>
      <c r="Y69" s="96" t="s">
        <v>104</v>
      </c>
      <c r="Z69" s="96" t="s">
        <v>2343</v>
      </c>
      <c r="AA69" s="96" t="s">
        <v>2344</v>
      </c>
    </row>
    <row r="70" spans="1:27" s="53" customFormat="1" ht="105.6" customHeight="1" x14ac:dyDescent="0.25">
      <c r="A70" s="282"/>
      <c r="B70" s="96" t="s">
        <v>200</v>
      </c>
      <c r="C70" s="96" t="s">
        <v>201</v>
      </c>
      <c r="D70" s="96" t="s">
        <v>202</v>
      </c>
      <c r="E70" s="96" t="s">
        <v>2290</v>
      </c>
      <c r="F70" s="96" t="s">
        <v>203</v>
      </c>
      <c r="G70" s="96" t="s">
        <v>2439</v>
      </c>
      <c r="H70" s="200" t="s">
        <v>2562</v>
      </c>
      <c r="I70" s="201" t="s">
        <v>3082</v>
      </c>
      <c r="J70" s="54"/>
      <c r="K70" s="199"/>
      <c r="L70" s="51"/>
      <c r="M70" s="51"/>
      <c r="N70" s="96"/>
      <c r="O70" s="96" t="s">
        <v>204</v>
      </c>
      <c r="P70" s="96"/>
      <c r="Q70" s="96"/>
      <c r="R70" s="96" t="s">
        <v>56</v>
      </c>
      <c r="S70" s="96" t="s">
        <v>57</v>
      </c>
      <c r="T70" s="96" t="s">
        <v>58</v>
      </c>
      <c r="U70" s="184" t="s">
        <v>3146</v>
      </c>
      <c r="V70" s="96"/>
      <c r="W70" s="96"/>
      <c r="X70" s="96" t="s">
        <v>2388</v>
      </c>
      <c r="Y70" s="96" t="s">
        <v>104</v>
      </c>
      <c r="Z70" s="96" t="s">
        <v>2345</v>
      </c>
      <c r="AA70" s="96" t="s">
        <v>2353</v>
      </c>
    </row>
    <row r="71" spans="1:27" s="53" customFormat="1" ht="74.099999999999994" customHeight="1" x14ac:dyDescent="0.25">
      <c r="A71" s="282"/>
      <c r="B71" s="96" t="s">
        <v>151</v>
      </c>
      <c r="C71" s="96" t="s">
        <v>205</v>
      </c>
      <c r="D71" s="96" t="s">
        <v>206</v>
      </c>
      <c r="E71" s="96" t="s">
        <v>207</v>
      </c>
      <c r="F71" s="96" t="s">
        <v>208</v>
      </c>
      <c r="G71" s="96" t="s">
        <v>209</v>
      </c>
      <c r="H71" s="200" t="s">
        <v>2496</v>
      </c>
      <c r="I71" s="200" t="s">
        <v>2497</v>
      </c>
      <c r="J71" s="54"/>
      <c r="K71" s="54"/>
      <c r="L71" s="51"/>
      <c r="M71" s="51"/>
      <c r="N71" s="96"/>
      <c r="O71" s="96" t="s">
        <v>103</v>
      </c>
      <c r="P71" s="96"/>
      <c r="Q71" s="96"/>
      <c r="R71" s="96" t="s">
        <v>56</v>
      </c>
      <c r="S71" s="96" t="s">
        <v>57</v>
      </c>
      <c r="T71" s="96" t="s">
        <v>58</v>
      </c>
      <c r="U71" s="184" t="s">
        <v>3146</v>
      </c>
      <c r="V71" s="96"/>
      <c r="W71" s="96"/>
      <c r="X71" s="96" t="s">
        <v>2387</v>
      </c>
      <c r="Y71" s="96" t="s">
        <v>104</v>
      </c>
      <c r="Z71" s="96" t="s">
        <v>2343</v>
      </c>
      <c r="AA71" s="96" t="s">
        <v>2344</v>
      </c>
    </row>
    <row r="72" spans="1:27" s="53" customFormat="1" ht="44.85" customHeight="1" x14ac:dyDescent="0.25">
      <c r="A72" s="282"/>
      <c r="B72" s="96" t="s">
        <v>210</v>
      </c>
      <c r="C72" s="96" t="s">
        <v>211</v>
      </c>
      <c r="D72" s="96" t="s">
        <v>212</v>
      </c>
      <c r="E72" s="96"/>
      <c r="F72" s="96" t="s">
        <v>213</v>
      </c>
      <c r="G72" s="96"/>
      <c r="H72" s="200" t="s">
        <v>2498</v>
      </c>
      <c r="I72" s="96"/>
      <c r="J72" s="54"/>
      <c r="K72" s="54"/>
      <c r="L72" s="51"/>
      <c r="M72" s="51"/>
      <c r="N72" s="96"/>
      <c r="O72" s="96" t="s">
        <v>103</v>
      </c>
      <c r="P72" s="96"/>
      <c r="Q72" s="96"/>
      <c r="R72" s="96" t="s">
        <v>56</v>
      </c>
      <c r="S72" s="96" t="s">
        <v>57</v>
      </c>
      <c r="T72" s="96" t="s">
        <v>58</v>
      </c>
      <c r="U72" s="184" t="s">
        <v>3146</v>
      </c>
      <c r="V72" s="96"/>
      <c r="W72" s="96"/>
      <c r="X72" s="96" t="s">
        <v>2387</v>
      </c>
      <c r="Y72" s="96" t="s">
        <v>104</v>
      </c>
      <c r="Z72" s="96" t="s">
        <v>2343</v>
      </c>
      <c r="AA72" s="96" t="s">
        <v>2344</v>
      </c>
    </row>
    <row r="73" spans="1:27" s="53" customFormat="1" ht="96" customHeight="1" x14ac:dyDescent="0.25">
      <c r="A73" s="282"/>
      <c r="B73" s="96" t="s">
        <v>214</v>
      </c>
      <c r="C73" s="96" t="s">
        <v>215</v>
      </c>
      <c r="D73" s="96" t="s">
        <v>216</v>
      </c>
      <c r="E73" s="96" t="s">
        <v>2409</v>
      </c>
      <c r="F73" s="96" t="s">
        <v>217</v>
      </c>
      <c r="G73" s="96" t="s">
        <v>2418</v>
      </c>
      <c r="H73" s="200" t="s">
        <v>2499</v>
      </c>
      <c r="I73" s="200" t="s">
        <v>2500</v>
      </c>
      <c r="J73" s="54"/>
      <c r="K73" s="54"/>
      <c r="L73" s="51"/>
      <c r="M73" s="51"/>
      <c r="N73" s="96"/>
      <c r="O73" s="96" t="s">
        <v>103</v>
      </c>
      <c r="P73" s="96"/>
      <c r="Q73" s="96"/>
      <c r="R73" s="96" t="s">
        <v>56</v>
      </c>
      <c r="S73" s="96" t="s">
        <v>57</v>
      </c>
      <c r="T73" s="96" t="s">
        <v>58</v>
      </c>
      <c r="U73" s="184" t="s">
        <v>3146</v>
      </c>
      <c r="V73" s="96"/>
      <c r="W73" s="96"/>
      <c r="X73" s="96" t="s">
        <v>2387</v>
      </c>
      <c r="Y73" s="96" t="s">
        <v>104</v>
      </c>
      <c r="Z73" s="96" t="s">
        <v>2343</v>
      </c>
      <c r="AA73" s="96" t="s">
        <v>2344</v>
      </c>
    </row>
    <row r="74" spans="1:27" s="53" customFormat="1" ht="30" x14ac:dyDescent="0.25">
      <c r="A74" s="282"/>
      <c r="B74" s="96" t="s">
        <v>43</v>
      </c>
      <c r="C74" s="96" t="s">
        <v>218</v>
      </c>
      <c r="D74" s="96"/>
      <c r="E74" s="96"/>
      <c r="F74" s="96"/>
      <c r="G74" s="96"/>
      <c r="H74" s="96"/>
      <c r="I74" s="96"/>
      <c r="J74" s="54"/>
      <c r="K74" s="54"/>
      <c r="L74" s="51"/>
      <c r="M74" s="51"/>
      <c r="N74" s="96"/>
      <c r="O74" s="96" t="s">
        <v>219</v>
      </c>
      <c r="P74" s="96"/>
      <c r="Q74" s="96" t="s">
        <v>220</v>
      </c>
      <c r="R74" s="96"/>
      <c r="S74" s="96" t="s">
        <v>99</v>
      </c>
      <c r="T74" s="96" t="s">
        <v>99</v>
      </c>
      <c r="U74" s="96"/>
      <c r="V74" s="96"/>
      <c r="W74" s="96"/>
      <c r="X74" s="96"/>
      <c r="Y74" s="96"/>
      <c r="Z74" s="96"/>
      <c r="AA74" s="96"/>
    </row>
    <row r="75" spans="1:27" s="53" customFormat="1" ht="27.6" customHeight="1" x14ac:dyDescent="0.25">
      <c r="A75" s="282"/>
      <c r="B75" s="96" t="s">
        <v>8</v>
      </c>
      <c r="C75" s="96" t="s">
        <v>221</v>
      </c>
      <c r="D75" s="96" t="s">
        <v>222</v>
      </c>
      <c r="E75" s="96"/>
      <c r="F75" s="96" t="s">
        <v>223</v>
      </c>
      <c r="G75" s="96"/>
      <c r="H75" s="200" t="s">
        <v>2501</v>
      </c>
      <c r="I75" s="96"/>
      <c r="J75" s="54"/>
      <c r="K75" s="54"/>
      <c r="L75" s="51"/>
      <c r="M75" s="51"/>
      <c r="N75" s="96"/>
      <c r="O75" s="96" t="s">
        <v>103</v>
      </c>
      <c r="P75" s="96"/>
      <c r="Q75" s="96"/>
      <c r="R75" s="96"/>
      <c r="S75" s="96" t="s">
        <v>99</v>
      </c>
      <c r="T75" s="96" t="s">
        <v>99</v>
      </c>
      <c r="U75" s="96"/>
      <c r="V75" s="96"/>
      <c r="W75" s="96"/>
      <c r="X75" s="96"/>
      <c r="Y75" s="96" t="s">
        <v>2033</v>
      </c>
      <c r="Z75" s="96" t="s">
        <v>2343</v>
      </c>
      <c r="AA75" s="96" t="s">
        <v>2344</v>
      </c>
    </row>
    <row r="76" spans="1:27" s="53" customFormat="1" ht="35.450000000000003" customHeight="1" x14ac:dyDescent="0.25">
      <c r="A76" s="282"/>
      <c r="B76" s="96" t="s">
        <v>4</v>
      </c>
      <c r="C76" s="96" t="s">
        <v>224</v>
      </c>
      <c r="D76" s="131" t="s">
        <v>225</v>
      </c>
      <c r="E76" s="96"/>
      <c r="F76" s="131" t="s">
        <v>226</v>
      </c>
      <c r="G76" s="96"/>
      <c r="H76" s="208" t="s">
        <v>2563</v>
      </c>
      <c r="I76" s="96"/>
      <c r="J76" s="96" t="s">
        <v>188</v>
      </c>
      <c r="K76" s="96" t="s">
        <v>189</v>
      </c>
      <c r="L76" s="96" t="s">
        <v>107</v>
      </c>
      <c r="M76" s="232" t="s">
        <v>2493</v>
      </c>
      <c r="N76" s="96"/>
      <c r="O76" s="96" t="s">
        <v>103</v>
      </c>
      <c r="P76" s="96"/>
      <c r="Q76" s="96"/>
      <c r="R76" s="96" t="s">
        <v>56</v>
      </c>
      <c r="S76" s="96" t="s">
        <v>57</v>
      </c>
      <c r="T76" s="96" t="s">
        <v>58</v>
      </c>
      <c r="U76" s="184" t="s">
        <v>3146</v>
      </c>
      <c r="V76" s="96"/>
      <c r="W76" s="96"/>
      <c r="X76" s="96" t="s">
        <v>2390</v>
      </c>
      <c r="Y76" s="96" t="s">
        <v>104</v>
      </c>
      <c r="Z76" s="96" t="s">
        <v>2381</v>
      </c>
      <c r="AA76" s="96" t="s">
        <v>2344</v>
      </c>
    </row>
    <row r="77" spans="1:27" s="53" customFormat="1" ht="30.6" customHeight="1" x14ac:dyDescent="0.25">
      <c r="A77" s="282"/>
      <c r="B77" s="96" t="s">
        <v>4</v>
      </c>
      <c r="C77" s="96" t="s">
        <v>227</v>
      </c>
      <c r="D77" s="96" t="s">
        <v>2380</v>
      </c>
      <c r="E77" s="96"/>
      <c r="F77" s="96" t="s">
        <v>228</v>
      </c>
      <c r="G77" s="96"/>
      <c r="H77" s="200" t="s">
        <v>2564</v>
      </c>
      <c r="I77" s="96"/>
      <c r="J77" s="96" t="s">
        <v>188</v>
      </c>
      <c r="K77" s="96" t="s">
        <v>189</v>
      </c>
      <c r="L77" s="96" t="s">
        <v>107</v>
      </c>
      <c r="M77" s="232" t="s">
        <v>2493</v>
      </c>
      <c r="N77" s="96"/>
      <c r="O77" s="96" t="s">
        <v>229</v>
      </c>
      <c r="P77" s="96"/>
      <c r="Q77" s="96"/>
      <c r="R77" s="96" t="s">
        <v>56</v>
      </c>
      <c r="S77" s="96" t="s">
        <v>57</v>
      </c>
      <c r="T77" s="96" t="s">
        <v>58</v>
      </c>
      <c r="U77" s="184" t="s">
        <v>3146</v>
      </c>
      <c r="V77" s="96"/>
      <c r="W77" s="96"/>
      <c r="X77" s="96" t="s">
        <v>2390</v>
      </c>
      <c r="Y77" s="96" t="s">
        <v>104</v>
      </c>
      <c r="Z77" s="96" t="s">
        <v>2345</v>
      </c>
      <c r="AA77" s="96" t="s">
        <v>2353</v>
      </c>
    </row>
    <row r="78" spans="1:27" s="53" customFormat="1" ht="24.95" customHeight="1" x14ac:dyDescent="0.25">
      <c r="A78" s="282"/>
      <c r="B78" s="96" t="s">
        <v>4</v>
      </c>
      <c r="C78" s="96" t="s">
        <v>230</v>
      </c>
      <c r="D78" s="96" t="s">
        <v>231</v>
      </c>
      <c r="E78" s="96"/>
      <c r="F78" s="96" t="s">
        <v>232</v>
      </c>
      <c r="G78" s="96"/>
      <c r="H78" s="200" t="s">
        <v>2565</v>
      </c>
      <c r="I78" s="96"/>
      <c r="J78" s="96" t="s">
        <v>188</v>
      </c>
      <c r="K78" s="96" t="s">
        <v>189</v>
      </c>
      <c r="L78" s="96" t="s">
        <v>107</v>
      </c>
      <c r="M78" s="232" t="s">
        <v>2493</v>
      </c>
      <c r="N78" s="96"/>
      <c r="O78" s="96" t="s">
        <v>233</v>
      </c>
      <c r="P78" s="96"/>
      <c r="Q78" s="96"/>
      <c r="R78" s="96" t="s">
        <v>56</v>
      </c>
      <c r="S78" s="96" t="s">
        <v>57</v>
      </c>
      <c r="T78" s="96" t="s">
        <v>58</v>
      </c>
      <c r="U78" s="184" t="s">
        <v>3146</v>
      </c>
      <c r="V78" s="96"/>
      <c r="W78" s="96"/>
      <c r="X78" s="96" t="s">
        <v>2390</v>
      </c>
      <c r="Y78" s="96" t="s">
        <v>104</v>
      </c>
      <c r="Z78" s="96" t="s">
        <v>2345</v>
      </c>
      <c r="AA78" s="96" t="s">
        <v>2353</v>
      </c>
    </row>
    <row r="79" spans="1:27" s="53" customFormat="1" ht="15" x14ac:dyDescent="0.25">
      <c r="A79" s="282"/>
      <c r="B79" s="96" t="s">
        <v>89</v>
      </c>
      <c r="C79" s="96" t="s">
        <v>218</v>
      </c>
      <c r="D79" s="96" t="s">
        <v>99</v>
      </c>
      <c r="E79" s="96"/>
      <c r="F79" s="96"/>
      <c r="G79" s="96"/>
      <c r="H79" s="182"/>
      <c r="I79" s="96"/>
      <c r="J79" s="54"/>
      <c r="K79" s="54"/>
      <c r="L79" s="51"/>
      <c r="M79" s="51"/>
      <c r="N79" s="96"/>
      <c r="O79" s="96"/>
      <c r="P79" s="96"/>
      <c r="Q79" s="96"/>
      <c r="R79" s="96"/>
      <c r="S79" s="96" t="s">
        <v>99</v>
      </c>
      <c r="T79" s="96" t="s">
        <v>99</v>
      </c>
      <c r="U79" s="96"/>
      <c r="V79" s="96"/>
      <c r="W79" s="96"/>
      <c r="X79" s="96"/>
      <c r="Y79" s="96"/>
      <c r="Z79" s="96"/>
      <c r="AA79" s="96"/>
    </row>
    <row r="80" spans="1:27" s="56" customFormat="1" ht="61.5" customHeight="1" x14ac:dyDescent="0.25">
      <c r="A80" s="282"/>
      <c r="B80" s="96" t="s">
        <v>234</v>
      </c>
      <c r="C80" s="96" t="s">
        <v>235</v>
      </c>
      <c r="D80" s="96" t="s">
        <v>2233</v>
      </c>
      <c r="E80" s="96"/>
      <c r="F80" s="96" t="s">
        <v>2452</v>
      </c>
      <c r="G80" s="96"/>
      <c r="H80" s="200" t="s">
        <v>2566</v>
      </c>
      <c r="I80" s="96"/>
      <c r="J80" s="54"/>
      <c r="K80" s="54"/>
      <c r="L80" s="51"/>
      <c r="M80" s="51"/>
      <c r="N80" s="96"/>
      <c r="O80" s="96" t="s">
        <v>236</v>
      </c>
      <c r="P80" s="96"/>
      <c r="Q80" s="96"/>
      <c r="R80" s="96" t="s">
        <v>56</v>
      </c>
      <c r="S80" s="96" t="s">
        <v>57</v>
      </c>
      <c r="T80" s="96" t="s">
        <v>58</v>
      </c>
      <c r="U80" s="184" t="s">
        <v>3146</v>
      </c>
      <c r="V80" s="96"/>
      <c r="W80" s="96"/>
      <c r="X80" s="96" t="s">
        <v>2390</v>
      </c>
      <c r="Y80" s="96" t="s">
        <v>104</v>
      </c>
      <c r="Z80" s="96" t="s">
        <v>2343</v>
      </c>
      <c r="AA80" s="96" t="s">
        <v>2344</v>
      </c>
    </row>
    <row r="81" spans="1:27" s="56" customFormat="1" ht="27" customHeight="1" x14ac:dyDescent="0.25">
      <c r="A81" s="282"/>
      <c r="B81" s="96" t="s">
        <v>237</v>
      </c>
      <c r="C81" s="96" t="s">
        <v>238</v>
      </c>
      <c r="D81" s="96" t="s">
        <v>239</v>
      </c>
      <c r="E81" s="96"/>
      <c r="F81" s="96" t="s">
        <v>240</v>
      </c>
      <c r="G81" s="96"/>
      <c r="H81" s="200" t="s">
        <v>2567</v>
      </c>
      <c r="I81" s="96"/>
      <c r="J81" s="54"/>
      <c r="K81" s="54"/>
      <c r="L81" s="51"/>
      <c r="M81" s="51"/>
      <c r="N81" s="96"/>
      <c r="O81" s="96" t="s">
        <v>241</v>
      </c>
      <c r="P81" s="96"/>
      <c r="Q81" s="96"/>
      <c r="R81" s="96" t="s">
        <v>56</v>
      </c>
      <c r="S81" s="96" t="s">
        <v>57</v>
      </c>
      <c r="T81" s="96" t="s">
        <v>58</v>
      </c>
      <c r="U81" s="184" t="s">
        <v>3146</v>
      </c>
      <c r="V81" s="96"/>
      <c r="W81" s="96"/>
      <c r="X81" s="96" t="s">
        <v>2390</v>
      </c>
      <c r="Y81" s="96" t="s">
        <v>104</v>
      </c>
      <c r="Z81" s="96" t="s">
        <v>2345</v>
      </c>
      <c r="AA81" s="96" t="s">
        <v>2353</v>
      </c>
    </row>
    <row r="82" spans="1:27" s="53" customFormat="1" ht="28.5" customHeight="1" x14ac:dyDescent="0.25">
      <c r="A82" s="282"/>
      <c r="B82" s="128" t="s">
        <v>89</v>
      </c>
      <c r="C82" s="128" t="s">
        <v>120</v>
      </c>
      <c r="D82" s="128" t="s">
        <v>121</v>
      </c>
      <c r="E82" s="128"/>
      <c r="F82" s="128" t="s">
        <v>122</v>
      </c>
      <c r="G82" s="128"/>
      <c r="H82" s="196" t="s">
        <v>2481</v>
      </c>
      <c r="I82" s="128"/>
      <c r="J82" s="54"/>
      <c r="K82" s="54"/>
      <c r="L82" s="51"/>
      <c r="M82" s="51"/>
      <c r="N82" s="128"/>
      <c r="O82" s="128"/>
      <c r="P82" s="128"/>
      <c r="Q82" s="128"/>
      <c r="R82" s="51"/>
      <c r="S82" s="51" t="s">
        <v>99</v>
      </c>
      <c r="T82" s="51" t="s">
        <v>99</v>
      </c>
      <c r="U82" s="51"/>
      <c r="V82" s="128"/>
      <c r="W82" s="128"/>
      <c r="X82" s="128"/>
      <c r="Y82" s="128"/>
      <c r="Z82" s="128"/>
      <c r="AA82" s="128"/>
    </row>
    <row r="83" spans="1:27" s="53" customFormat="1" ht="66.599999999999994" customHeight="1" x14ac:dyDescent="0.25">
      <c r="A83" s="282" t="s">
        <v>242</v>
      </c>
      <c r="B83" s="96" t="s">
        <v>43</v>
      </c>
      <c r="C83" s="96" t="s">
        <v>243</v>
      </c>
      <c r="D83" s="96" t="s">
        <v>244</v>
      </c>
      <c r="E83" s="96"/>
      <c r="F83" s="96" t="s">
        <v>245</v>
      </c>
      <c r="G83" s="96"/>
      <c r="H83" s="200" t="s">
        <v>2502</v>
      </c>
      <c r="I83" s="96"/>
      <c r="J83" s="54"/>
      <c r="K83" s="54"/>
      <c r="L83" s="51"/>
      <c r="M83" s="51"/>
      <c r="N83" s="96"/>
      <c r="O83" s="96" t="s">
        <v>236</v>
      </c>
      <c r="P83" s="96"/>
      <c r="Q83" s="96"/>
      <c r="R83" s="96"/>
      <c r="S83" s="96" t="s">
        <v>99</v>
      </c>
      <c r="T83" s="96" t="s">
        <v>99</v>
      </c>
      <c r="U83" s="96"/>
      <c r="V83" s="96"/>
      <c r="W83" s="96"/>
      <c r="X83" s="96"/>
      <c r="Y83" s="96" t="s">
        <v>246</v>
      </c>
      <c r="Z83" s="96" t="s">
        <v>2348</v>
      </c>
      <c r="AA83" s="96" t="s">
        <v>2349</v>
      </c>
    </row>
    <row r="84" spans="1:27" s="53" customFormat="1" ht="68.099999999999994" customHeight="1" x14ac:dyDescent="0.25">
      <c r="A84" s="282"/>
      <c r="B84" s="96" t="s">
        <v>8</v>
      </c>
      <c r="C84" s="96" t="s">
        <v>247</v>
      </c>
      <c r="D84" s="96" t="s">
        <v>244</v>
      </c>
      <c r="E84" s="96"/>
      <c r="F84" s="96" t="s">
        <v>245</v>
      </c>
      <c r="G84" s="96"/>
      <c r="H84" s="200" t="s">
        <v>2502</v>
      </c>
      <c r="I84" s="96"/>
      <c r="J84" s="54"/>
      <c r="K84" s="54"/>
      <c r="L84" s="51"/>
      <c r="M84" s="51"/>
      <c r="N84" s="96"/>
      <c r="O84" s="96" t="s">
        <v>103</v>
      </c>
      <c r="P84" s="96"/>
      <c r="Q84" s="96"/>
      <c r="R84" s="96"/>
      <c r="S84" s="96" t="s">
        <v>99</v>
      </c>
      <c r="T84" s="96" t="s">
        <v>99</v>
      </c>
      <c r="U84" s="96"/>
      <c r="V84" s="96"/>
      <c r="W84" s="96"/>
      <c r="X84" s="96"/>
      <c r="Y84" s="96" t="s">
        <v>2033</v>
      </c>
      <c r="Z84" s="96" t="s">
        <v>2350</v>
      </c>
      <c r="AA84" s="96" t="s">
        <v>2351</v>
      </c>
    </row>
    <row r="85" spans="1:27" s="53" customFormat="1" ht="92.1" customHeight="1" x14ac:dyDescent="0.25">
      <c r="A85" s="282"/>
      <c r="B85" s="96" t="s">
        <v>248</v>
      </c>
      <c r="C85" s="96" t="s">
        <v>249</v>
      </c>
      <c r="D85" s="96" t="s">
        <v>250</v>
      </c>
      <c r="E85" s="104" t="s">
        <v>3085</v>
      </c>
      <c r="F85" s="96" t="s">
        <v>251</v>
      </c>
      <c r="G85" s="96" t="s">
        <v>2453</v>
      </c>
      <c r="H85" s="200" t="s">
        <v>2503</v>
      </c>
      <c r="I85" s="184" t="s">
        <v>3086</v>
      </c>
      <c r="J85" s="54"/>
      <c r="K85" s="54"/>
      <c r="L85" s="51"/>
      <c r="M85" s="51"/>
      <c r="N85" s="96"/>
      <c r="O85" s="96" t="s">
        <v>103</v>
      </c>
      <c r="P85" s="96"/>
      <c r="Q85" s="96"/>
      <c r="R85" s="96" t="s">
        <v>56</v>
      </c>
      <c r="S85" s="96" t="s">
        <v>57</v>
      </c>
      <c r="T85" s="96" t="s">
        <v>58</v>
      </c>
      <c r="U85" s="184" t="s">
        <v>3146</v>
      </c>
      <c r="V85" s="96"/>
      <c r="W85" s="96"/>
      <c r="X85" s="96" t="s">
        <v>2387</v>
      </c>
      <c r="Y85" s="96" t="s">
        <v>104</v>
      </c>
      <c r="Z85" s="96" t="s">
        <v>2343</v>
      </c>
      <c r="AA85" s="96" t="s">
        <v>2344</v>
      </c>
    </row>
    <row r="86" spans="1:27" s="53" customFormat="1" ht="144.94999999999999" customHeight="1" x14ac:dyDescent="0.25">
      <c r="A86" s="282"/>
      <c r="B86" s="96" t="s">
        <v>2164</v>
      </c>
      <c r="C86" s="96" t="s">
        <v>252</v>
      </c>
      <c r="D86" s="96" t="s">
        <v>2201</v>
      </c>
      <c r="E86" s="104" t="s">
        <v>2413</v>
      </c>
      <c r="F86" s="96" t="s">
        <v>2202</v>
      </c>
      <c r="G86" s="96" t="s">
        <v>2426</v>
      </c>
      <c r="H86" s="184" t="s">
        <v>2504</v>
      </c>
      <c r="I86" s="184" t="s">
        <v>2505</v>
      </c>
      <c r="J86" s="54"/>
      <c r="K86" s="54"/>
      <c r="L86" s="51"/>
      <c r="M86" s="51"/>
      <c r="N86" s="96"/>
      <c r="O86" s="96" t="s">
        <v>253</v>
      </c>
      <c r="P86" s="96"/>
      <c r="Q86" s="96"/>
      <c r="R86" s="96" t="s">
        <v>56</v>
      </c>
      <c r="S86" s="96" t="s">
        <v>57</v>
      </c>
      <c r="T86" s="96" t="s">
        <v>58</v>
      </c>
      <c r="U86" s="184" t="s">
        <v>3146</v>
      </c>
      <c r="V86" s="96"/>
      <c r="W86" s="96"/>
      <c r="X86" s="96" t="s">
        <v>2390</v>
      </c>
      <c r="Y86" s="96" t="s">
        <v>104</v>
      </c>
      <c r="Z86" s="96" t="s">
        <v>2345</v>
      </c>
      <c r="AA86" s="96" t="s">
        <v>2353</v>
      </c>
    </row>
    <row r="87" spans="1:27" s="53" customFormat="1" ht="62.1" customHeight="1" x14ac:dyDescent="0.25">
      <c r="A87" s="282"/>
      <c r="B87" s="96" t="s">
        <v>254</v>
      </c>
      <c r="C87" s="96" t="s">
        <v>255</v>
      </c>
      <c r="D87" s="96" t="s">
        <v>2328</v>
      </c>
      <c r="E87" s="96" t="s">
        <v>2234</v>
      </c>
      <c r="F87" s="96" t="s">
        <v>256</v>
      </c>
      <c r="G87" s="96" t="s">
        <v>2235</v>
      </c>
      <c r="H87" s="184" t="s">
        <v>3072</v>
      </c>
      <c r="I87" s="184" t="s">
        <v>2506</v>
      </c>
      <c r="J87" s="54"/>
      <c r="K87" s="54"/>
      <c r="L87" s="51"/>
      <c r="M87" s="51"/>
      <c r="N87" s="96"/>
      <c r="O87" s="96" t="s">
        <v>253</v>
      </c>
      <c r="P87" s="96"/>
      <c r="Q87" s="96"/>
      <c r="R87" s="96" t="s">
        <v>56</v>
      </c>
      <c r="S87" s="96" t="s">
        <v>57</v>
      </c>
      <c r="T87" s="96" t="s">
        <v>58</v>
      </c>
      <c r="U87" s="184" t="s">
        <v>3146</v>
      </c>
      <c r="V87" s="96"/>
      <c r="W87" s="96"/>
      <c r="X87" s="96" t="s">
        <v>2390</v>
      </c>
      <c r="Y87" s="96" t="s">
        <v>104</v>
      </c>
      <c r="Z87" s="96" t="s">
        <v>2345</v>
      </c>
      <c r="AA87" s="96" t="s">
        <v>2353</v>
      </c>
    </row>
    <row r="88" spans="1:27" s="53" customFormat="1" ht="107.85" customHeight="1" x14ac:dyDescent="0.25">
      <c r="A88" s="282"/>
      <c r="B88" s="96" t="s">
        <v>257</v>
      </c>
      <c r="C88" s="96" t="s">
        <v>258</v>
      </c>
      <c r="D88" s="96" t="s">
        <v>259</v>
      </c>
      <c r="E88" s="104" t="s">
        <v>2355</v>
      </c>
      <c r="F88" s="96" t="s">
        <v>260</v>
      </c>
      <c r="G88" s="104" t="s">
        <v>2440</v>
      </c>
      <c r="H88" s="200" t="s">
        <v>2507</v>
      </c>
      <c r="I88" s="200" t="s">
        <v>2508</v>
      </c>
      <c r="J88" s="96" t="s">
        <v>2192</v>
      </c>
      <c r="K88" s="96" t="s">
        <v>2193</v>
      </c>
      <c r="L88" s="96" t="s">
        <v>2221</v>
      </c>
      <c r="M88" s="232" t="s">
        <v>2483</v>
      </c>
      <c r="N88" s="96"/>
      <c r="O88" s="96" t="s">
        <v>261</v>
      </c>
      <c r="P88" s="96"/>
      <c r="Q88" s="96"/>
      <c r="R88" s="96" t="s">
        <v>56</v>
      </c>
      <c r="S88" s="96" t="s">
        <v>57</v>
      </c>
      <c r="T88" s="96" t="s">
        <v>58</v>
      </c>
      <c r="U88" s="184" t="s">
        <v>3146</v>
      </c>
      <c r="V88" s="96"/>
      <c r="W88" s="96"/>
      <c r="X88" s="96" t="s">
        <v>2388</v>
      </c>
      <c r="Y88" s="96" t="s">
        <v>104</v>
      </c>
      <c r="Z88" s="96" t="s">
        <v>2345</v>
      </c>
      <c r="AA88" s="96" t="s">
        <v>2353</v>
      </c>
    </row>
    <row r="89" spans="1:27" s="53" customFormat="1" ht="62.1" customHeight="1" x14ac:dyDescent="0.25">
      <c r="A89" s="282"/>
      <c r="B89" s="96" t="s">
        <v>3</v>
      </c>
      <c r="C89" s="96" t="s">
        <v>262</v>
      </c>
      <c r="D89" s="96" t="s">
        <v>263</v>
      </c>
      <c r="E89" s="96"/>
      <c r="F89" s="96" t="s">
        <v>264</v>
      </c>
      <c r="G89" s="96"/>
      <c r="H89" s="200" t="s">
        <v>2509</v>
      </c>
      <c r="I89" s="96"/>
      <c r="J89" s="96" t="s">
        <v>2325</v>
      </c>
      <c r="K89" s="227" t="s">
        <v>2414</v>
      </c>
      <c r="L89" s="227" t="s">
        <v>2415</v>
      </c>
      <c r="M89" s="228" t="s">
        <v>2475</v>
      </c>
      <c r="N89" s="96"/>
      <c r="O89" s="96" t="s">
        <v>265</v>
      </c>
      <c r="P89" s="96"/>
      <c r="Q89" s="96"/>
      <c r="R89" s="54" t="s">
        <v>56</v>
      </c>
      <c r="S89" s="129" t="s">
        <v>57</v>
      </c>
      <c r="T89" s="129" t="s">
        <v>58</v>
      </c>
      <c r="U89" s="277" t="s">
        <v>3146</v>
      </c>
      <c r="V89" s="96"/>
      <c r="W89" s="96"/>
      <c r="X89" s="96"/>
      <c r="Y89" s="96" t="s">
        <v>104</v>
      </c>
      <c r="Z89" s="96"/>
      <c r="AA89" s="96"/>
    </row>
    <row r="90" spans="1:27" s="53" customFormat="1" ht="65.099999999999994" customHeight="1" x14ac:dyDescent="0.25">
      <c r="A90" s="282"/>
      <c r="B90" s="96" t="s">
        <v>266</v>
      </c>
      <c r="C90" s="96" t="s">
        <v>267</v>
      </c>
      <c r="D90" s="96" t="s">
        <v>268</v>
      </c>
      <c r="E90" s="96"/>
      <c r="F90" s="96" t="s">
        <v>269</v>
      </c>
      <c r="G90" s="96"/>
      <c r="H90" s="200" t="s">
        <v>2510</v>
      </c>
      <c r="I90" s="96"/>
      <c r="J90" s="96"/>
      <c r="K90" s="96"/>
      <c r="L90" s="96"/>
      <c r="M90" s="228"/>
      <c r="N90" s="96"/>
      <c r="O90" s="96" t="s">
        <v>270</v>
      </c>
      <c r="P90" s="96"/>
      <c r="Q90" s="96"/>
      <c r="R90" s="96" t="s">
        <v>56</v>
      </c>
      <c r="S90" s="96" t="s">
        <v>57</v>
      </c>
      <c r="T90" s="96" t="s">
        <v>58</v>
      </c>
      <c r="U90" s="184" t="s">
        <v>3146</v>
      </c>
      <c r="V90" s="96"/>
      <c r="W90" s="96"/>
      <c r="X90" s="96" t="s">
        <v>2390</v>
      </c>
      <c r="Y90" s="96" t="s">
        <v>104</v>
      </c>
      <c r="Z90" s="96" t="s">
        <v>2345</v>
      </c>
      <c r="AA90" s="96" t="s">
        <v>2353</v>
      </c>
    </row>
    <row r="91" spans="1:27" s="53" customFormat="1" ht="53.1" customHeight="1" x14ac:dyDescent="0.25">
      <c r="A91" s="282"/>
      <c r="B91" s="96" t="s">
        <v>3</v>
      </c>
      <c r="C91" s="96" t="s">
        <v>271</v>
      </c>
      <c r="D91" s="96" t="s">
        <v>272</v>
      </c>
      <c r="E91" s="96"/>
      <c r="F91" s="96" t="s">
        <v>273</v>
      </c>
      <c r="G91" s="96"/>
      <c r="H91" s="200" t="s">
        <v>2568</v>
      </c>
      <c r="I91" s="96"/>
      <c r="J91" s="96" t="s">
        <v>2325</v>
      </c>
      <c r="K91" s="227" t="s">
        <v>2414</v>
      </c>
      <c r="L91" s="227" t="s">
        <v>2415</v>
      </c>
      <c r="M91" s="228" t="s">
        <v>2475</v>
      </c>
      <c r="N91" s="96"/>
      <c r="O91" s="96" t="s">
        <v>274</v>
      </c>
      <c r="P91" s="96"/>
      <c r="Q91" s="96"/>
      <c r="R91" s="54" t="s">
        <v>56</v>
      </c>
      <c r="S91" s="129" t="s">
        <v>57</v>
      </c>
      <c r="T91" s="129" t="s">
        <v>58</v>
      </c>
      <c r="U91" s="277" t="s">
        <v>3146</v>
      </c>
      <c r="V91" s="96"/>
      <c r="W91" s="96"/>
      <c r="X91" s="96"/>
      <c r="Y91" s="96" t="s">
        <v>104</v>
      </c>
      <c r="Z91" s="96"/>
      <c r="AA91" s="96"/>
    </row>
    <row r="92" spans="1:27" s="53" customFormat="1" ht="40.35" customHeight="1" x14ac:dyDescent="0.25">
      <c r="A92" s="282"/>
      <c r="B92" s="96" t="s">
        <v>275</v>
      </c>
      <c r="C92" s="96" t="s">
        <v>276</v>
      </c>
      <c r="D92" s="96" t="s">
        <v>277</v>
      </c>
      <c r="E92" s="96"/>
      <c r="F92" s="96" t="s">
        <v>278</v>
      </c>
      <c r="G92" s="96"/>
      <c r="H92" s="200" t="s">
        <v>2569</v>
      </c>
      <c r="I92" s="96"/>
      <c r="J92" s="96"/>
      <c r="K92" s="96"/>
      <c r="L92" s="96"/>
      <c r="M92" s="96"/>
      <c r="N92" s="96"/>
      <c r="O92" s="96" t="s">
        <v>279</v>
      </c>
      <c r="P92" s="96"/>
      <c r="Q92" s="96"/>
      <c r="R92" s="96" t="s">
        <v>56</v>
      </c>
      <c r="S92" s="96" t="s">
        <v>57</v>
      </c>
      <c r="T92" s="96" t="s">
        <v>58</v>
      </c>
      <c r="U92" s="184" t="s">
        <v>3146</v>
      </c>
      <c r="V92" s="96"/>
      <c r="W92" s="96"/>
      <c r="X92" s="96" t="s">
        <v>2390</v>
      </c>
      <c r="Y92" s="96" t="s">
        <v>104</v>
      </c>
      <c r="Z92" s="96" t="s">
        <v>2345</v>
      </c>
      <c r="AA92" s="96" t="s">
        <v>2353</v>
      </c>
    </row>
    <row r="93" spans="1:27" s="53" customFormat="1" ht="86.85" customHeight="1" x14ac:dyDescent="0.25">
      <c r="A93" s="282"/>
      <c r="B93" s="96" t="s">
        <v>3</v>
      </c>
      <c r="C93" s="96" t="s">
        <v>280</v>
      </c>
      <c r="D93" s="96" t="s">
        <v>281</v>
      </c>
      <c r="E93" s="96"/>
      <c r="F93" s="96" t="s">
        <v>282</v>
      </c>
      <c r="G93" s="96"/>
      <c r="H93" s="200" t="s">
        <v>2570</v>
      </c>
      <c r="I93" s="96"/>
      <c r="J93" s="96" t="s">
        <v>2325</v>
      </c>
      <c r="K93" s="227" t="s">
        <v>2414</v>
      </c>
      <c r="L93" s="227" t="s">
        <v>2415</v>
      </c>
      <c r="M93" s="228" t="s">
        <v>2475</v>
      </c>
      <c r="N93" s="96"/>
      <c r="O93" s="96" t="s">
        <v>283</v>
      </c>
      <c r="P93" s="96"/>
      <c r="Q93" s="96"/>
      <c r="R93" s="54" t="s">
        <v>56</v>
      </c>
      <c r="S93" s="129" t="s">
        <v>57</v>
      </c>
      <c r="T93" s="129" t="s">
        <v>58</v>
      </c>
      <c r="U93" s="277" t="s">
        <v>3146</v>
      </c>
      <c r="V93" s="96"/>
      <c r="W93" s="96"/>
      <c r="X93" s="96"/>
      <c r="Y93" s="96" t="s">
        <v>104</v>
      </c>
      <c r="Z93" s="96"/>
      <c r="AA93" s="96"/>
    </row>
    <row r="94" spans="1:27" s="53" customFormat="1" ht="45.6" customHeight="1" x14ac:dyDescent="0.25">
      <c r="A94" s="282"/>
      <c r="B94" s="96" t="s">
        <v>284</v>
      </c>
      <c r="C94" s="96" t="s">
        <v>285</v>
      </c>
      <c r="D94" s="96" t="s">
        <v>286</v>
      </c>
      <c r="E94" s="96" t="s">
        <v>287</v>
      </c>
      <c r="F94" s="96" t="s">
        <v>288</v>
      </c>
      <c r="G94" s="96" t="s">
        <v>289</v>
      </c>
      <c r="H94" s="200" t="s">
        <v>2511</v>
      </c>
      <c r="I94" s="200" t="s">
        <v>3074</v>
      </c>
      <c r="J94" s="54"/>
      <c r="K94" s="54"/>
      <c r="L94" s="51"/>
      <c r="M94" s="51"/>
      <c r="N94" s="96"/>
      <c r="O94" s="96" t="s">
        <v>261</v>
      </c>
      <c r="P94" s="96"/>
      <c r="Q94" s="96"/>
      <c r="R94" s="96" t="s">
        <v>56</v>
      </c>
      <c r="S94" s="96" t="s">
        <v>57</v>
      </c>
      <c r="T94" s="96" t="s">
        <v>58</v>
      </c>
      <c r="U94" s="184" t="s">
        <v>3146</v>
      </c>
      <c r="V94" s="96"/>
      <c r="W94" s="96"/>
      <c r="X94" s="96" t="s">
        <v>2390</v>
      </c>
      <c r="Y94" s="96" t="s">
        <v>104</v>
      </c>
      <c r="Z94" s="96" t="s">
        <v>2345</v>
      </c>
      <c r="AA94" s="96" t="s">
        <v>2353</v>
      </c>
    </row>
    <row r="95" spans="1:27" s="53" customFormat="1" ht="62.85" customHeight="1" x14ac:dyDescent="0.25">
      <c r="A95" s="282"/>
      <c r="B95" s="96" t="s">
        <v>89</v>
      </c>
      <c r="C95" s="96" t="s">
        <v>243</v>
      </c>
      <c r="D95" s="96" t="s">
        <v>244</v>
      </c>
      <c r="E95" s="96"/>
      <c r="F95" s="96" t="s">
        <v>245</v>
      </c>
      <c r="G95" s="96"/>
      <c r="H95" s="200" t="s">
        <v>2502</v>
      </c>
      <c r="I95" s="96"/>
      <c r="J95" s="54"/>
      <c r="K95" s="54"/>
      <c r="L95" s="51"/>
      <c r="M95" s="51"/>
      <c r="N95" s="96"/>
      <c r="O95" s="96"/>
      <c r="P95" s="96"/>
      <c r="Q95" s="96"/>
      <c r="R95" s="96"/>
      <c r="S95" s="96"/>
      <c r="T95" s="96"/>
      <c r="U95" s="96"/>
      <c r="V95" s="96"/>
      <c r="W95" s="96"/>
      <c r="X95" s="96"/>
      <c r="Y95" s="96"/>
      <c r="Z95" s="96"/>
      <c r="AA95" s="96"/>
    </row>
    <row r="96" spans="1:27" s="53" customFormat="1" ht="72" customHeight="1" x14ac:dyDescent="0.25">
      <c r="A96" s="282" t="s">
        <v>290</v>
      </c>
      <c r="B96" s="128" t="s">
        <v>43</v>
      </c>
      <c r="C96" s="128" t="s">
        <v>291</v>
      </c>
      <c r="D96" s="128" t="s">
        <v>290</v>
      </c>
      <c r="E96" s="128"/>
      <c r="F96" s="128" t="s">
        <v>290</v>
      </c>
      <c r="G96" s="128"/>
      <c r="H96" s="196" t="s">
        <v>2571</v>
      </c>
      <c r="I96" s="128"/>
      <c r="J96" s="54"/>
      <c r="K96" s="54"/>
      <c r="L96" s="51"/>
      <c r="M96" s="51"/>
      <c r="N96" s="128"/>
      <c r="O96" s="128"/>
      <c r="P96" s="128"/>
      <c r="Q96" s="128"/>
      <c r="R96" s="51"/>
      <c r="S96" s="51" t="s">
        <v>99</v>
      </c>
      <c r="T96" s="51" t="s">
        <v>99</v>
      </c>
      <c r="U96" s="51"/>
      <c r="V96" s="128"/>
      <c r="W96" s="128"/>
      <c r="X96" s="128"/>
      <c r="Y96" s="128"/>
      <c r="Z96" s="128"/>
      <c r="AA96" s="128"/>
    </row>
    <row r="97" spans="1:27" s="53" customFormat="1" ht="80.099999999999994" customHeight="1" x14ac:dyDescent="0.25">
      <c r="A97" s="282"/>
      <c r="B97" s="128" t="s">
        <v>8</v>
      </c>
      <c r="C97" s="128" t="s">
        <v>292</v>
      </c>
      <c r="D97" s="128" t="s">
        <v>290</v>
      </c>
      <c r="E97" s="128"/>
      <c r="F97" s="128" t="s">
        <v>290</v>
      </c>
      <c r="G97" s="128"/>
      <c r="H97" s="196" t="s">
        <v>2571</v>
      </c>
      <c r="I97" s="51"/>
      <c r="J97" s="54"/>
      <c r="K97" s="54"/>
      <c r="L97" s="51"/>
      <c r="M97" s="51"/>
      <c r="N97" s="128"/>
      <c r="O97" s="128"/>
      <c r="P97" s="128"/>
      <c r="Q97" s="128"/>
      <c r="R97" s="51"/>
      <c r="S97" s="51" t="s">
        <v>99</v>
      </c>
      <c r="T97" s="51" t="s">
        <v>99</v>
      </c>
      <c r="U97" s="51"/>
      <c r="V97" s="128"/>
      <c r="W97" s="128"/>
      <c r="X97" s="128"/>
      <c r="Y97" s="128"/>
      <c r="Z97" s="128"/>
      <c r="AA97" s="128"/>
    </row>
    <row r="98" spans="1:27" s="56" customFormat="1" ht="96.6" customHeight="1" x14ac:dyDescent="0.25">
      <c r="A98" s="283"/>
      <c r="B98" s="129" t="s">
        <v>112</v>
      </c>
      <c r="C98" s="129" t="s">
        <v>293</v>
      </c>
      <c r="D98" s="129" t="s">
        <v>2173</v>
      </c>
      <c r="E98" s="129" t="s">
        <v>2410</v>
      </c>
      <c r="F98" s="129" t="s">
        <v>2174</v>
      </c>
      <c r="G98" s="129" t="s">
        <v>2427</v>
      </c>
      <c r="H98" s="219" t="s">
        <v>3069</v>
      </c>
      <c r="I98" s="219" t="s">
        <v>2512</v>
      </c>
      <c r="J98" s="54"/>
      <c r="K98" s="54"/>
      <c r="L98" s="54"/>
      <c r="M98" s="54"/>
      <c r="N98" s="129"/>
      <c r="O98" s="129"/>
      <c r="P98" s="129"/>
      <c r="Q98" s="129"/>
      <c r="R98" s="54" t="s">
        <v>56</v>
      </c>
      <c r="S98" s="54" t="s">
        <v>57</v>
      </c>
      <c r="T98" s="54" t="s">
        <v>58</v>
      </c>
      <c r="U98" s="198" t="s">
        <v>3146</v>
      </c>
      <c r="V98" s="54"/>
      <c r="W98" s="54"/>
      <c r="X98" s="216" t="s">
        <v>2387</v>
      </c>
      <c r="Y98" s="216"/>
      <c r="Z98" s="129" t="s">
        <v>2158</v>
      </c>
      <c r="AA98" s="129" t="s">
        <v>2159</v>
      </c>
    </row>
    <row r="99" spans="1:27" s="53" customFormat="1" ht="72.599999999999994" customHeight="1" x14ac:dyDescent="0.25">
      <c r="A99" s="282"/>
      <c r="B99" s="96" t="s">
        <v>294</v>
      </c>
      <c r="C99" s="96" t="s">
        <v>295</v>
      </c>
      <c r="D99" s="96" t="s">
        <v>296</v>
      </c>
      <c r="E99" s="96"/>
      <c r="F99" s="96" t="s">
        <v>297</v>
      </c>
      <c r="G99" s="96"/>
      <c r="H99" s="200" t="s">
        <v>2513</v>
      </c>
      <c r="I99" s="96"/>
      <c r="J99" s="54"/>
      <c r="K99" s="54"/>
      <c r="L99" s="51"/>
      <c r="M99" s="51"/>
      <c r="N99" s="96"/>
      <c r="O99" s="96" t="s">
        <v>298</v>
      </c>
      <c r="P99" s="96"/>
      <c r="Q99" s="96"/>
      <c r="R99" s="96" t="s">
        <v>56</v>
      </c>
      <c r="S99" s="96" t="s">
        <v>57</v>
      </c>
      <c r="T99" s="96" t="s">
        <v>58</v>
      </c>
      <c r="U99" s="184" t="s">
        <v>3146</v>
      </c>
      <c r="V99" s="96"/>
      <c r="W99" s="96"/>
      <c r="X99" s="96" t="s">
        <v>2390</v>
      </c>
      <c r="Y99" s="96" t="s">
        <v>104</v>
      </c>
      <c r="Z99" s="96" t="s">
        <v>2345</v>
      </c>
      <c r="AA99" s="96" t="s">
        <v>2353</v>
      </c>
    </row>
    <row r="100" spans="1:27" s="63" customFormat="1" ht="78" customHeight="1" x14ac:dyDescent="0.25">
      <c r="A100" s="282"/>
      <c r="B100" s="96" t="s">
        <v>299</v>
      </c>
      <c r="C100" s="96" t="s">
        <v>300</v>
      </c>
      <c r="D100" s="96" t="s">
        <v>301</v>
      </c>
      <c r="E100" s="96" t="s">
        <v>2289</v>
      </c>
      <c r="F100" s="96" t="s">
        <v>302</v>
      </c>
      <c r="G100" s="96" t="s">
        <v>2441</v>
      </c>
      <c r="H100" s="200" t="s">
        <v>2514</v>
      </c>
      <c r="I100" s="184" t="s">
        <v>3083</v>
      </c>
      <c r="J100" s="54"/>
      <c r="K100" s="54"/>
      <c r="L100" s="51"/>
      <c r="M100" s="51"/>
      <c r="N100" s="96"/>
      <c r="O100" s="96" t="s">
        <v>303</v>
      </c>
      <c r="P100" s="96"/>
      <c r="Q100" s="96"/>
      <c r="R100" s="96" t="s">
        <v>56</v>
      </c>
      <c r="S100" s="96" t="s">
        <v>57</v>
      </c>
      <c r="T100" s="96" t="s">
        <v>58</v>
      </c>
      <c r="U100" s="184" t="s">
        <v>3146</v>
      </c>
      <c r="V100" s="96"/>
      <c r="W100" s="96"/>
      <c r="X100" s="96" t="s">
        <v>2390</v>
      </c>
      <c r="Y100" s="96" t="s">
        <v>104</v>
      </c>
      <c r="Z100" s="96" t="s">
        <v>2345</v>
      </c>
      <c r="AA100" s="96" t="s">
        <v>2353</v>
      </c>
    </row>
    <row r="101" spans="1:27" s="63" customFormat="1" ht="51.6" customHeight="1" x14ac:dyDescent="0.25">
      <c r="A101" s="282"/>
      <c r="B101" s="96" t="s">
        <v>304</v>
      </c>
      <c r="C101" s="96" t="s">
        <v>305</v>
      </c>
      <c r="D101" s="96" t="s">
        <v>306</v>
      </c>
      <c r="E101" s="96" t="s">
        <v>2289</v>
      </c>
      <c r="F101" s="96" t="s">
        <v>307</v>
      </c>
      <c r="G101" s="96" t="s">
        <v>2441</v>
      </c>
      <c r="H101" s="200" t="s">
        <v>2517</v>
      </c>
      <c r="I101" s="184" t="s">
        <v>3083</v>
      </c>
      <c r="J101" s="54"/>
      <c r="K101" s="54"/>
      <c r="L101" s="51"/>
      <c r="M101" s="51"/>
      <c r="N101" s="96"/>
      <c r="O101" s="96" t="s">
        <v>236</v>
      </c>
      <c r="P101" s="96"/>
      <c r="Q101" s="96"/>
      <c r="R101" s="96" t="s">
        <v>56</v>
      </c>
      <c r="S101" s="96" t="s">
        <v>57</v>
      </c>
      <c r="T101" s="96" t="s">
        <v>58</v>
      </c>
      <c r="U101" s="184" t="s">
        <v>3146</v>
      </c>
      <c r="V101" s="96"/>
      <c r="W101" s="96"/>
      <c r="X101" s="96" t="s">
        <v>2390</v>
      </c>
      <c r="Y101" s="96" t="s">
        <v>104</v>
      </c>
      <c r="Z101" s="96" t="s">
        <v>2343</v>
      </c>
      <c r="AA101" s="96" t="s">
        <v>2344</v>
      </c>
    </row>
    <row r="102" spans="1:27" s="63" customFormat="1" ht="143.1" customHeight="1" x14ac:dyDescent="0.25">
      <c r="A102" s="283"/>
      <c r="B102" s="54" t="s">
        <v>308</v>
      </c>
      <c r="C102" s="54" t="s">
        <v>309</v>
      </c>
      <c r="D102" s="54" t="s">
        <v>2294</v>
      </c>
      <c r="E102" s="54" t="s">
        <v>2412</v>
      </c>
      <c r="F102" s="54" t="s">
        <v>310</v>
      </c>
      <c r="G102" s="54" t="s">
        <v>2442</v>
      </c>
      <c r="H102" s="219" t="s">
        <v>2516</v>
      </c>
      <c r="I102" s="225" t="s">
        <v>3084</v>
      </c>
      <c r="J102" s="54" t="s">
        <v>311</v>
      </c>
      <c r="K102" s="54" t="s">
        <v>312</v>
      </c>
      <c r="L102" s="54" t="s">
        <v>313</v>
      </c>
      <c r="M102" s="219" t="s">
        <v>2515</v>
      </c>
      <c r="N102" s="54"/>
      <c r="O102" s="54"/>
      <c r="P102" s="54"/>
      <c r="Q102" s="54"/>
      <c r="R102" s="54" t="s">
        <v>56</v>
      </c>
      <c r="S102" s="54" t="s">
        <v>57</v>
      </c>
      <c r="T102" s="54" t="s">
        <v>58</v>
      </c>
      <c r="U102" s="198" t="s">
        <v>3146</v>
      </c>
      <c r="V102" s="54"/>
      <c r="W102" s="54"/>
      <c r="X102" s="54" t="s">
        <v>2388</v>
      </c>
      <c r="Y102" s="54"/>
      <c r="Z102" s="129" t="s">
        <v>2158</v>
      </c>
      <c r="AA102" s="129" t="s">
        <v>2159</v>
      </c>
    </row>
    <row r="103" spans="1:27" s="63" customFormat="1" ht="74.849999999999994" customHeight="1" x14ac:dyDescent="0.25">
      <c r="A103" s="283"/>
      <c r="B103" s="54" t="s">
        <v>151</v>
      </c>
      <c r="C103" s="54" t="s">
        <v>314</v>
      </c>
      <c r="D103" s="54" t="s">
        <v>315</v>
      </c>
      <c r="E103" s="54"/>
      <c r="F103" s="54" t="s">
        <v>316</v>
      </c>
      <c r="G103" s="54"/>
      <c r="H103" s="219" t="s">
        <v>2518</v>
      </c>
      <c r="I103" s="54"/>
      <c r="J103" s="54"/>
      <c r="K103" s="54"/>
      <c r="L103" s="54"/>
      <c r="M103" s="54"/>
      <c r="N103" s="54"/>
      <c r="O103" s="54"/>
      <c r="P103" s="54"/>
      <c r="Q103" s="54"/>
      <c r="R103" s="54" t="s">
        <v>56</v>
      </c>
      <c r="S103" s="54" t="s">
        <v>57</v>
      </c>
      <c r="T103" s="54" t="s">
        <v>58</v>
      </c>
      <c r="U103" s="198" t="s">
        <v>3146</v>
      </c>
      <c r="V103" s="54"/>
      <c r="W103" s="54"/>
      <c r="X103" s="54" t="s">
        <v>2387</v>
      </c>
      <c r="Y103" s="54"/>
      <c r="Z103" s="129" t="s">
        <v>2158</v>
      </c>
      <c r="AA103" s="129" t="s">
        <v>2159</v>
      </c>
    </row>
    <row r="104" spans="1:27" s="55" customFormat="1" ht="67.349999999999994" customHeight="1" x14ac:dyDescent="0.25">
      <c r="A104" s="282"/>
      <c r="B104" s="96" t="s">
        <v>317</v>
      </c>
      <c r="C104" s="96" t="s">
        <v>318</v>
      </c>
      <c r="D104" s="96" t="s">
        <v>2203</v>
      </c>
      <c r="E104" s="96" t="s">
        <v>2401</v>
      </c>
      <c r="F104" s="96" t="s">
        <v>2204</v>
      </c>
      <c r="G104" s="96" t="s">
        <v>2215</v>
      </c>
      <c r="H104" s="200" t="s">
        <v>3088</v>
      </c>
      <c r="I104" s="200" t="s">
        <v>2487</v>
      </c>
      <c r="J104" s="54"/>
      <c r="K104" s="54"/>
      <c r="L104" s="51"/>
      <c r="M104" s="51"/>
      <c r="N104" s="96"/>
      <c r="O104" s="96" t="s">
        <v>319</v>
      </c>
      <c r="P104" s="96"/>
      <c r="Q104" s="96"/>
      <c r="R104" s="96" t="s">
        <v>56</v>
      </c>
      <c r="S104" s="96" t="s">
        <v>57</v>
      </c>
      <c r="T104" s="96" t="s">
        <v>58</v>
      </c>
      <c r="U104" s="184" t="s">
        <v>3146</v>
      </c>
      <c r="V104" s="96"/>
      <c r="W104" s="96"/>
      <c r="X104" s="96" t="s">
        <v>2390</v>
      </c>
      <c r="Y104" s="96" t="s">
        <v>104</v>
      </c>
      <c r="Z104" s="96" t="s">
        <v>2402</v>
      </c>
      <c r="AA104" s="96" t="s">
        <v>2353</v>
      </c>
    </row>
    <row r="105" spans="1:27" s="53" customFormat="1" ht="92.1" customHeight="1" x14ac:dyDescent="0.25">
      <c r="A105" s="282"/>
      <c r="B105" s="128" t="s">
        <v>2231</v>
      </c>
      <c r="C105" s="128" t="s">
        <v>320</v>
      </c>
      <c r="D105" s="128" t="s">
        <v>2205</v>
      </c>
      <c r="E105" s="128" t="s">
        <v>2363</v>
      </c>
      <c r="F105" s="128" t="s">
        <v>2206</v>
      </c>
      <c r="G105" s="128" t="s">
        <v>2240</v>
      </c>
      <c r="H105" s="196" t="s">
        <v>3073</v>
      </c>
      <c r="I105" s="196" t="s">
        <v>2519</v>
      </c>
      <c r="J105" s="54"/>
      <c r="K105" s="54"/>
      <c r="L105" s="51"/>
      <c r="M105" s="51"/>
      <c r="N105" s="128"/>
      <c r="O105" s="128" t="s">
        <v>321</v>
      </c>
      <c r="P105" s="128"/>
      <c r="Q105" s="128"/>
      <c r="R105" s="51" t="s">
        <v>56</v>
      </c>
      <c r="S105" s="51" t="s">
        <v>57</v>
      </c>
      <c r="T105" s="51" t="s">
        <v>58</v>
      </c>
      <c r="U105" s="198" t="s">
        <v>3146</v>
      </c>
      <c r="V105" s="128"/>
      <c r="W105" s="128"/>
      <c r="X105" s="128" t="s">
        <v>2387</v>
      </c>
      <c r="Y105" s="128"/>
      <c r="Z105" s="128"/>
      <c r="AA105" s="128"/>
    </row>
    <row r="106" spans="1:27" s="53" customFormat="1" ht="94.5" customHeight="1" x14ac:dyDescent="0.25">
      <c r="A106" s="282"/>
      <c r="B106" s="128" t="s">
        <v>2231</v>
      </c>
      <c r="C106" s="128" t="s">
        <v>322</v>
      </c>
      <c r="D106" s="128" t="s">
        <v>2207</v>
      </c>
      <c r="E106" s="128" t="s">
        <v>2214</v>
      </c>
      <c r="F106" s="128" t="s">
        <v>2208</v>
      </c>
      <c r="G106" s="128" t="s">
        <v>2215</v>
      </c>
      <c r="H106" s="196" t="s">
        <v>3070</v>
      </c>
      <c r="I106" s="185" t="s">
        <v>2520</v>
      </c>
      <c r="J106" s="54"/>
      <c r="K106" s="54"/>
      <c r="L106" s="51"/>
      <c r="M106" s="51"/>
      <c r="N106" s="128"/>
      <c r="O106" s="128" t="s">
        <v>321</v>
      </c>
      <c r="P106" s="128"/>
      <c r="Q106" s="128"/>
      <c r="R106" s="51" t="s">
        <v>56</v>
      </c>
      <c r="S106" s="51" t="s">
        <v>57</v>
      </c>
      <c r="T106" s="51" t="s">
        <v>58</v>
      </c>
      <c r="U106" s="198" t="s">
        <v>3146</v>
      </c>
      <c r="V106" s="128"/>
      <c r="W106" s="128"/>
      <c r="X106" s="128" t="s">
        <v>2387</v>
      </c>
      <c r="Y106" s="128"/>
      <c r="Z106" s="128"/>
      <c r="AA106" s="128"/>
    </row>
    <row r="107" spans="1:27" s="53" customFormat="1" ht="99" customHeight="1" x14ac:dyDescent="0.25">
      <c r="A107" s="282"/>
      <c r="B107" s="96" t="s">
        <v>2231</v>
      </c>
      <c r="C107" s="96" t="s">
        <v>323</v>
      </c>
      <c r="D107" s="96" t="s">
        <v>2209</v>
      </c>
      <c r="E107" s="96" t="s">
        <v>2214</v>
      </c>
      <c r="F107" s="96" t="s">
        <v>2210</v>
      </c>
      <c r="G107" s="96" t="s">
        <v>2215</v>
      </c>
      <c r="H107" s="200" t="s">
        <v>2521</v>
      </c>
      <c r="I107" s="202" t="s">
        <v>2520</v>
      </c>
      <c r="J107" s="54"/>
      <c r="K107" s="54"/>
      <c r="L107" s="51"/>
      <c r="M107" s="51"/>
      <c r="N107" s="96"/>
      <c r="O107" s="96" t="s">
        <v>236</v>
      </c>
      <c r="P107" s="96"/>
      <c r="Q107" s="96"/>
      <c r="R107" s="96" t="s">
        <v>56</v>
      </c>
      <c r="S107" s="96" t="s">
        <v>57</v>
      </c>
      <c r="T107" s="96" t="s">
        <v>58</v>
      </c>
      <c r="U107" s="184" t="s">
        <v>3146</v>
      </c>
      <c r="V107" s="96"/>
      <c r="W107" s="96"/>
      <c r="X107" s="96" t="s">
        <v>2387</v>
      </c>
      <c r="Y107" s="96" t="s">
        <v>104</v>
      </c>
      <c r="Z107" s="96" t="s">
        <v>2343</v>
      </c>
      <c r="AA107" s="96" t="s">
        <v>2344</v>
      </c>
    </row>
    <row r="108" spans="1:27" s="53" customFormat="1" ht="33.6" customHeight="1" x14ac:dyDescent="0.25">
      <c r="A108" s="282"/>
      <c r="B108" s="128" t="s">
        <v>89</v>
      </c>
      <c r="C108" s="128" t="s">
        <v>291</v>
      </c>
      <c r="D108" s="128" t="s">
        <v>290</v>
      </c>
      <c r="E108" s="128"/>
      <c r="F108" s="128" t="s">
        <v>290</v>
      </c>
      <c r="G108" s="128"/>
      <c r="H108" s="128"/>
      <c r="I108" s="128"/>
      <c r="J108" s="54"/>
      <c r="K108" s="54"/>
      <c r="L108" s="51"/>
      <c r="M108" s="51"/>
      <c r="N108" s="128"/>
      <c r="O108" s="128"/>
      <c r="P108" s="128"/>
      <c r="Q108" s="128"/>
      <c r="R108" s="51"/>
      <c r="S108" s="51" t="s">
        <v>99</v>
      </c>
      <c r="T108" s="51" t="s">
        <v>99</v>
      </c>
      <c r="U108" s="51"/>
      <c r="V108" s="128"/>
      <c r="W108" s="128"/>
      <c r="X108" s="128"/>
      <c r="Y108" s="128"/>
      <c r="Z108" s="128"/>
      <c r="AA108" s="128"/>
    </row>
    <row r="109" spans="1:27" s="53" customFormat="1" ht="62.45" customHeight="1" x14ac:dyDescent="0.25">
      <c r="A109" s="282" t="s">
        <v>325</v>
      </c>
      <c r="B109" s="128" t="s">
        <v>43</v>
      </c>
      <c r="C109" s="128" t="s">
        <v>324</v>
      </c>
      <c r="D109" s="128" t="s">
        <v>325</v>
      </c>
      <c r="E109" s="128"/>
      <c r="F109" s="128" t="s">
        <v>326</v>
      </c>
      <c r="G109" s="128"/>
      <c r="H109" s="196" t="s">
        <v>2522</v>
      </c>
      <c r="I109" s="128"/>
      <c r="J109" s="54"/>
      <c r="K109" s="54"/>
      <c r="L109" s="51"/>
      <c r="M109" s="51"/>
      <c r="N109" s="128"/>
      <c r="O109" s="128"/>
      <c r="P109" s="128"/>
      <c r="Q109" s="128"/>
      <c r="R109" s="51"/>
      <c r="S109" s="51" t="s">
        <v>99</v>
      </c>
      <c r="T109" s="51" t="s">
        <v>99</v>
      </c>
      <c r="U109" s="51"/>
      <c r="V109" s="128"/>
      <c r="W109" s="128"/>
      <c r="X109" s="128"/>
      <c r="Y109" s="128"/>
      <c r="Z109" s="128"/>
      <c r="AA109" s="128"/>
    </row>
    <row r="110" spans="1:27" s="53" customFormat="1" ht="92.1" customHeight="1" x14ac:dyDescent="0.25">
      <c r="A110" s="282"/>
      <c r="B110" s="128" t="s">
        <v>8</v>
      </c>
      <c r="C110" s="128" t="s">
        <v>327</v>
      </c>
      <c r="D110" s="128" t="s">
        <v>325</v>
      </c>
      <c r="E110" s="128" t="s">
        <v>328</v>
      </c>
      <c r="F110" s="128" t="s">
        <v>326</v>
      </c>
      <c r="G110" s="128" t="s">
        <v>329</v>
      </c>
      <c r="H110" s="196" t="s">
        <v>2522</v>
      </c>
      <c r="I110" s="198" t="s">
        <v>2523</v>
      </c>
      <c r="J110" s="54"/>
      <c r="K110" s="54"/>
      <c r="L110" s="51"/>
      <c r="M110" s="51"/>
      <c r="N110" s="128"/>
      <c r="O110" s="128"/>
      <c r="P110" s="128"/>
      <c r="Q110" s="128"/>
      <c r="R110" s="51"/>
      <c r="S110" s="51" t="s">
        <v>99</v>
      </c>
      <c r="T110" s="51" t="s">
        <v>99</v>
      </c>
      <c r="U110" s="51"/>
      <c r="V110" s="128"/>
      <c r="W110" s="128"/>
      <c r="X110" s="128"/>
      <c r="Y110" s="128"/>
      <c r="Z110" s="128"/>
      <c r="AA110" s="128"/>
    </row>
    <row r="111" spans="1:27" s="63" customFormat="1" ht="87.6" customHeight="1" x14ac:dyDescent="0.25">
      <c r="A111" s="283"/>
      <c r="B111" s="173" t="s">
        <v>330</v>
      </c>
      <c r="C111" s="173" t="s">
        <v>331</v>
      </c>
      <c r="D111" s="173" t="s">
        <v>332</v>
      </c>
      <c r="E111" s="173" t="s">
        <v>2455</v>
      </c>
      <c r="F111" s="173" t="s">
        <v>333</v>
      </c>
      <c r="G111" s="173" t="s">
        <v>2456</v>
      </c>
      <c r="H111" s="244" t="s">
        <v>2525</v>
      </c>
      <c r="I111" s="244" t="s">
        <v>2524</v>
      </c>
      <c r="J111" s="173"/>
      <c r="K111" s="173"/>
      <c r="L111" s="173"/>
      <c r="M111" s="173"/>
      <c r="N111" s="173"/>
      <c r="O111" s="173"/>
      <c r="P111" s="173"/>
      <c r="Q111" s="173"/>
      <c r="R111" s="173" t="s">
        <v>56</v>
      </c>
      <c r="S111" s="173" t="s">
        <v>57</v>
      </c>
      <c r="T111" s="173" t="s">
        <v>58</v>
      </c>
      <c r="U111" s="198" t="s">
        <v>3146</v>
      </c>
      <c r="V111" s="173"/>
      <c r="W111" s="173"/>
      <c r="X111" s="173" t="s">
        <v>2390</v>
      </c>
      <c r="Y111" s="173"/>
      <c r="Z111" s="172" t="s">
        <v>2158</v>
      </c>
      <c r="AA111" s="172" t="s">
        <v>2159</v>
      </c>
    </row>
    <row r="112" spans="1:27" s="219" customFormat="1" ht="59.1" customHeight="1" x14ac:dyDescent="0.25">
      <c r="A112" s="283"/>
      <c r="B112" s="54" t="s">
        <v>3</v>
      </c>
      <c r="C112" s="54" t="s">
        <v>2312</v>
      </c>
      <c r="D112" s="54" t="s">
        <v>2310</v>
      </c>
      <c r="E112" s="54"/>
      <c r="F112" s="54" t="s">
        <v>2311</v>
      </c>
      <c r="G112" s="96"/>
      <c r="H112" s="219" t="s">
        <v>2572</v>
      </c>
      <c r="I112" s="51"/>
      <c r="J112" s="54" t="s">
        <v>2325</v>
      </c>
      <c r="K112" s="179" t="s">
        <v>2414</v>
      </c>
      <c r="L112" s="179" t="s">
        <v>2415</v>
      </c>
      <c r="M112" s="230" t="s">
        <v>2475</v>
      </c>
      <c r="N112" s="96"/>
      <c r="O112" s="54" t="s">
        <v>2322</v>
      </c>
      <c r="P112" s="96"/>
      <c r="Q112" s="96"/>
      <c r="R112" s="54" t="s">
        <v>56</v>
      </c>
      <c r="S112" s="54" t="s">
        <v>57</v>
      </c>
      <c r="T112" s="54" t="s">
        <v>58</v>
      </c>
      <c r="U112" s="198" t="s">
        <v>3146</v>
      </c>
      <c r="V112" s="54"/>
      <c r="W112" s="54"/>
      <c r="X112" s="54"/>
      <c r="Y112" s="54"/>
      <c r="Z112" s="129" t="s">
        <v>2158</v>
      </c>
      <c r="AA112" s="129" t="s">
        <v>2159</v>
      </c>
    </row>
    <row r="113" spans="1:27" s="63" customFormat="1" ht="172.5" customHeight="1" x14ac:dyDescent="0.25">
      <c r="A113" s="283"/>
      <c r="B113" s="169" t="s">
        <v>334</v>
      </c>
      <c r="C113" s="169" t="s">
        <v>335</v>
      </c>
      <c r="D113" s="169" t="s">
        <v>2216</v>
      </c>
      <c r="E113" s="169" t="s">
        <v>2403</v>
      </c>
      <c r="F113" s="169" t="s">
        <v>2217</v>
      </c>
      <c r="G113" s="169" t="s">
        <v>2429</v>
      </c>
      <c r="H113" s="245" t="s">
        <v>2526</v>
      </c>
      <c r="I113" s="245" t="s">
        <v>2527</v>
      </c>
      <c r="J113" s="169"/>
      <c r="K113" s="169"/>
      <c r="L113" s="169"/>
      <c r="M113" s="246"/>
      <c r="N113" s="169"/>
      <c r="O113" s="169" t="s">
        <v>336</v>
      </c>
      <c r="P113" s="169"/>
      <c r="Q113" s="169"/>
      <c r="R113" s="169" t="s">
        <v>56</v>
      </c>
      <c r="S113" s="169" t="s">
        <v>57</v>
      </c>
      <c r="T113" s="169" t="s">
        <v>58</v>
      </c>
      <c r="U113" s="198" t="s">
        <v>3146</v>
      </c>
      <c r="V113" s="169"/>
      <c r="W113" s="169"/>
      <c r="X113" s="169" t="s">
        <v>2390</v>
      </c>
      <c r="Y113" s="169"/>
      <c r="Z113" s="170" t="s">
        <v>2158</v>
      </c>
      <c r="AA113" s="170" t="s">
        <v>2159</v>
      </c>
    </row>
    <row r="114" spans="1:27" s="177" customFormat="1" ht="78" customHeight="1" x14ac:dyDescent="0.25">
      <c r="A114" s="283"/>
      <c r="B114" s="51" t="s">
        <v>3</v>
      </c>
      <c r="C114" s="51" t="s">
        <v>2315</v>
      </c>
      <c r="D114" s="51" t="s">
        <v>2313</v>
      </c>
      <c r="E114" s="51"/>
      <c r="F114" s="51" t="s">
        <v>2314</v>
      </c>
      <c r="G114" s="51"/>
      <c r="H114" s="203" t="s">
        <v>2572</v>
      </c>
      <c r="I114" s="51"/>
      <c r="J114" s="51" t="s">
        <v>2325</v>
      </c>
      <c r="K114" s="100" t="s">
        <v>2414</v>
      </c>
      <c r="L114" s="100" t="s">
        <v>2415</v>
      </c>
      <c r="M114" s="205" t="s">
        <v>2475</v>
      </c>
      <c r="N114" s="51"/>
      <c r="O114" s="51" t="s">
        <v>2323</v>
      </c>
      <c r="P114" s="51"/>
      <c r="Q114" s="51"/>
      <c r="R114" s="51" t="s">
        <v>56</v>
      </c>
      <c r="S114" s="128" t="s">
        <v>57</v>
      </c>
      <c r="T114" s="128" t="s">
        <v>58</v>
      </c>
      <c r="U114" s="276" t="s">
        <v>3146</v>
      </c>
      <c r="V114" s="51"/>
      <c r="W114" s="51"/>
      <c r="X114" s="51"/>
      <c r="Y114" s="51"/>
      <c r="Z114" s="128"/>
      <c r="AA114" s="128"/>
    </row>
    <row r="115" spans="1:27" s="63" customFormat="1" ht="107.1" customHeight="1" x14ac:dyDescent="0.25">
      <c r="A115" s="283"/>
      <c r="B115" s="54" t="s">
        <v>337</v>
      </c>
      <c r="C115" s="54" t="s">
        <v>338</v>
      </c>
      <c r="D115" s="54" t="s">
        <v>2364</v>
      </c>
      <c r="E115" s="54"/>
      <c r="F115" s="54" t="s">
        <v>2316</v>
      </c>
      <c r="G115" s="54"/>
      <c r="H115" s="219" t="s">
        <v>3133</v>
      </c>
      <c r="I115" s="54"/>
      <c r="J115" s="54"/>
      <c r="K115" s="54"/>
      <c r="L115" s="54"/>
      <c r="M115" s="54"/>
      <c r="N115" s="54"/>
      <c r="O115" s="54" t="s">
        <v>2366</v>
      </c>
      <c r="P115" s="54"/>
      <c r="Q115" s="54"/>
      <c r="R115" s="54" t="s">
        <v>56</v>
      </c>
      <c r="S115" s="54" t="s">
        <v>57</v>
      </c>
      <c r="T115" s="54" t="s">
        <v>58</v>
      </c>
      <c r="U115" s="277" t="s">
        <v>3146</v>
      </c>
      <c r="V115" s="54"/>
      <c r="W115" s="54"/>
      <c r="X115" s="54" t="s">
        <v>2390</v>
      </c>
      <c r="Y115" s="54"/>
      <c r="Z115" s="129" t="s">
        <v>2158</v>
      </c>
      <c r="AA115" s="129" t="s">
        <v>2159</v>
      </c>
    </row>
    <row r="116" spans="1:27" s="63" customFormat="1" ht="86.1" customHeight="1" x14ac:dyDescent="0.25">
      <c r="A116" s="283"/>
      <c r="B116" s="54" t="s">
        <v>151</v>
      </c>
      <c r="C116" s="54" t="s">
        <v>339</v>
      </c>
      <c r="D116" s="54" t="s">
        <v>2317</v>
      </c>
      <c r="E116" s="54"/>
      <c r="F116" s="54" t="s">
        <v>340</v>
      </c>
      <c r="G116" s="54"/>
      <c r="H116" s="219" t="s">
        <v>3126</v>
      </c>
      <c r="I116" s="54"/>
      <c r="J116" s="54"/>
      <c r="K116" s="54"/>
      <c r="L116" s="54"/>
      <c r="M116" s="54"/>
      <c r="N116" s="54"/>
      <c r="O116" s="54"/>
      <c r="P116" s="54"/>
      <c r="Q116" s="54"/>
      <c r="R116" s="54" t="s">
        <v>56</v>
      </c>
      <c r="S116" s="54" t="s">
        <v>57</v>
      </c>
      <c r="T116" s="54" t="s">
        <v>58</v>
      </c>
      <c r="U116" s="198" t="s">
        <v>3146</v>
      </c>
      <c r="V116" s="54"/>
      <c r="W116" s="54"/>
      <c r="X116" s="54" t="s">
        <v>2387</v>
      </c>
      <c r="Y116" s="54"/>
      <c r="Z116" s="129" t="s">
        <v>2158</v>
      </c>
      <c r="AA116" s="129" t="s">
        <v>2159</v>
      </c>
    </row>
    <row r="117" spans="1:27" s="53" customFormat="1" ht="67.349999999999994" customHeight="1" x14ac:dyDescent="0.25">
      <c r="A117" s="282"/>
      <c r="B117" s="128" t="s">
        <v>341</v>
      </c>
      <c r="C117" s="128" t="s">
        <v>342</v>
      </c>
      <c r="D117" s="128" t="s">
        <v>2318</v>
      </c>
      <c r="E117" s="128"/>
      <c r="F117" s="128" t="s">
        <v>3161</v>
      </c>
      <c r="G117" s="128"/>
      <c r="H117" s="196" t="s">
        <v>2573</v>
      </c>
      <c r="I117" s="128"/>
      <c r="J117" s="54"/>
      <c r="K117" s="54"/>
      <c r="L117" s="51"/>
      <c r="M117" s="54"/>
      <c r="N117" s="128"/>
      <c r="O117" s="128" t="s">
        <v>343</v>
      </c>
      <c r="P117" s="128"/>
      <c r="Q117" s="128"/>
      <c r="R117" s="51" t="s">
        <v>56</v>
      </c>
      <c r="S117" s="51" t="s">
        <v>57</v>
      </c>
      <c r="T117" s="51" t="s">
        <v>58</v>
      </c>
      <c r="U117" s="198" t="s">
        <v>3146</v>
      </c>
      <c r="V117" s="51"/>
      <c r="W117" s="51"/>
      <c r="X117" s="128" t="s">
        <v>2390</v>
      </c>
      <c r="Y117" s="128"/>
      <c r="Z117" s="128"/>
      <c r="AA117" s="128"/>
    </row>
    <row r="118" spans="1:27" s="53" customFormat="1" ht="59.85" customHeight="1" x14ac:dyDescent="0.25">
      <c r="A118" s="282"/>
      <c r="B118" s="128" t="s">
        <v>3</v>
      </c>
      <c r="C118" s="128" t="s">
        <v>344</v>
      </c>
      <c r="D118" s="128" t="s">
        <v>2319</v>
      </c>
      <c r="E118" s="128"/>
      <c r="F118" s="128" t="s">
        <v>2320</v>
      </c>
      <c r="G118" s="128"/>
      <c r="H118" s="196" t="s">
        <v>2574</v>
      </c>
      <c r="I118" s="196"/>
      <c r="J118" s="196" t="s">
        <v>2325</v>
      </c>
      <c r="K118" s="196" t="s">
        <v>2414</v>
      </c>
      <c r="L118" s="196" t="s">
        <v>2415</v>
      </c>
      <c r="M118" s="196" t="s">
        <v>2475</v>
      </c>
      <c r="N118" s="196"/>
      <c r="O118" s="196" t="s">
        <v>345</v>
      </c>
      <c r="P118" s="196"/>
      <c r="Q118" s="196"/>
      <c r="R118" s="196" t="s">
        <v>56</v>
      </c>
      <c r="S118" s="128" t="s">
        <v>57</v>
      </c>
      <c r="T118" s="128" t="s">
        <v>58</v>
      </c>
      <c r="U118" s="276" t="s">
        <v>3146</v>
      </c>
      <c r="V118" s="128"/>
      <c r="W118" s="128"/>
      <c r="X118" s="128"/>
      <c r="Y118" s="128"/>
      <c r="Z118" s="128"/>
      <c r="AA118" s="128"/>
    </row>
    <row r="119" spans="1:27" s="53" customFormat="1" ht="48" customHeight="1" x14ac:dyDescent="0.25">
      <c r="A119" s="282"/>
      <c r="B119" s="96" t="s">
        <v>151</v>
      </c>
      <c r="C119" s="96" t="s">
        <v>346</v>
      </c>
      <c r="D119" s="96" t="s">
        <v>347</v>
      </c>
      <c r="E119" s="96"/>
      <c r="F119" s="96" t="s">
        <v>348</v>
      </c>
      <c r="G119" s="96"/>
      <c r="H119" s="200" t="s">
        <v>2575</v>
      </c>
      <c r="I119" s="96"/>
      <c r="J119" s="54"/>
      <c r="K119" s="54"/>
      <c r="L119" s="51"/>
      <c r="M119" s="51"/>
      <c r="N119" s="96"/>
      <c r="O119" s="96" t="s">
        <v>2367</v>
      </c>
      <c r="P119" s="96"/>
      <c r="Q119" s="96"/>
      <c r="R119" s="96" t="s">
        <v>56</v>
      </c>
      <c r="S119" s="96" t="s">
        <v>57</v>
      </c>
      <c r="T119" s="96" t="s">
        <v>58</v>
      </c>
      <c r="U119" s="184" t="s">
        <v>3146</v>
      </c>
      <c r="V119" s="96"/>
      <c r="W119" s="96"/>
      <c r="X119" s="96" t="s">
        <v>2387</v>
      </c>
      <c r="Y119" s="96" t="s">
        <v>104</v>
      </c>
      <c r="Z119" s="96" t="s">
        <v>2345</v>
      </c>
      <c r="AA119" s="96" t="s">
        <v>2353</v>
      </c>
    </row>
    <row r="120" spans="1:27" s="53" customFormat="1" ht="42.6" customHeight="1" x14ac:dyDescent="0.25">
      <c r="A120" s="282"/>
      <c r="B120" s="96" t="s">
        <v>349</v>
      </c>
      <c r="C120" s="96" t="s">
        <v>350</v>
      </c>
      <c r="D120" s="96" t="s">
        <v>351</v>
      </c>
      <c r="E120" s="96"/>
      <c r="F120" s="96" t="s">
        <v>352</v>
      </c>
      <c r="G120" s="96"/>
      <c r="H120" s="200" t="s">
        <v>2576</v>
      </c>
      <c r="I120" s="96"/>
      <c r="J120" s="54"/>
      <c r="K120" s="54"/>
      <c r="L120" s="51"/>
      <c r="M120" s="51"/>
      <c r="N120" s="96"/>
      <c r="O120" s="96" t="s">
        <v>353</v>
      </c>
      <c r="P120" s="96"/>
      <c r="Q120" s="96"/>
      <c r="R120" s="96" t="s">
        <v>56</v>
      </c>
      <c r="S120" s="96" t="s">
        <v>57</v>
      </c>
      <c r="T120" s="96" t="s">
        <v>58</v>
      </c>
      <c r="U120" s="184" t="s">
        <v>3146</v>
      </c>
      <c r="V120" s="96"/>
      <c r="W120" s="96"/>
      <c r="X120" s="96" t="s">
        <v>2390</v>
      </c>
      <c r="Y120" s="96" t="s">
        <v>104</v>
      </c>
      <c r="Z120" s="96" t="s">
        <v>2345</v>
      </c>
      <c r="AA120" s="96" t="s">
        <v>2353</v>
      </c>
    </row>
    <row r="121" spans="1:27" s="53" customFormat="1" ht="38.85" customHeight="1" x14ac:dyDescent="0.25">
      <c r="A121" s="282"/>
      <c r="B121" s="96" t="s">
        <v>151</v>
      </c>
      <c r="C121" s="96" t="s">
        <v>2245</v>
      </c>
      <c r="D121" s="96" t="s">
        <v>2365</v>
      </c>
      <c r="E121" s="96"/>
      <c r="F121" s="96" t="s">
        <v>2454</v>
      </c>
      <c r="G121" s="96"/>
      <c r="H121" s="200" t="s">
        <v>2577</v>
      </c>
      <c r="I121" s="96"/>
      <c r="J121" s="54"/>
      <c r="K121" s="54"/>
      <c r="L121" s="51"/>
      <c r="M121" s="51"/>
      <c r="N121" s="96"/>
      <c r="O121" s="96" t="s">
        <v>2247</v>
      </c>
      <c r="P121" s="96"/>
      <c r="Q121" s="96"/>
      <c r="R121" s="96" t="s">
        <v>56</v>
      </c>
      <c r="S121" s="96" t="s">
        <v>57</v>
      </c>
      <c r="T121" s="96" t="s">
        <v>58</v>
      </c>
      <c r="U121" s="184" t="s">
        <v>3146</v>
      </c>
      <c r="V121" s="96"/>
      <c r="W121" s="96"/>
      <c r="X121" s="96" t="s">
        <v>2387</v>
      </c>
      <c r="Y121" s="96" t="s">
        <v>104</v>
      </c>
      <c r="Z121" s="96" t="s">
        <v>2345</v>
      </c>
      <c r="AA121" s="96" t="s">
        <v>2353</v>
      </c>
    </row>
    <row r="122" spans="1:27" s="53" customFormat="1" ht="41.1" customHeight="1" x14ac:dyDescent="0.25">
      <c r="A122" s="282"/>
      <c r="B122" s="96" t="s">
        <v>3</v>
      </c>
      <c r="C122" s="96" t="s">
        <v>2246</v>
      </c>
      <c r="D122" s="96" t="s">
        <v>2291</v>
      </c>
      <c r="E122" s="96"/>
      <c r="F122" s="96" t="s">
        <v>3162</v>
      </c>
      <c r="G122" s="96"/>
      <c r="H122" s="200" t="s">
        <v>2578</v>
      </c>
      <c r="I122" s="96"/>
      <c r="J122" s="200" t="s">
        <v>2325</v>
      </c>
      <c r="K122" s="200" t="s">
        <v>2414</v>
      </c>
      <c r="L122" s="200" t="s">
        <v>2415</v>
      </c>
      <c r="M122" s="200" t="s">
        <v>2475</v>
      </c>
      <c r="N122" s="96"/>
      <c r="O122" s="96" t="s">
        <v>2248</v>
      </c>
      <c r="P122" s="96"/>
      <c r="Q122" s="96"/>
      <c r="R122" s="96" t="s">
        <v>56</v>
      </c>
      <c r="S122" s="96" t="s">
        <v>57</v>
      </c>
      <c r="T122" s="96" t="s">
        <v>58</v>
      </c>
      <c r="U122" s="278" t="s">
        <v>3146</v>
      </c>
      <c r="V122" s="96"/>
      <c r="W122" s="96"/>
      <c r="X122" s="96"/>
      <c r="Y122" s="96"/>
      <c r="Z122" s="96" t="s">
        <v>2345</v>
      </c>
      <c r="AA122" s="96" t="s">
        <v>2353</v>
      </c>
    </row>
    <row r="123" spans="1:27" s="53" customFormat="1" ht="59.45" customHeight="1" x14ac:dyDescent="0.25">
      <c r="A123" s="282"/>
      <c r="B123" s="96" t="s">
        <v>43</v>
      </c>
      <c r="C123" s="96" t="s">
        <v>354</v>
      </c>
      <c r="D123" s="96" t="s">
        <v>355</v>
      </c>
      <c r="E123" s="96"/>
      <c r="F123" s="96" t="s">
        <v>355</v>
      </c>
      <c r="G123" s="96"/>
      <c r="H123" s="200" t="s">
        <v>2579</v>
      </c>
      <c r="I123" s="96"/>
      <c r="J123" s="54"/>
      <c r="K123" s="54"/>
      <c r="L123" s="51"/>
      <c r="M123" s="51"/>
      <c r="N123" s="96"/>
      <c r="O123" s="96" t="s">
        <v>2368</v>
      </c>
      <c r="P123" s="96"/>
      <c r="Q123" s="96"/>
      <c r="R123" s="96"/>
      <c r="S123" s="96" t="s">
        <v>99</v>
      </c>
      <c r="T123" s="96" t="s">
        <v>99</v>
      </c>
      <c r="U123" s="96"/>
      <c r="V123" s="96"/>
      <c r="W123" s="96"/>
      <c r="X123" s="96"/>
      <c r="Y123" s="96" t="s">
        <v>246</v>
      </c>
      <c r="Z123" s="96" t="s">
        <v>2352</v>
      </c>
      <c r="AA123" s="96" t="s">
        <v>2354</v>
      </c>
    </row>
    <row r="124" spans="1:27" s="53" customFormat="1" ht="158.1" customHeight="1" x14ac:dyDescent="0.25">
      <c r="A124" s="282"/>
      <c r="B124" s="96" t="s">
        <v>8</v>
      </c>
      <c r="C124" s="96" t="s">
        <v>356</v>
      </c>
      <c r="D124" s="96" t="s">
        <v>357</v>
      </c>
      <c r="E124" s="96"/>
      <c r="F124" s="96" t="s">
        <v>358</v>
      </c>
      <c r="G124" s="96"/>
      <c r="H124" s="200" t="s">
        <v>2528</v>
      </c>
      <c r="I124" s="96"/>
      <c r="J124" s="54"/>
      <c r="K124" s="54"/>
      <c r="L124" s="51"/>
      <c r="M124" s="51"/>
      <c r="N124" s="96"/>
      <c r="O124" s="96" t="s">
        <v>2369</v>
      </c>
      <c r="P124" s="96"/>
      <c r="Q124" s="96"/>
      <c r="R124" s="96"/>
      <c r="S124" s="96" t="s">
        <v>99</v>
      </c>
      <c r="T124" s="96" t="s">
        <v>99</v>
      </c>
      <c r="U124" s="96"/>
      <c r="V124" s="96"/>
      <c r="W124" s="96"/>
      <c r="X124" s="96"/>
      <c r="Y124" s="96" t="s">
        <v>2033</v>
      </c>
      <c r="Z124" s="96" t="s">
        <v>2345</v>
      </c>
      <c r="AA124" s="96" t="s">
        <v>2353</v>
      </c>
    </row>
    <row r="125" spans="1:27" s="53" customFormat="1" ht="85.5" customHeight="1" x14ac:dyDescent="0.25">
      <c r="A125" s="282"/>
      <c r="B125" s="96" t="s">
        <v>359</v>
      </c>
      <c r="C125" s="96" t="s">
        <v>360</v>
      </c>
      <c r="D125" s="96" t="s">
        <v>3163</v>
      </c>
      <c r="E125" s="96" t="s">
        <v>2172</v>
      </c>
      <c r="F125" s="96" t="s">
        <v>361</v>
      </c>
      <c r="G125" s="96" t="s">
        <v>2175</v>
      </c>
      <c r="H125" s="200" t="s">
        <v>2529</v>
      </c>
      <c r="I125" s="201" t="s">
        <v>3089</v>
      </c>
      <c r="J125" s="54"/>
      <c r="K125" s="54"/>
      <c r="L125" s="51"/>
      <c r="M125" s="51"/>
      <c r="N125" s="96"/>
      <c r="O125" s="96" t="s">
        <v>2368</v>
      </c>
      <c r="P125" s="96"/>
      <c r="Q125" s="96"/>
      <c r="R125" s="96" t="s">
        <v>56</v>
      </c>
      <c r="S125" s="96" t="s">
        <v>57</v>
      </c>
      <c r="T125" s="96" t="s">
        <v>58</v>
      </c>
      <c r="U125" s="184" t="s">
        <v>3146</v>
      </c>
      <c r="V125" s="96"/>
      <c r="W125" s="96"/>
      <c r="X125" s="96" t="s">
        <v>2390</v>
      </c>
      <c r="Y125" s="96" t="s">
        <v>104</v>
      </c>
      <c r="Z125" s="96" t="s">
        <v>2345</v>
      </c>
      <c r="AA125" s="96" t="s">
        <v>2353</v>
      </c>
    </row>
    <row r="126" spans="1:27" s="55" customFormat="1" ht="120.6" customHeight="1" x14ac:dyDescent="0.25">
      <c r="A126" s="282"/>
      <c r="B126" s="96" t="s">
        <v>3</v>
      </c>
      <c r="C126" s="96" t="s">
        <v>362</v>
      </c>
      <c r="D126" s="96" t="s">
        <v>3164</v>
      </c>
      <c r="E126" s="96" t="s">
        <v>2172</v>
      </c>
      <c r="F126" s="96" t="s">
        <v>363</v>
      </c>
      <c r="G126" s="96" t="s">
        <v>2175</v>
      </c>
      <c r="H126" s="200" t="s">
        <v>2580</v>
      </c>
      <c r="I126" s="200" t="s">
        <v>2530</v>
      </c>
      <c r="J126" s="96" t="s">
        <v>2325</v>
      </c>
      <c r="K126" s="227" t="s">
        <v>2414</v>
      </c>
      <c r="L126" s="227" t="s">
        <v>2415</v>
      </c>
      <c r="M126" s="228" t="s">
        <v>2475</v>
      </c>
      <c r="N126" s="96"/>
      <c r="O126" s="96" t="s">
        <v>364</v>
      </c>
      <c r="P126" s="96"/>
      <c r="Q126" s="96"/>
      <c r="R126" s="96" t="s">
        <v>56</v>
      </c>
      <c r="S126" s="96" t="s">
        <v>57</v>
      </c>
      <c r="T126" s="96" t="s">
        <v>58</v>
      </c>
      <c r="U126" s="278" t="s">
        <v>3146</v>
      </c>
      <c r="V126" s="96"/>
      <c r="W126" s="96"/>
      <c r="X126" s="96"/>
      <c r="Y126" s="96" t="s">
        <v>104</v>
      </c>
      <c r="Z126" s="96"/>
      <c r="AA126" s="96"/>
    </row>
    <row r="127" spans="1:27" s="53" customFormat="1" ht="71.45" customHeight="1" x14ac:dyDescent="0.25">
      <c r="A127" s="282"/>
      <c r="B127" s="96" t="s">
        <v>112</v>
      </c>
      <c r="C127" s="96" t="s">
        <v>365</v>
      </c>
      <c r="D127" s="96" t="s">
        <v>3165</v>
      </c>
      <c r="E127" s="96" t="s">
        <v>2382</v>
      </c>
      <c r="F127" s="96" t="s">
        <v>366</v>
      </c>
      <c r="G127" s="96" t="s">
        <v>2428</v>
      </c>
      <c r="H127" s="200" t="s">
        <v>2581</v>
      </c>
      <c r="I127" s="200" t="s">
        <v>2530</v>
      </c>
      <c r="J127" s="54"/>
      <c r="K127" s="54"/>
      <c r="L127" s="51"/>
      <c r="M127" s="51"/>
      <c r="N127" s="96"/>
      <c r="O127" s="96" t="s">
        <v>3127</v>
      </c>
      <c r="P127" s="96"/>
      <c r="Q127" s="96"/>
      <c r="R127" s="96" t="s">
        <v>56</v>
      </c>
      <c r="S127" s="96" t="s">
        <v>57</v>
      </c>
      <c r="T127" s="96" t="s">
        <v>58</v>
      </c>
      <c r="U127" s="184" t="s">
        <v>3146</v>
      </c>
      <c r="V127" s="96"/>
      <c r="W127" s="96"/>
      <c r="X127" s="96" t="s">
        <v>2387</v>
      </c>
      <c r="Y127" s="96" t="s">
        <v>104</v>
      </c>
      <c r="Z127" s="96" t="s">
        <v>2345</v>
      </c>
      <c r="AA127" s="96" t="s">
        <v>2344</v>
      </c>
    </row>
    <row r="128" spans="1:27" s="53" customFormat="1" ht="107.1" customHeight="1" x14ac:dyDescent="0.25">
      <c r="A128" s="282"/>
      <c r="B128" s="96" t="s">
        <v>367</v>
      </c>
      <c r="C128" s="96" t="s">
        <v>368</v>
      </c>
      <c r="D128" s="96" t="s">
        <v>3167</v>
      </c>
      <c r="E128" s="96" t="s">
        <v>2172</v>
      </c>
      <c r="F128" s="96" t="s">
        <v>369</v>
      </c>
      <c r="G128" s="96" t="s">
        <v>2175</v>
      </c>
      <c r="H128" s="200" t="s">
        <v>2582</v>
      </c>
      <c r="I128" s="200" t="s">
        <v>2583</v>
      </c>
      <c r="J128" s="54"/>
      <c r="K128" s="54"/>
      <c r="L128" s="51"/>
      <c r="M128" s="51"/>
      <c r="N128" s="96"/>
      <c r="O128" s="96" t="s">
        <v>103</v>
      </c>
      <c r="P128" s="96"/>
      <c r="Q128" s="96"/>
      <c r="R128" s="96" t="s">
        <v>56</v>
      </c>
      <c r="S128" s="96" t="s">
        <v>57</v>
      </c>
      <c r="T128" s="96" t="s">
        <v>58</v>
      </c>
      <c r="U128" s="184" t="s">
        <v>3146</v>
      </c>
      <c r="V128" s="96"/>
      <c r="W128" s="96"/>
      <c r="X128" s="96" t="s">
        <v>2390</v>
      </c>
      <c r="Y128" s="96" t="s">
        <v>104</v>
      </c>
      <c r="Z128" s="96" t="s">
        <v>2343</v>
      </c>
      <c r="AA128" s="96" t="s">
        <v>2353</v>
      </c>
    </row>
    <row r="129" spans="1:27" s="53" customFormat="1" ht="76.5" customHeight="1" x14ac:dyDescent="0.25">
      <c r="A129" s="282"/>
      <c r="B129" s="96" t="s">
        <v>370</v>
      </c>
      <c r="C129" s="96" t="s">
        <v>371</v>
      </c>
      <c r="D129" s="96" t="s">
        <v>3166</v>
      </c>
      <c r="E129" s="96" t="s">
        <v>2172</v>
      </c>
      <c r="F129" s="96" t="s">
        <v>372</v>
      </c>
      <c r="G129" s="96" t="s">
        <v>2175</v>
      </c>
      <c r="H129" s="200" t="s">
        <v>2584</v>
      </c>
      <c r="I129" s="200" t="s">
        <v>2583</v>
      </c>
      <c r="J129" s="54"/>
      <c r="K129" s="54"/>
      <c r="L129" s="51"/>
      <c r="M129" s="51"/>
      <c r="N129" s="96"/>
      <c r="O129" s="96" t="s">
        <v>373</v>
      </c>
      <c r="P129" s="96"/>
      <c r="Q129" s="96"/>
      <c r="R129" s="96" t="s">
        <v>56</v>
      </c>
      <c r="S129" s="96" t="s">
        <v>57</v>
      </c>
      <c r="T129" s="96" t="s">
        <v>58</v>
      </c>
      <c r="U129" s="184" t="s">
        <v>3146</v>
      </c>
      <c r="V129" s="96"/>
      <c r="W129" s="96"/>
      <c r="X129" s="96" t="s">
        <v>2390</v>
      </c>
      <c r="Y129" s="96" t="s">
        <v>104</v>
      </c>
      <c r="Z129" s="96" t="s">
        <v>2345</v>
      </c>
      <c r="AA129" s="96" t="s">
        <v>2353</v>
      </c>
    </row>
    <row r="130" spans="1:27" s="55" customFormat="1" ht="80.099999999999994" customHeight="1" x14ac:dyDescent="0.25">
      <c r="A130" s="282"/>
      <c r="B130" s="96" t="s">
        <v>3</v>
      </c>
      <c r="C130" s="96" t="s">
        <v>374</v>
      </c>
      <c r="D130" s="96" t="s">
        <v>3168</v>
      </c>
      <c r="E130" s="96" t="s">
        <v>2172</v>
      </c>
      <c r="F130" s="96" t="s">
        <v>375</v>
      </c>
      <c r="G130" s="96" t="s">
        <v>2175</v>
      </c>
      <c r="H130" s="273" t="s">
        <v>3134</v>
      </c>
      <c r="I130" s="200" t="s">
        <v>2583</v>
      </c>
      <c r="J130" s="96" t="s">
        <v>2325</v>
      </c>
      <c r="K130" s="227" t="s">
        <v>2414</v>
      </c>
      <c r="L130" s="227" t="s">
        <v>2415</v>
      </c>
      <c r="M130" s="228" t="s">
        <v>2475</v>
      </c>
      <c r="N130" s="96"/>
      <c r="O130" s="96" t="s">
        <v>376</v>
      </c>
      <c r="P130" s="96"/>
      <c r="Q130" s="96"/>
      <c r="R130" s="96" t="s">
        <v>56</v>
      </c>
      <c r="S130" s="96" t="s">
        <v>57</v>
      </c>
      <c r="T130" s="96" t="s">
        <v>58</v>
      </c>
      <c r="U130" s="278" t="s">
        <v>3146</v>
      </c>
      <c r="V130" s="96"/>
      <c r="W130" s="96"/>
      <c r="X130" s="96"/>
      <c r="Y130" s="96" t="s">
        <v>104</v>
      </c>
      <c r="Z130" s="96"/>
      <c r="AA130" s="96"/>
    </row>
    <row r="131" spans="1:27" s="53" customFormat="1" ht="88.5" customHeight="1" x14ac:dyDescent="0.25">
      <c r="A131" s="282"/>
      <c r="B131" s="96" t="s">
        <v>112</v>
      </c>
      <c r="C131" s="96" t="s">
        <v>377</v>
      </c>
      <c r="D131" s="96" t="s">
        <v>3169</v>
      </c>
      <c r="E131" s="96" t="s">
        <v>2172</v>
      </c>
      <c r="F131" s="96" t="s">
        <v>378</v>
      </c>
      <c r="G131" s="96" t="s">
        <v>2175</v>
      </c>
      <c r="H131" s="200" t="s">
        <v>2585</v>
      </c>
      <c r="I131" s="200" t="s">
        <v>2583</v>
      </c>
      <c r="J131" s="54"/>
      <c r="K131" s="54"/>
      <c r="L131" s="51"/>
      <c r="M131" s="51"/>
      <c r="N131" s="96"/>
      <c r="O131" s="96" t="s">
        <v>379</v>
      </c>
      <c r="P131" s="96"/>
      <c r="Q131" s="96"/>
      <c r="R131" s="96" t="s">
        <v>56</v>
      </c>
      <c r="S131" s="96" t="s">
        <v>57</v>
      </c>
      <c r="T131" s="96" t="s">
        <v>58</v>
      </c>
      <c r="U131" s="184" t="s">
        <v>3146</v>
      </c>
      <c r="V131" s="96"/>
      <c r="W131" s="96"/>
      <c r="X131" s="96" t="s">
        <v>2387</v>
      </c>
      <c r="Y131" s="96" t="s">
        <v>104</v>
      </c>
      <c r="Z131" s="96" t="s">
        <v>2345</v>
      </c>
      <c r="AA131" s="96" t="s">
        <v>2353</v>
      </c>
    </row>
    <row r="132" spans="1:27" s="53" customFormat="1" ht="93.6" customHeight="1" x14ac:dyDescent="0.25">
      <c r="A132" s="282"/>
      <c r="B132" s="96" t="s">
        <v>112</v>
      </c>
      <c r="C132" s="96" t="s">
        <v>380</v>
      </c>
      <c r="D132" s="96" t="s">
        <v>3170</v>
      </c>
      <c r="E132" s="96" t="s">
        <v>2172</v>
      </c>
      <c r="F132" s="96" t="s">
        <v>381</v>
      </c>
      <c r="G132" s="96" t="s">
        <v>2175</v>
      </c>
      <c r="H132" s="200" t="s">
        <v>2586</v>
      </c>
      <c r="I132" s="200" t="s">
        <v>2583</v>
      </c>
      <c r="J132" s="54"/>
      <c r="K132" s="54"/>
      <c r="L132" s="51"/>
      <c r="M132" s="51"/>
      <c r="N132" s="96"/>
      <c r="O132" s="96" t="s">
        <v>379</v>
      </c>
      <c r="P132" s="96"/>
      <c r="Q132" s="96"/>
      <c r="R132" s="96" t="s">
        <v>56</v>
      </c>
      <c r="S132" s="96" t="s">
        <v>57</v>
      </c>
      <c r="T132" s="96" t="s">
        <v>58</v>
      </c>
      <c r="U132" s="184" t="s">
        <v>3146</v>
      </c>
      <c r="V132" s="96"/>
      <c r="W132" s="96"/>
      <c r="X132" s="96" t="s">
        <v>2387</v>
      </c>
      <c r="Y132" s="96" t="s">
        <v>104</v>
      </c>
      <c r="Z132" s="96" t="s">
        <v>2345</v>
      </c>
      <c r="AA132" s="96" t="s">
        <v>2353</v>
      </c>
    </row>
    <row r="133" spans="1:27" s="53" customFormat="1" ht="68.099999999999994" customHeight="1" x14ac:dyDescent="0.25">
      <c r="A133" s="282"/>
      <c r="B133" s="96" t="s">
        <v>2231</v>
      </c>
      <c r="C133" s="96" t="s">
        <v>382</v>
      </c>
      <c r="D133" s="96" t="s">
        <v>3171</v>
      </c>
      <c r="E133" s="96" t="s">
        <v>2172</v>
      </c>
      <c r="F133" s="96" t="s">
        <v>383</v>
      </c>
      <c r="G133" s="96" t="s">
        <v>2175</v>
      </c>
      <c r="H133" s="200" t="s">
        <v>3122</v>
      </c>
      <c r="I133" s="200" t="s">
        <v>2583</v>
      </c>
      <c r="J133" s="54"/>
      <c r="K133" s="54"/>
      <c r="L133" s="51"/>
      <c r="M133" s="51"/>
      <c r="N133" s="96"/>
      <c r="O133" s="96" t="s">
        <v>373</v>
      </c>
      <c r="P133" s="96"/>
      <c r="Q133" s="96"/>
      <c r="R133" s="96" t="s">
        <v>56</v>
      </c>
      <c r="S133" s="96" t="s">
        <v>57</v>
      </c>
      <c r="T133" s="96" t="s">
        <v>58</v>
      </c>
      <c r="U133" s="184" t="s">
        <v>3146</v>
      </c>
      <c r="V133" s="96"/>
      <c r="W133" s="96"/>
      <c r="X133" s="96" t="s">
        <v>2387</v>
      </c>
      <c r="Y133" s="96" t="s">
        <v>104</v>
      </c>
      <c r="Z133" s="96" t="s">
        <v>2345</v>
      </c>
      <c r="AA133" s="96" t="s">
        <v>2353</v>
      </c>
    </row>
    <row r="134" spans="1:27" s="53" customFormat="1" ht="81" customHeight="1" x14ac:dyDescent="0.25">
      <c r="A134" s="282"/>
      <c r="B134" s="96" t="s">
        <v>2231</v>
      </c>
      <c r="C134" s="96" t="s">
        <v>384</v>
      </c>
      <c r="D134" s="96" t="s">
        <v>3172</v>
      </c>
      <c r="E134" s="96" t="s">
        <v>2172</v>
      </c>
      <c r="F134" s="96" t="s">
        <v>385</v>
      </c>
      <c r="G134" s="96" t="s">
        <v>2175</v>
      </c>
      <c r="H134" s="200" t="s">
        <v>3123</v>
      </c>
      <c r="I134" s="200" t="s">
        <v>2583</v>
      </c>
      <c r="J134" s="54"/>
      <c r="K134" s="200"/>
      <c r="L134" s="51"/>
      <c r="M134" s="51"/>
      <c r="N134" s="96"/>
      <c r="O134" s="96" t="s">
        <v>386</v>
      </c>
      <c r="P134" s="96"/>
      <c r="Q134" s="96"/>
      <c r="R134" s="96" t="s">
        <v>56</v>
      </c>
      <c r="S134" s="96" t="s">
        <v>57</v>
      </c>
      <c r="T134" s="96" t="s">
        <v>58</v>
      </c>
      <c r="U134" s="184" t="s">
        <v>3146</v>
      </c>
      <c r="V134" s="96"/>
      <c r="W134" s="96"/>
      <c r="X134" s="96" t="s">
        <v>2387</v>
      </c>
      <c r="Y134" s="96" t="s">
        <v>104</v>
      </c>
      <c r="Z134" s="96" t="s">
        <v>2345</v>
      </c>
      <c r="AA134" s="96" t="s">
        <v>2353</v>
      </c>
    </row>
    <row r="135" spans="1:27" s="53" customFormat="1" ht="69" customHeight="1" x14ac:dyDescent="0.25">
      <c r="A135" s="282"/>
      <c r="B135" s="96" t="s">
        <v>2231</v>
      </c>
      <c r="C135" s="96" t="s">
        <v>387</v>
      </c>
      <c r="D135" s="96" t="s">
        <v>3173</v>
      </c>
      <c r="E135" s="96" t="s">
        <v>2172</v>
      </c>
      <c r="F135" s="96" t="s">
        <v>388</v>
      </c>
      <c r="G135" s="96" t="s">
        <v>2175</v>
      </c>
      <c r="H135" s="200" t="s">
        <v>3121</v>
      </c>
      <c r="I135" s="200" t="s">
        <v>2583</v>
      </c>
      <c r="J135" s="54"/>
      <c r="K135" s="54"/>
      <c r="L135" s="51"/>
      <c r="M135" s="51"/>
      <c r="N135" s="96"/>
      <c r="O135" s="96" t="s">
        <v>386</v>
      </c>
      <c r="P135" s="96"/>
      <c r="Q135" s="96"/>
      <c r="R135" s="96" t="s">
        <v>56</v>
      </c>
      <c r="S135" s="96" t="s">
        <v>57</v>
      </c>
      <c r="T135" s="96" t="s">
        <v>58</v>
      </c>
      <c r="U135" s="184" t="s">
        <v>3146</v>
      </c>
      <c r="V135" s="96"/>
      <c r="W135" s="96"/>
      <c r="X135" s="96" t="s">
        <v>2387</v>
      </c>
      <c r="Y135" s="96" t="s">
        <v>104</v>
      </c>
      <c r="Z135" s="96" t="s">
        <v>2345</v>
      </c>
      <c r="AA135" s="96" t="s">
        <v>2353</v>
      </c>
    </row>
    <row r="136" spans="1:27" s="53" customFormat="1" ht="68.099999999999994" customHeight="1" x14ac:dyDescent="0.25">
      <c r="A136" s="282"/>
      <c r="B136" s="96" t="s">
        <v>89</v>
      </c>
      <c r="C136" s="96" t="s">
        <v>354</v>
      </c>
      <c r="D136" s="96" t="s">
        <v>355</v>
      </c>
      <c r="E136" s="96"/>
      <c r="F136" s="96" t="s">
        <v>355</v>
      </c>
      <c r="G136" s="96"/>
      <c r="H136" s="96"/>
      <c r="I136" s="96"/>
      <c r="J136" s="54"/>
      <c r="K136" s="54"/>
      <c r="L136" s="51"/>
      <c r="M136" s="51"/>
      <c r="N136" s="96"/>
      <c r="O136" s="96"/>
      <c r="P136" s="96"/>
      <c r="Q136" s="96"/>
      <c r="R136" s="96"/>
      <c r="S136" s="96" t="s">
        <v>99</v>
      </c>
      <c r="T136" s="96" t="s">
        <v>99</v>
      </c>
      <c r="U136" s="96"/>
      <c r="V136" s="96"/>
      <c r="W136" s="96"/>
      <c r="X136" s="96"/>
      <c r="Y136" s="96"/>
      <c r="Z136" s="96"/>
      <c r="AA136" s="96"/>
    </row>
    <row r="137" spans="1:27" s="53" customFormat="1" ht="98.1" customHeight="1" x14ac:dyDescent="0.25">
      <c r="A137" s="282"/>
      <c r="B137" s="128" t="s">
        <v>389</v>
      </c>
      <c r="C137" s="128" t="s">
        <v>390</v>
      </c>
      <c r="D137" s="128" t="s">
        <v>2211</v>
      </c>
      <c r="E137" s="128" t="s">
        <v>2411</v>
      </c>
      <c r="F137" s="128" t="s">
        <v>2212</v>
      </c>
      <c r="G137" s="128" t="s">
        <v>2430</v>
      </c>
      <c r="H137" s="203" t="s">
        <v>2587</v>
      </c>
      <c r="I137" s="203" t="s">
        <v>2531</v>
      </c>
      <c r="J137" s="54"/>
      <c r="K137" s="54"/>
      <c r="L137" s="51"/>
      <c r="M137" s="51"/>
      <c r="N137" s="128"/>
      <c r="O137" s="128"/>
      <c r="P137" s="128"/>
      <c r="Q137" s="128"/>
      <c r="R137" s="51" t="s">
        <v>56</v>
      </c>
      <c r="S137" s="51" t="s">
        <v>57</v>
      </c>
      <c r="T137" s="51" t="s">
        <v>58</v>
      </c>
      <c r="U137" s="198" t="s">
        <v>3146</v>
      </c>
      <c r="V137" s="128"/>
      <c r="W137" s="128"/>
      <c r="X137" s="128" t="s">
        <v>2390</v>
      </c>
      <c r="Y137" s="128"/>
      <c r="Z137" s="128"/>
      <c r="AA137" s="128"/>
    </row>
    <row r="138" spans="1:27" s="56" customFormat="1" ht="60" customHeight="1" x14ac:dyDescent="0.25">
      <c r="A138" s="282"/>
      <c r="B138" s="129" t="s">
        <v>391</v>
      </c>
      <c r="C138" s="129" t="s">
        <v>392</v>
      </c>
      <c r="D138" s="129" t="s">
        <v>393</v>
      </c>
      <c r="E138" s="129"/>
      <c r="F138" s="129" t="s">
        <v>394</v>
      </c>
      <c r="G138" s="129"/>
      <c r="H138" s="219" t="s">
        <v>2588</v>
      </c>
      <c r="I138" s="129"/>
      <c r="J138" s="54"/>
      <c r="K138" s="54"/>
      <c r="L138" s="54"/>
      <c r="M138" s="54"/>
      <c r="N138" s="129"/>
      <c r="O138" s="129"/>
      <c r="P138" s="129"/>
      <c r="Q138" s="129"/>
      <c r="R138" s="54" t="s">
        <v>56</v>
      </c>
      <c r="S138" s="54" t="s">
        <v>57</v>
      </c>
      <c r="T138" s="54" t="s">
        <v>58</v>
      </c>
      <c r="U138" s="198" t="s">
        <v>3146</v>
      </c>
      <c r="V138" s="129"/>
      <c r="W138" s="129"/>
      <c r="X138" s="129" t="s">
        <v>2390</v>
      </c>
      <c r="Y138" s="129"/>
      <c r="Z138" s="129"/>
      <c r="AA138" s="129"/>
    </row>
    <row r="139" spans="1:27" s="53" customFormat="1" ht="62.1" customHeight="1" x14ac:dyDescent="0.25">
      <c r="A139" s="282"/>
      <c r="B139" s="128" t="s">
        <v>3</v>
      </c>
      <c r="C139" s="128" t="s">
        <v>395</v>
      </c>
      <c r="D139" s="128" t="s">
        <v>396</v>
      </c>
      <c r="E139" s="128"/>
      <c r="F139" s="128" t="s">
        <v>397</v>
      </c>
      <c r="G139" s="128"/>
      <c r="H139" s="196" t="s">
        <v>2589</v>
      </c>
      <c r="I139" s="128"/>
      <c r="J139" s="54" t="s">
        <v>2325</v>
      </c>
      <c r="K139" s="179" t="s">
        <v>2414</v>
      </c>
      <c r="L139" s="179" t="s">
        <v>2415</v>
      </c>
      <c r="M139" s="230" t="s">
        <v>2475</v>
      </c>
      <c r="N139" s="128"/>
      <c r="O139" s="128" t="s">
        <v>398</v>
      </c>
      <c r="P139" s="128"/>
      <c r="Q139" s="128"/>
      <c r="R139" s="54" t="s">
        <v>56</v>
      </c>
      <c r="S139" s="129" t="s">
        <v>57</v>
      </c>
      <c r="T139" s="129" t="s">
        <v>58</v>
      </c>
      <c r="U139" s="277" t="s">
        <v>3146</v>
      </c>
      <c r="V139" s="128"/>
      <c r="W139" s="128"/>
      <c r="X139" s="128"/>
      <c r="Y139" s="128"/>
      <c r="Z139" s="128"/>
      <c r="AA139" s="128"/>
    </row>
    <row r="140" spans="1:27" s="53" customFormat="1" ht="78.599999999999994" customHeight="1" x14ac:dyDescent="0.25">
      <c r="A140" s="282"/>
      <c r="B140" s="96" t="s">
        <v>2231</v>
      </c>
      <c r="C140" s="96" t="s">
        <v>399</v>
      </c>
      <c r="D140" s="96" t="s">
        <v>400</v>
      </c>
      <c r="E140" s="227" t="s">
        <v>2250</v>
      </c>
      <c r="F140" s="96" t="s">
        <v>401</v>
      </c>
      <c r="G140" s="96" t="s">
        <v>2249</v>
      </c>
      <c r="H140" s="200" t="s">
        <v>2590</v>
      </c>
      <c r="I140" s="200" t="s">
        <v>3090</v>
      </c>
      <c r="J140" s="54"/>
      <c r="K140" s="54"/>
      <c r="L140" s="51"/>
      <c r="M140" s="51"/>
      <c r="N140" s="96"/>
      <c r="O140" s="96" t="s">
        <v>103</v>
      </c>
      <c r="P140" s="96"/>
      <c r="Q140" s="96"/>
      <c r="R140" s="96" t="s">
        <v>56</v>
      </c>
      <c r="S140" s="96" t="s">
        <v>57</v>
      </c>
      <c r="T140" s="96" t="s">
        <v>58</v>
      </c>
      <c r="U140" s="184" t="s">
        <v>3146</v>
      </c>
      <c r="V140" s="96"/>
      <c r="W140" s="96"/>
      <c r="X140" s="96" t="s">
        <v>2387</v>
      </c>
      <c r="Y140" s="96" t="s">
        <v>104</v>
      </c>
      <c r="Z140" s="96" t="s">
        <v>2343</v>
      </c>
      <c r="AA140" s="96" t="s">
        <v>2344</v>
      </c>
    </row>
    <row r="141" spans="1:27" s="55" customFormat="1" ht="90" customHeight="1" x14ac:dyDescent="0.25">
      <c r="A141" s="282"/>
      <c r="B141" s="96" t="s">
        <v>402</v>
      </c>
      <c r="C141" s="96" t="s">
        <v>403</v>
      </c>
      <c r="D141" s="96" t="s">
        <v>2251</v>
      </c>
      <c r="E141" s="104" t="s">
        <v>482</v>
      </c>
      <c r="F141" s="96" t="s">
        <v>2252</v>
      </c>
      <c r="G141" s="96" t="s">
        <v>2420</v>
      </c>
      <c r="H141" s="200" t="s">
        <v>2591</v>
      </c>
      <c r="I141" s="200" t="s">
        <v>2532</v>
      </c>
      <c r="J141" s="96" t="s">
        <v>2219</v>
      </c>
      <c r="K141" s="96" t="s">
        <v>2220</v>
      </c>
      <c r="L141" s="96" t="s">
        <v>2222</v>
      </c>
      <c r="M141" s="228" t="s">
        <v>3075</v>
      </c>
      <c r="N141" s="96"/>
      <c r="O141" s="96" t="s">
        <v>103</v>
      </c>
      <c r="P141" s="96"/>
      <c r="Q141" s="96"/>
      <c r="R141" s="96" t="s">
        <v>56</v>
      </c>
      <c r="S141" s="96" t="s">
        <v>57</v>
      </c>
      <c r="T141" s="96" t="s">
        <v>58</v>
      </c>
      <c r="U141" s="184" t="s">
        <v>3146</v>
      </c>
      <c r="V141" s="96"/>
      <c r="W141" s="96"/>
      <c r="X141" s="96" t="s">
        <v>2388</v>
      </c>
      <c r="Y141" s="96" t="s">
        <v>104</v>
      </c>
      <c r="Z141" s="96" t="s">
        <v>2343</v>
      </c>
      <c r="AA141" s="96" t="s">
        <v>2344</v>
      </c>
    </row>
    <row r="142" spans="1:27" s="53" customFormat="1" ht="66.599999999999994" customHeight="1" x14ac:dyDescent="0.25">
      <c r="A142" s="282"/>
      <c r="B142" s="128" t="s">
        <v>89</v>
      </c>
      <c r="C142" s="128" t="s">
        <v>324</v>
      </c>
      <c r="D142" s="128" t="s">
        <v>325</v>
      </c>
      <c r="E142" s="200"/>
      <c r="F142" s="128" t="s">
        <v>326</v>
      </c>
      <c r="G142" s="129"/>
      <c r="H142" s="129"/>
      <c r="I142" s="129"/>
      <c r="J142" s="54"/>
      <c r="K142" s="54"/>
      <c r="L142" s="54"/>
      <c r="M142" s="54"/>
      <c r="N142" s="129"/>
      <c r="O142" s="129"/>
      <c r="P142" s="129"/>
      <c r="Q142" s="129"/>
      <c r="R142" s="54"/>
      <c r="S142" s="54" t="s">
        <v>99</v>
      </c>
      <c r="T142" s="54" t="s">
        <v>99</v>
      </c>
      <c r="U142" s="54"/>
      <c r="V142" s="129"/>
      <c r="W142" s="129"/>
      <c r="X142" s="129"/>
      <c r="Y142" s="129"/>
      <c r="Z142" s="129"/>
      <c r="AA142" s="129"/>
    </row>
    <row r="143" spans="1:27" s="53" customFormat="1" ht="64.349999999999994" customHeight="1" x14ac:dyDescent="0.25">
      <c r="A143" s="281" t="s">
        <v>404</v>
      </c>
      <c r="B143" s="104" t="s">
        <v>43</v>
      </c>
      <c r="C143" s="104" t="s">
        <v>405</v>
      </c>
      <c r="D143" s="104" t="s">
        <v>406</v>
      </c>
      <c r="E143" s="200"/>
      <c r="F143" s="104" t="s">
        <v>407</v>
      </c>
      <c r="G143" s="104"/>
      <c r="H143" s="200" t="s">
        <v>2592</v>
      </c>
      <c r="I143" s="104"/>
      <c r="J143" s="54"/>
      <c r="K143" s="54"/>
      <c r="L143" s="58"/>
      <c r="M143" s="58"/>
      <c r="N143" s="104"/>
      <c r="O143" s="104" t="s">
        <v>103</v>
      </c>
      <c r="P143" s="104"/>
      <c r="Q143" s="104"/>
      <c r="R143" s="104"/>
      <c r="S143" s="104" t="s">
        <v>99</v>
      </c>
      <c r="T143" s="104" t="s">
        <v>99</v>
      </c>
      <c r="U143" s="104"/>
      <c r="V143" s="104"/>
      <c r="W143" s="104"/>
      <c r="X143" s="96"/>
      <c r="Y143" s="96" t="s">
        <v>246</v>
      </c>
      <c r="Z143" s="96" t="s">
        <v>2348</v>
      </c>
      <c r="AA143" s="96" t="s">
        <v>2349</v>
      </c>
    </row>
    <row r="144" spans="1:27" s="59" customFormat="1" ht="64.349999999999994" customHeight="1" x14ac:dyDescent="0.25">
      <c r="A144" s="281"/>
      <c r="B144" s="104" t="s">
        <v>8</v>
      </c>
      <c r="C144" s="104" t="s">
        <v>408</v>
      </c>
      <c r="D144" s="104" t="s">
        <v>406</v>
      </c>
      <c r="E144" s="200"/>
      <c r="F144" s="104" t="s">
        <v>407</v>
      </c>
      <c r="G144" s="104"/>
      <c r="H144" s="200" t="s">
        <v>2592</v>
      </c>
      <c r="I144" s="104"/>
      <c r="J144" s="54"/>
      <c r="K144" s="54"/>
      <c r="L144" s="58"/>
      <c r="M144" s="58"/>
      <c r="N144" s="104"/>
      <c r="O144" s="104" t="s">
        <v>103</v>
      </c>
      <c r="P144" s="104"/>
      <c r="Q144" s="104"/>
      <c r="R144" s="104"/>
      <c r="S144" s="104" t="s">
        <v>99</v>
      </c>
      <c r="T144" s="104" t="s">
        <v>99</v>
      </c>
      <c r="U144" s="104"/>
      <c r="V144" s="104"/>
      <c r="W144" s="104"/>
      <c r="X144" s="96"/>
      <c r="Y144" s="96" t="s">
        <v>2033</v>
      </c>
      <c r="Z144" s="96" t="s">
        <v>2343</v>
      </c>
      <c r="AA144" s="96" t="s">
        <v>2344</v>
      </c>
    </row>
    <row r="145" spans="1:27" s="59" customFormat="1" ht="76.349999999999994" customHeight="1" x14ac:dyDescent="0.25">
      <c r="A145" s="281"/>
      <c r="B145" s="104" t="s">
        <v>43</v>
      </c>
      <c r="C145" s="104" t="s">
        <v>409</v>
      </c>
      <c r="D145" s="104" t="s">
        <v>2405</v>
      </c>
      <c r="E145" s="200"/>
      <c r="F145" s="104" t="s">
        <v>410</v>
      </c>
      <c r="G145" s="104"/>
      <c r="H145" s="200" t="s">
        <v>2593</v>
      </c>
      <c r="I145" s="104"/>
      <c r="J145" s="54"/>
      <c r="K145" s="54"/>
      <c r="L145" s="58"/>
      <c r="M145" s="58"/>
      <c r="N145" s="104"/>
      <c r="O145" s="104" t="s">
        <v>103</v>
      </c>
      <c r="P145" s="104"/>
      <c r="Q145" s="104"/>
      <c r="R145" s="104"/>
      <c r="S145" s="104" t="s">
        <v>99</v>
      </c>
      <c r="T145" s="104" t="s">
        <v>99</v>
      </c>
      <c r="U145" s="104"/>
      <c r="V145" s="104"/>
      <c r="W145" s="104"/>
      <c r="X145" s="96"/>
      <c r="Y145" s="96" t="s">
        <v>246</v>
      </c>
      <c r="Z145" s="96" t="s">
        <v>2348</v>
      </c>
      <c r="AA145" s="96" t="s">
        <v>2349</v>
      </c>
    </row>
    <row r="146" spans="1:27" s="59" customFormat="1" ht="54.6" customHeight="1" x14ac:dyDescent="0.25">
      <c r="A146" s="281"/>
      <c r="B146" s="104" t="s">
        <v>411</v>
      </c>
      <c r="C146" s="104" t="s">
        <v>412</v>
      </c>
      <c r="D146" s="104" t="s">
        <v>2404</v>
      </c>
      <c r="E146" s="104" t="s">
        <v>413</v>
      </c>
      <c r="F146" s="104" t="s">
        <v>414</v>
      </c>
      <c r="G146" s="104" t="s">
        <v>415</v>
      </c>
      <c r="H146" s="200" t="s">
        <v>2594</v>
      </c>
      <c r="I146" s="200" t="s">
        <v>2534</v>
      </c>
      <c r="J146" s="54"/>
      <c r="K146" s="54"/>
      <c r="L146" s="58"/>
      <c r="M146" s="58"/>
      <c r="N146" s="104"/>
      <c r="O146" s="104" t="s">
        <v>103</v>
      </c>
      <c r="P146" s="104"/>
      <c r="Q146" s="104"/>
      <c r="R146" s="104" t="s">
        <v>56</v>
      </c>
      <c r="S146" s="104" t="s">
        <v>57</v>
      </c>
      <c r="T146" s="104" t="s">
        <v>58</v>
      </c>
      <c r="U146" s="184" t="s">
        <v>3146</v>
      </c>
      <c r="V146" s="104"/>
      <c r="W146" s="104"/>
      <c r="X146" s="104" t="s">
        <v>2390</v>
      </c>
      <c r="Y146" s="104" t="s">
        <v>104</v>
      </c>
      <c r="Z146" s="96" t="s">
        <v>2343</v>
      </c>
      <c r="AA146" s="96" t="s">
        <v>2344</v>
      </c>
    </row>
    <row r="147" spans="1:27" s="59" customFormat="1" ht="68.849999999999994" customHeight="1" x14ac:dyDescent="0.25">
      <c r="A147" s="281"/>
      <c r="B147" s="104" t="s">
        <v>89</v>
      </c>
      <c r="C147" s="104" t="s">
        <v>409</v>
      </c>
      <c r="D147" s="104" t="s">
        <v>2405</v>
      </c>
      <c r="E147" s="104"/>
      <c r="F147" s="104" t="s">
        <v>410</v>
      </c>
      <c r="G147" s="104"/>
      <c r="H147" s="200" t="s">
        <v>2595</v>
      </c>
      <c r="I147" s="104"/>
      <c r="J147" s="54"/>
      <c r="K147" s="54"/>
      <c r="L147" s="58"/>
      <c r="M147" s="58"/>
      <c r="N147" s="104"/>
      <c r="O147" s="104"/>
      <c r="P147" s="104"/>
      <c r="Q147" s="104"/>
      <c r="R147" s="104"/>
      <c r="S147" s="104" t="s">
        <v>99</v>
      </c>
      <c r="T147" s="104" t="s">
        <v>99</v>
      </c>
      <c r="U147" s="104"/>
      <c r="V147" s="104"/>
      <c r="W147" s="104"/>
      <c r="X147" s="104"/>
      <c r="Y147" s="104"/>
      <c r="Z147" s="104"/>
      <c r="AA147" s="104"/>
    </row>
    <row r="148" spans="1:27" s="57" customFormat="1" ht="104.1" customHeight="1" x14ac:dyDescent="0.25">
      <c r="A148" s="281"/>
      <c r="B148" s="104" t="s">
        <v>151</v>
      </c>
      <c r="C148" s="104" t="s">
        <v>416</v>
      </c>
      <c r="D148" s="104" t="s">
        <v>417</v>
      </c>
      <c r="E148" s="104"/>
      <c r="F148" s="104" t="s">
        <v>418</v>
      </c>
      <c r="G148" s="104"/>
      <c r="H148" s="200" t="s">
        <v>2596</v>
      </c>
      <c r="I148" s="104"/>
      <c r="J148" s="54"/>
      <c r="K148" s="54"/>
      <c r="L148" s="58"/>
      <c r="M148" s="58"/>
      <c r="N148" s="104"/>
      <c r="O148" s="104" t="s">
        <v>103</v>
      </c>
      <c r="P148" s="104"/>
      <c r="Q148" s="104"/>
      <c r="R148" s="104" t="s">
        <v>56</v>
      </c>
      <c r="S148" s="104" t="s">
        <v>57</v>
      </c>
      <c r="T148" s="104" t="s">
        <v>58</v>
      </c>
      <c r="U148" s="184" t="s">
        <v>3146</v>
      </c>
      <c r="V148" s="104"/>
      <c r="W148" s="104"/>
      <c r="X148" s="104" t="s">
        <v>2387</v>
      </c>
      <c r="Y148" s="104" t="s">
        <v>104</v>
      </c>
      <c r="Z148" s="96" t="s">
        <v>2343</v>
      </c>
      <c r="AA148" s="96" t="s">
        <v>2344</v>
      </c>
    </row>
    <row r="149" spans="1:27" s="59" customFormat="1" ht="110.1" customHeight="1" x14ac:dyDescent="0.25">
      <c r="A149" s="281"/>
      <c r="B149" s="104" t="s">
        <v>151</v>
      </c>
      <c r="C149" s="104" t="s">
        <v>419</v>
      </c>
      <c r="D149" s="104" t="s">
        <v>420</v>
      </c>
      <c r="E149" s="104"/>
      <c r="F149" s="104" t="s">
        <v>421</v>
      </c>
      <c r="G149" s="104"/>
      <c r="H149" s="200" t="s">
        <v>2597</v>
      </c>
      <c r="I149" s="104"/>
      <c r="J149" s="54"/>
      <c r="K149" s="54"/>
      <c r="L149" s="58"/>
      <c r="M149" s="58"/>
      <c r="N149" s="104"/>
      <c r="O149" s="104" t="s">
        <v>103</v>
      </c>
      <c r="P149" s="104"/>
      <c r="Q149" s="104"/>
      <c r="R149" s="104" t="s">
        <v>56</v>
      </c>
      <c r="S149" s="104" t="s">
        <v>57</v>
      </c>
      <c r="T149" s="104" t="s">
        <v>58</v>
      </c>
      <c r="U149" s="184" t="s">
        <v>3146</v>
      </c>
      <c r="V149" s="104"/>
      <c r="W149" s="104"/>
      <c r="X149" s="104" t="s">
        <v>2387</v>
      </c>
      <c r="Y149" s="104" t="s">
        <v>104</v>
      </c>
      <c r="Z149" s="96" t="s">
        <v>2343</v>
      </c>
      <c r="AA149" s="96" t="s">
        <v>2344</v>
      </c>
    </row>
    <row r="150" spans="1:27" s="59" customFormat="1" ht="57.95" customHeight="1" x14ac:dyDescent="0.25">
      <c r="A150" s="281"/>
      <c r="B150" s="104" t="s">
        <v>422</v>
      </c>
      <c r="C150" s="104" t="s">
        <v>423</v>
      </c>
      <c r="D150" s="104" t="s">
        <v>424</v>
      </c>
      <c r="E150" s="104"/>
      <c r="F150" s="104" t="s">
        <v>425</v>
      </c>
      <c r="G150" s="104"/>
      <c r="H150" s="200" t="s">
        <v>2598</v>
      </c>
      <c r="I150" s="104"/>
      <c r="J150" s="54"/>
      <c r="K150" s="54"/>
      <c r="L150" s="58"/>
      <c r="M150" s="58"/>
      <c r="N150" s="104"/>
      <c r="O150" s="104" t="s">
        <v>103</v>
      </c>
      <c r="P150" s="104"/>
      <c r="Q150" s="104"/>
      <c r="R150" s="104" t="s">
        <v>56</v>
      </c>
      <c r="S150" s="104" t="s">
        <v>57</v>
      </c>
      <c r="T150" s="104" t="s">
        <v>58</v>
      </c>
      <c r="U150" s="184" t="s">
        <v>3146</v>
      </c>
      <c r="V150" s="104"/>
      <c r="W150" s="104"/>
      <c r="X150" s="104" t="s">
        <v>2387</v>
      </c>
      <c r="Y150" s="104" t="s">
        <v>104</v>
      </c>
      <c r="Z150" s="96" t="s">
        <v>2343</v>
      </c>
      <c r="AA150" s="96" t="s">
        <v>2344</v>
      </c>
    </row>
    <row r="151" spans="1:27" s="59" customFormat="1" ht="74.099999999999994" customHeight="1" x14ac:dyDescent="0.25">
      <c r="A151" s="281"/>
      <c r="B151" s="104" t="s">
        <v>151</v>
      </c>
      <c r="C151" s="104" t="s">
        <v>426</v>
      </c>
      <c r="D151" s="104" t="s">
        <v>427</v>
      </c>
      <c r="E151" s="104"/>
      <c r="F151" s="104" t="s">
        <v>428</v>
      </c>
      <c r="G151" s="104"/>
      <c r="H151" s="200" t="s">
        <v>2599</v>
      </c>
      <c r="I151" s="104"/>
      <c r="J151" s="54"/>
      <c r="K151" s="54"/>
      <c r="L151" s="58"/>
      <c r="M151" s="58"/>
      <c r="N151" s="104"/>
      <c r="O151" s="104" t="s">
        <v>103</v>
      </c>
      <c r="P151" s="104"/>
      <c r="Q151" s="104"/>
      <c r="R151" s="104" t="s">
        <v>56</v>
      </c>
      <c r="S151" s="104" t="s">
        <v>57</v>
      </c>
      <c r="T151" s="104" t="s">
        <v>58</v>
      </c>
      <c r="U151" s="184" t="s">
        <v>3146</v>
      </c>
      <c r="V151" s="104"/>
      <c r="W151" s="104"/>
      <c r="X151" s="104" t="s">
        <v>2387</v>
      </c>
      <c r="Y151" s="104" t="s">
        <v>104</v>
      </c>
      <c r="Z151" s="96" t="s">
        <v>2343</v>
      </c>
      <c r="AA151" s="96" t="s">
        <v>2344</v>
      </c>
    </row>
    <row r="152" spans="1:27" s="59" customFormat="1" ht="57.6" customHeight="1" x14ac:dyDescent="0.25">
      <c r="A152" s="281"/>
      <c r="B152" s="104" t="s">
        <v>151</v>
      </c>
      <c r="C152" s="104" t="s">
        <v>429</v>
      </c>
      <c r="D152" s="104" t="s">
        <v>430</v>
      </c>
      <c r="E152" s="104"/>
      <c r="F152" s="104" t="s">
        <v>431</v>
      </c>
      <c r="G152" s="104"/>
      <c r="H152" s="200" t="s">
        <v>2600</v>
      </c>
      <c r="I152" s="104"/>
      <c r="J152" s="54"/>
      <c r="K152" s="54"/>
      <c r="L152" s="58"/>
      <c r="M152" s="58"/>
      <c r="N152" s="104"/>
      <c r="O152" s="104" t="s">
        <v>103</v>
      </c>
      <c r="P152" s="104"/>
      <c r="Q152" s="104"/>
      <c r="R152" s="104" t="s">
        <v>56</v>
      </c>
      <c r="S152" s="104" t="s">
        <v>57</v>
      </c>
      <c r="T152" s="104" t="s">
        <v>58</v>
      </c>
      <c r="U152" s="184" t="s">
        <v>3146</v>
      </c>
      <c r="V152" s="104"/>
      <c r="W152" s="104"/>
      <c r="X152" s="104" t="s">
        <v>2387</v>
      </c>
      <c r="Y152" s="104" t="s">
        <v>104</v>
      </c>
      <c r="Z152" s="96" t="s">
        <v>2343</v>
      </c>
      <c r="AA152" s="96" t="s">
        <v>2344</v>
      </c>
    </row>
    <row r="153" spans="1:27" s="59" customFormat="1" ht="56.1" customHeight="1" x14ac:dyDescent="0.25">
      <c r="A153" s="281"/>
      <c r="B153" s="104" t="s">
        <v>89</v>
      </c>
      <c r="C153" s="104" t="s">
        <v>405</v>
      </c>
      <c r="D153" s="104" t="s">
        <v>406</v>
      </c>
      <c r="E153" s="104"/>
      <c r="F153" s="104" t="s">
        <v>407</v>
      </c>
      <c r="G153" s="104"/>
      <c r="H153" s="200" t="s">
        <v>2533</v>
      </c>
      <c r="I153" s="104"/>
      <c r="J153" s="54"/>
      <c r="K153" s="54"/>
      <c r="L153" s="58"/>
      <c r="M153" s="58"/>
      <c r="N153" s="104"/>
      <c r="O153" s="104"/>
      <c r="P153" s="104"/>
      <c r="Q153" s="104"/>
      <c r="R153" s="104"/>
      <c r="S153" s="104" t="s">
        <v>99</v>
      </c>
      <c r="T153" s="104" t="s">
        <v>99</v>
      </c>
      <c r="U153" s="104"/>
      <c r="V153" s="104"/>
      <c r="W153" s="104"/>
      <c r="X153" s="104"/>
      <c r="Y153" s="104"/>
      <c r="Z153" s="104"/>
      <c r="AA153" s="104"/>
    </row>
    <row r="154" spans="1:27" s="59" customFormat="1" ht="57.6" customHeight="1" x14ac:dyDescent="0.25">
      <c r="A154" s="284" t="s">
        <v>432</v>
      </c>
      <c r="B154" s="104" t="s">
        <v>43</v>
      </c>
      <c r="C154" s="104" t="s">
        <v>433</v>
      </c>
      <c r="D154" s="104" t="s">
        <v>432</v>
      </c>
      <c r="E154" s="104"/>
      <c r="F154" s="104" t="s">
        <v>432</v>
      </c>
      <c r="G154" s="104"/>
      <c r="H154" s="274" t="s">
        <v>2601</v>
      </c>
      <c r="I154" s="104"/>
      <c r="J154" s="54"/>
      <c r="K154" s="54"/>
      <c r="L154" s="58"/>
      <c r="M154" s="58"/>
      <c r="N154" s="104"/>
      <c r="O154" s="104" t="s">
        <v>103</v>
      </c>
      <c r="P154" s="104"/>
      <c r="Q154" s="104"/>
      <c r="R154" s="104"/>
      <c r="S154" s="104" t="s">
        <v>99</v>
      </c>
      <c r="T154" s="104" t="s">
        <v>99</v>
      </c>
      <c r="U154" s="104"/>
      <c r="V154" s="104"/>
      <c r="W154" s="104"/>
      <c r="X154" s="104"/>
      <c r="Y154" s="104" t="s">
        <v>246</v>
      </c>
      <c r="Z154" s="96" t="s">
        <v>2348</v>
      </c>
      <c r="AA154" s="96" t="s">
        <v>2349</v>
      </c>
    </row>
    <row r="155" spans="1:27" s="57" customFormat="1" ht="97.5" customHeight="1" x14ac:dyDescent="0.25">
      <c r="A155" s="284"/>
      <c r="B155" s="104" t="s">
        <v>151</v>
      </c>
      <c r="C155" s="104" t="s">
        <v>434</v>
      </c>
      <c r="D155" s="104" t="s">
        <v>435</v>
      </c>
      <c r="E155" s="104"/>
      <c r="F155" s="104" t="s">
        <v>436</v>
      </c>
      <c r="G155" s="104"/>
      <c r="H155" s="200" t="s">
        <v>2602</v>
      </c>
      <c r="I155" s="104"/>
      <c r="J155" s="54"/>
      <c r="K155" s="54"/>
      <c r="L155" s="58"/>
      <c r="M155" s="58"/>
      <c r="N155" s="104"/>
      <c r="O155" s="104" t="s">
        <v>103</v>
      </c>
      <c r="P155" s="104"/>
      <c r="Q155" s="104"/>
      <c r="R155" s="104" t="s">
        <v>56</v>
      </c>
      <c r="S155" s="104" t="s">
        <v>57</v>
      </c>
      <c r="T155" s="104" t="s">
        <v>58</v>
      </c>
      <c r="U155" s="184" t="s">
        <v>3146</v>
      </c>
      <c r="V155" s="104"/>
      <c r="W155" s="104"/>
      <c r="X155" s="104" t="s">
        <v>2387</v>
      </c>
      <c r="Y155" s="104" t="s">
        <v>104</v>
      </c>
      <c r="Z155" s="96" t="s">
        <v>2343</v>
      </c>
      <c r="AA155" s="96" t="s">
        <v>2344</v>
      </c>
    </row>
    <row r="156" spans="1:27" s="59" customFormat="1" ht="88.5" customHeight="1" x14ac:dyDescent="0.25">
      <c r="A156" s="284"/>
      <c r="B156" s="104" t="s">
        <v>89</v>
      </c>
      <c r="C156" s="104" t="s">
        <v>433</v>
      </c>
      <c r="D156" s="104" t="s">
        <v>432</v>
      </c>
      <c r="E156" s="104"/>
      <c r="F156" s="104" t="s">
        <v>432</v>
      </c>
      <c r="G156" s="104"/>
      <c r="H156" s="274" t="s">
        <v>2601</v>
      </c>
      <c r="I156" s="104"/>
      <c r="J156" s="54"/>
      <c r="K156" s="54"/>
      <c r="L156" s="58"/>
      <c r="M156" s="58"/>
      <c r="N156" s="104"/>
      <c r="O156" s="104"/>
      <c r="P156" s="104"/>
      <c r="Q156" s="104"/>
      <c r="R156" s="104"/>
      <c r="S156" s="104" t="s">
        <v>99</v>
      </c>
      <c r="T156" s="104" t="s">
        <v>99</v>
      </c>
      <c r="U156" s="104"/>
      <c r="V156" s="104"/>
      <c r="W156" s="104"/>
      <c r="X156" s="104"/>
      <c r="Y156" s="104"/>
      <c r="Z156" s="104"/>
      <c r="AA156" s="104"/>
    </row>
    <row r="157" spans="1:27" s="59" customFormat="1" ht="70.349999999999994" customHeight="1" x14ac:dyDescent="0.25">
      <c r="A157" s="284" t="s">
        <v>437</v>
      </c>
      <c r="B157" s="104" t="s">
        <v>43</v>
      </c>
      <c r="C157" s="104" t="s">
        <v>438</v>
      </c>
      <c r="D157" s="104" t="s">
        <v>439</v>
      </c>
      <c r="E157" s="104"/>
      <c r="F157" s="104" t="s">
        <v>440</v>
      </c>
      <c r="G157" s="104"/>
      <c r="H157" s="200" t="s">
        <v>2603</v>
      </c>
      <c r="I157" s="104"/>
      <c r="J157" s="54"/>
      <c r="K157" s="54"/>
      <c r="L157" s="58"/>
      <c r="M157" s="58"/>
      <c r="N157" s="104"/>
      <c r="O157" s="104" t="s">
        <v>103</v>
      </c>
      <c r="P157" s="104"/>
      <c r="Q157" s="104"/>
      <c r="R157" s="104"/>
      <c r="S157" s="104"/>
      <c r="T157" s="104"/>
      <c r="U157" s="104"/>
      <c r="V157" s="104"/>
      <c r="W157" s="104"/>
      <c r="X157" s="104"/>
      <c r="Y157" s="104" t="s">
        <v>246</v>
      </c>
      <c r="Z157" s="96" t="s">
        <v>2348</v>
      </c>
      <c r="AA157" s="96" t="s">
        <v>2349</v>
      </c>
    </row>
    <row r="158" spans="1:27" s="64" customFormat="1" ht="47.1" customHeight="1" x14ac:dyDescent="0.25">
      <c r="A158" s="284"/>
      <c r="B158" s="104" t="s">
        <v>8</v>
      </c>
      <c r="C158" s="104" t="s">
        <v>441</v>
      </c>
      <c r="D158" s="104" t="s">
        <v>439</v>
      </c>
      <c r="E158" s="104"/>
      <c r="F158" s="104" t="s">
        <v>440</v>
      </c>
      <c r="G158" s="104"/>
      <c r="H158" s="200" t="s">
        <v>2603</v>
      </c>
      <c r="I158" s="104"/>
      <c r="J158" s="54"/>
      <c r="K158" s="54"/>
      <c r="L158" s="58"/>
      <c r="M158" s="58"/>
      <c r="N158" s="104"/>
      <c r="O158" s="104" t="s">
        <v>103</v>
      </c>
      <c r="P158" s="104"/>
      <c r="Q158" s="104"/>
      <c r="R158" s="104"/>
      <c r="S158" s="104"/>
      <c r="T158" s="104"/>
      <c r="U158" s="104"/>
      <c r="V158" s="104"/>
      <c r="W158" s="104"/>
      <c r="X158" s="96"/>
      <c r="Y158" s="96" t="s">
        <v>2033</v>
      </c>
      <c r="Z158" s="96" t="s">
        <v>2343</v>
      </c>
      <c r="AA158" s="96" t="s">
        <v>2344</v>
      </c>
    </row>
    <row r="159" spans="1:27" s="55" customFormat="1" ht="90.6" customHeight="1" x14ac:dyDescent="0.25">
      <c r="A159" s="284"/>
      <c r="B159" s="104" t="s">
        <v>4</v>
      </c>
      <c r="C159" s="104" t="s">
        <v>442</v>
      </c>
      <c r="D159" s="104" t="s">
        <v>443</v>
      </c>
      <c r="E159" s="104"/>
      <c r="F159" s="104" t="s">
        <v>444</v>
      </c>
      <c r="G159" s="104"/>
      <c r="H159" s="200" t="s">
        <v>2604</v>
      </c>
      <c r="I159" s="104"/>
      <c r="J159" s="96" t="s">
        <v>445</v>
      </c>
      <c r="K159" s="96" t="s">
        <v>2331</v>
      </c>
      <c r="L159" s="104" t="s">
        <v>2431</v>
      </c>
      <c r="M159" s="232" t="s">
        <v>3076</v>
      </c>
      <c r="N159" s="104"/>
      <c r="O159" s="104" t="s">
        <v>448</v>
      </c>
      <c r="P159" s="104"/>
      <c r="Q159" s="104"/>
      <c r="R159" s="104" t="s">
        <v>56</v>
      </c>
      <c r="S159" s="104" t="s">
        <v>57</v>
      </c>
      <c r="T159" s="104" t="s">
        <v>58</v>
      </c>
      <c r="U159" s="184" t="s">
        <v>3146</v>
      </c>
      <c r="V159" s="104"/>
      <c r="W159" s="104"/>
      <c r="X159" s="104" t="s">
        <v>2390</v>
      </c>
      <c r="Y159" s="104" t="s">
        <v>104</v>
      </c>
      <c r="Z159" s="96" t="s">
        <v>2345</v>
      </c>
      <c r="AA159" s="96" t="s">
        <v>2353</v>
      </c>
    </row>
    <row r="160" spans="1:27" s="55" customFormat="1" ht="71.849999999999994" customHeight="1" x14ac:dyDescent="0.25">
      <c r="A160" s="284"/>
      <c r="B160" s="104" t="s">
        <v>4</v>
      </c>
      <c r="C160" s="104" t="s">
        <v>449</v>
      </c>
      <c r="D160" s="104" t="s">
        <v>450</v>
      </c>
      <c r="E160" s="104"/>
      <c r="F160" s="104" t="s">
        <v>451</v>
      </c>
      <c r="G160" s="104"/>
      <c r="H160" s="200" t="s">
        <v>2605</v>
      </c>
      <c r="I160" s="104"/>
      <c r="J160" s="96" t="s">
        <v>2333</v>
      </c>
      <c r="K160" s="96" t="s">
        <v>2332</v>
      </c>
      <c r="L160" s="104" t="s">
        <v>2431</v>
      </c>
      <c r="M160" s="232" t="s">
        <v>3077</v>
      </c>
      <c r="N160" s="104"/>
      <c r="O160" s="104" t="s">
        <v>103</v>
      </c>
      <c r="P160" s="104"/>
      <c r="Q160" s="104"/>
      <c r="R160" s="104" t="s">
        <v>56</v>
      </c>
      <c r="S160" s="104" t="s">
        <v>57</v>
      </c>
      <c r="T160" s="104" t="s">
        <v>58</v>
      </c>
      <c r="U160" s="184" t="s">
        <v>3146</v>
      </c>
      <c r="V160" s="104"/>
      <c r="W160" s="104"/>
      <c r="X160" s="104" t="s">
        <v>2390</v>
      </c>
      <c r="Y160" s="104" t="s">
        <v>104</v>
      </c>
      <c r="Z160" s="96" t="s">
        <v>2343</v>
      </c>
      <c r="AA160" s="96" t="s">
        <v>2344</v>
      </c>
    </row>
    <row r="161" spans="1:27" s="55" customFormat="1" ht="140.1" customHeight="1" x14ac:dyDescent="0.25">
      <c r="A161" s="284"/>
      <c r="B161" s="104" t="s">
        <v>452</v>
      </c>
      <c r="C161" s="104" t="s">
        <v>453</v>
      </c>
      <c r="D161" s="104" t="s">
        <v>454</v>
      </c>
      <c r="E161" s="104" t="s">
        <v>2232</v>
      </c>
      <c r="F161" s="104" t="s">
        <v>455</v>
      </c>
      <c r="G161" s="104" t="s">
        <v>2444</v>
      </c>
      <c r="H161" s="200" t="s">
        <v>2606</v>
      </c>
      <c r="I161" s="104"/>
      <c r="J161" s="96" t="s">
        <v>2192</v>
      </c>
      <c r="K161" s="96" t="s">
        <v>2193</v>
      </c>
      <c r="L161" s="96" t="s">
        <v>2221</v>
      </c>
      <c r="M161" s="237" t="s">
        <v>2484</v>
      </c>
      <c r="N161" s="104"/>
      <c r="O161" s="104" t="s">
        <v>103</v>
      </c>
      <c r="P161" s="104"/>
      <c r="Q161" s="104"/>
      <c r="R161" s="104" t="s">
        <v>56</v>
      </c>
      <c r="S161" s="104" t="s">
        <v>57</v>
      </c>
      <c r="T161" s="104" t="s">
        <v>58</v>
      </c>
      <c r="U161" s="184" t="s">
        <v>3146</v>
      </c>
      <c r="V161" s="104"/>
      <c r="W161" s="104"/>
      <c r="X161" s="104" t="s">
        <v>2388</v>
      </c>
      <c r="Y161" s="104" t="s">
        <v>104</v>
      </c>
      <c r="Z161" s="96" t="s">
        <v>2343</v>
      </c>
      <c r="AA161" s="96" t="s">
        <v>2344</v>
      </c>
    </row>
    <row r="162" spans="1:27" s="55" customFormat="1" ht="122.1" customHeight="1" x14ac:dyDescent="0.25">
      <c r="A162" s="284"/>
      <c r="B162" s="104" t="s">
        <v>3</v>
      </c>
      <c r="C162" s="104" t="s">
        <v>456</v>
      </c>
      <c r="D162" s="104" t="s">
        <v>457</v>
      </c>
      <c r="E162" s="104"/>
      <c r="F162" s="104" t="s">
        <v>458</v>
      </c>
      <c r="G162" s="104"/>
      <c r="H162" s="200" t="s">
        <v>2607</v>
      </c>
      <c r="I162" s="104"/>
      <c r="J162" s="96" t="s">
        <v>2325</v>
      </c>
      <c r="K162" s="227" t="s">
        <v>2414</v>
      </c>
      <c r="L162" s="227" t="s">
        <v>2415</v>
      </c>
      <c r="M162" s="228" t="s">
        <v>2475</v>
      </c>
      <c r="N162" s="104"/>
      <c r="O162" s="104" t="s">
        <v>459</v>
      </c>
      <c r="P162" s="104"/>
      <c r="Q162" s="104"/>
      <c r="R162" s="96" t="s">
        <v>56</v>
      </c>
      <c r="S162" s="96" t="s">
        <v>57</v>
      </c>
      <c r="T162" s="96" t="s">
        <v>58</v>
      </c>
      <c r="U162" s="278" t="s">
        <v>3146</v>
      </c>
      <c r="V162" s="104"/>
      <c r="W162" s="104"/>
      <c r="X162" s="104"/>
      <c r="Y162" s="104" t="s">
        <v>104</v>
      </c>
      <c r="Z162" s="96"/>
      <c r="AA162" s="96"/>
    </row>
    <row r="163" spans="1:27" s="55" customFormat="1" ht="147" customHeight="1" x14ac:dyDescent="0.25">
      <c r="A163" s="284"/>
      <c r="B163" s="104" t="s">
        <v>460</v>
      </c>
      <c r="C163" s="104" t="s">
        <v>461</v>
      </c>
      <c r="D163" s="104" t="s">
        <v>462</v>
      </c>
      <c r="E163" s="104" t="s">
        <v>2232</v>
      </c>
      <c r="F163" s="104" t="s">
        <v>463</v>
      </c>
      <c r="G163" s="104" t="s">
        <v>2443</v>
      </c>
      <c r="H163" s="200" t="s">
        <v>2608</v>
      </c>
      <c r="I163" s="104"/>
      <c r="J163" s="96" t="s">
        <v>2192</v>
      </c>
      <c r="K163" s="96" t="s">
        <v>2193</v>
      </c>
      <c r="L163" s="96" t="s">
        <v>2221</v>
      </c>
      <c r="M163" s="237" t="s">
        <v>2484</v>
      </c>
      <c r="N163" s="104"/>
      <c r="O163" s="104" t="s">
        <v>103</v>
      </c>
      <c r="P163" s="104"/>
      <c r="Q163" s="104"/>
      <c r="R163" s="104" t="s">
        <v>56</v>
      </c>
      <c r="S163" s="96" t="s">
        <v>57</v>
      </c>
      <c r="T163" s="96" t="s">
        <v>58</v>
      </c>
      <c r="U163" s="278" t="s">
        <v>3146</v>
      </c>
      <c r="V163" s="104"/>
      <c r="W163" s="104"/>
      <c r="X163" s="104" t="s">
        <v>2388</v>
      </c>
      <c r="Y163" s="104" t="s">
        <v>104</v>
      </c>
      <c r="Z163" s="96" t="s">
        <v>2343</v>
      </c>
      <c r="AA163" s="96" t="s">
        <v>2344</v>
      </c>
    </row>
    <row r="164" spans="1:27" s="55" customFormat="1" ht="102.6" customHeight="1" x14ac:dyDescent="0.25">
      <c r="A164" s="284"/>
      <c r="B164" s="104" t="s">
        <v>3</v>
      </c>
      <c r="C164" s="104" t="s">
        <v>464</v>
      </c>
      <c r="D164" s="104" t="s">
        <v>465</v>
      </c>
      <c r="E164" s="104"/>
      <c r="F164" s="104" t="s">
        <v>466</v>
      </c>
      <c r="G164" s="104"/>
      <c r="H164" s="200" t="s">
        <v>2609</v>
      </c>
      <c r="I164" s="104"/>
      <c r="J164" s="96" t="s">
        <v>2325</v>
      </c>
      <c r="K164" s="227" t="s">
        <v>2414</v>
      </c>
      <c r="L164" s="227" t="s">
        <v>2415</v>
      </c>
      <c r="M164" s="228" t="s">
        <v>2475</v>
      </c>
      <c r="N164" s="104"/>
      <c r="O164" s="104" t="s">
        <v>467</v>
      </c>
      <c r="P164" s="104"/>
      <c r="Q164" s="104"/>
      <c r="R164" s="96" t="s">
        <v>56</v>
      </c>
      <c r="S164" s="96" t="s">
        <v>57</v>
      </c>
      <c r="T164" s="96" t="s">
        <v>58</v>
      </c>
      <c r="U164" s="278" t="s">
        <v>3146</v>
      </c>
      <c r="V164" s="104"/>
      <c r="W164" s="104"/>
      <c r="X164" s="104"/>
      <c r="Y164" s="104" t="s">
        <v>104</v>
      </c>
      <c r="Z164" s="96"/>
      <c r="AA164" s="96"/>
    </row>
    <row r="165" spans="1:27" s="55" customFormat="1" ht="93.6" customHeight="1" x14ac:dyDescent="0.25">
      <c r="A165" s="284"/>
      <c r="B165" s="104" t="s">
        <v>89</v>
      </c>
      <c r="C165" s="104" t="s">
        <v>438</v>
      </c>
      <c r="D165" s="104" t="s">
        <v>439</v>
      </c>
      <c r="E165" s="104"/>
      <c r="F165" s="104" t="s">
        <v>440</v>
      </c>
      <c r="G165" s="104"/>
      <c r="H165" s="200" t="s">
        <v>2535</v>
      </c>
      <c r="I165" s="104"/>
      <c r="J165" s="104"/>
      <c r="K165" s="58"/>
      <c r="L165" s="58"/>
      <c r="M165" s="58"/>
      <c r="N165" s="104"/>
      <c r="O165" s="104"/>
      <c r="P165" s="104"/>
      <c r="Q165" s="104"/>
      <c r="R165" s="104"/>
      <c r="S165" s="104"/>
      <c r="T165" s="104"/>
      <c r="U165" s="104"/>
      <c r="V165" s="104"/>
      <c r="W165" s="104"/>
      <c r="X165" s="104"/>
      <c r="Y165" s="104"/>
      <c r="Z165" s="104"/>
      <c r="AA165" s="104"/>
    </row>
    <row r="166" spans="1:27" s="64" customFormat="1" ht="65.099999999999994" customHeight="1" x14ac:dyDescent="0.25">
      <c r="A166" s="281" t="s">
        <v>468</v>
      </c>
      <c r="B166" s="241" t="s">
        <v>43</v>
      </c>
      <c r="C166" s="241" t="s">
        <v>469</v>
      </c>
      <c r="D166" s="241" t="s">
        <v>470</v>
      </c>
      <c r="E166" s="241"/>
      <c r="F166" s="241" t="s">
        <v>471</v>
      </c>
      <c r="G166" s="241"/>
      <c r="H166" s="219" t="s">
        <v>2610</v>
      </c>
      <c r="I166" s="241"/>
      <c r="J166" s="241"/>
      <c r="K166" s="241"/>
      <c r="L166" s="241"/>
      <c r="M166" s="241"/>
      <c r="N166" s="241"/>
      <c r="O166" s="241"/>
      <c r="P166" s="241"/>
      <c r="Q166" s="241"/>
      <c r="R166" s="241"/>
      <c r="S166" s="241" t="s">
        <v>99</v>
      </c>
      <c r="T166" s="241" t="s">
        <v>99</v>
      </c>
      <c r="U166" s="241"/>
      <c r="V166" s="241"/>
      <c r="W166" s="241"/>
      <c r="X166" s="241"/>
      <c r="Y166" s="241"/>
      <c r="Z166" s="54" t="s">
        <v>2373</v>
      </c>
      <c r="AA166" s="54" t="s">
        <v>2435</v>
      </c>
    </row>
    <row r="167" spans="1:27" s="57" customFormat="1" ht="75.599999999999994" customHeight="1" x14ac:dyDescent="0.25">
      <c r="A167" s="281"/>
      <c r="B167" s="241" t="s">
        <v>8</v>
      </c>
      <c r="C167" s="241" t="s">
        <v>472</v>
      </c>
      <c r="D167" s="241" t="s">
        <v>470</v>
      </c>
      <c r="E167" s="241"/>
      <c r="F167" s="241" t="s">
        <v>471</v>
      </c>
      <c r="G167" s="241"/>
      <c r="H167" s="219" t="s">
        <v>2610</v>
      </c>
      <c r="I167" s="241"/>
      <c r="J167" s="241"/>
      <c r="K167" s="241"/>
      <c r="L167" s="241"/>
      <c r="M167" s="241"/>
      <c r="N167" s="241"/>
      <c r="O167" s="241"/>
      <c r="P167" s="241"/>
      <c r="Q167" s="241"/>
      <c r="R167" s="241"/>
      <c r="S167" s="241" t="s">
        <v>99</v>
      </c>
      <c r="T167" s="241" t="s">
        <v>99</v>
      </c>
      <c r="U167" s="241"/>
      <c r="V167" s="241"/>
      <c r="W167" s="241"/>
      <c r="X167" s="54"/>
      <c r="Y167" s="54"/>
      <c r="Z167" s="54" t="s">
        <v>2373</v>
      </c>
      <c r="AA167" s="54" t="s">
        <v>2435</v>
      </c>
    </row>
    <row r="168" spans="1:27" s="57" customFormat="1" ht="75" customHeight="1" x14ac:dyDescent="0.25">
      <c r="A168" s="281"/>
      <c r="B168" s="241" t="s">
        <v>4</v>
      </c>
      <c r="C168" s="241" t="s">
        <v>473</v>
      </c>
      <c r="D168" s="241" t="s">
        <v>474</v>
      </c>
      <c r="E168" s="241" t="s">
        <v>475</v>
      </c>
      <c r="F168" s="241" t="s">
        <v>2258</v>
      </c>
      <c r="G168" s="241" t="s">
        <v>3175</v>
      </c>
      <c r="H168" s="219" t="s">
        <v>2611</v>
      </c>
      <c r="I168" s="219" t="s">
        <v>2536</v>
      </c>
      <c r="J168" s="241" t="s">
        <v>2333</v>
      </c>
      <c r="K168" s="241" t="s">
        <v>446</v>
      </c>
      <c r="L168" s="241" t="s">
        <v>447</v>
      </c>
      <c r="M168" s="240" t="s">
        <v>2493</v>
      </c>
      <c r="N168" s="241"/>
      <c r="O168" s="241"/>
      <c r="P168" s="241"/>
      <c r="Q168" s="241"/>
      <c r="R168" s="241" t="s">
        <v>56</v>
      </c>
      <c r="S168" s="241" t="s">
        <v>57</v>
      </c>
      <c r="T168" s="241" t="s">
        <v>58</v>
      </c>
      <c r="U168" s="275" t="s">
        <v>3146</v>
      </c>
      <c r="V168" s="241"/>
      <c r="W168" s="241"/>
      <c r="X168" s="241" t="s">
        <v>2390</v>
      </c>
      <c r="Y168" s="241"/>
      <c r="Z168" s="54" t="s">
        <v>2373</v>
      </c>
      <c r="AA168" s="54" t="s">
        <v>2435</v>
      </c>
    </row>
    <row r="169" spans="1:27" s="57" customFormat="1" ht="101.1" customHeight="1" x14ac:dyDescent="0.25">
      <c r="A169" s="281"/>
      <c r="B169" s="241" t="s">
        <v>112</v>
      </c>
      <c r="C169" s="241" t="s">
        <v>2299</v>
      </c>
      <c r="D169" s="241" t="s">
        <v>2298</v>
      </c>
      <c r="E169" s="241"/>
      <c r="F169" s="241" t="s">
        <v>2432</v>
      </c>
      <c r="G169" s="241"/>
      <c r="H169" s="219" t="s">
        <v>3128</v>
      </c>
      <c r="I169" s="241"/>
      <c r="J169" s="241"/>
      <c r="K169" s="241"/>
      <c r="L169" s="241"/>
      <c r="M169" s="241"/>
      <c r="N169" s="241"/>
      <c r="O169" s="241" t="s">
        <v>1735</v>
      </c>
      <c r="P169" s="241"/>
      <c r="Q169" s="241"/>
      <c r="R169" s="241" t="s">
        <v>56</v>
      </c>
      <c r="S169" s="129" t="s">
        <v>57</v>
      </c>
      <c r="T169" s="129" t="s">
        <v>58</v>
      </c>
      <c r="U169" s="277" t="s">
        <v>3146</v>
      </c>
      <c r="V169" s="241"/>
      <c r="W169" s="241"/>
      <c r="X169" s="54" t="s">
        <v>2387</v>
      </c>
      <c r="Y169" s="54"/>
      <c r="Z169" s="54" t="s">
        <v>2373</v>
      </c>
      <c r="AA169" s="54" t="s">
        <v>2435</v>
      </c>
    </row>
    <row r="170" spans="1:27" s="57" customFormat="1" ht="123.6" customHeight="1" x14ac:dyDescent="0.25">
      <c r="A170" s="281"/>
      <c r="B170" s="241" t="s">
        <v>112</v>
      </c>
      <c r="C170" s="241" t="s">
        <v>476</v>
      </c>
      <c r="D170" s="241" t="s">
        <v>3132</v>
      </c>
      <c r="E170" s="241"/>
      <c r="F170" s="241" t="s">
        <v>477</v>
      </c>
      <c r="G170" s="241"/>
      <c r="H170" s="219" t="s">
        <v>2612</v>
      </c>
      <c r="I170" s="241"/>
      <c r="J170" s="241"/>
      <c r="K170" s="241"/>
      <c r="L170" s="241"/>
      <c r="M170" s="241"/>
      <c r="N170" s="241"/>
      <c r="O170" s="241" t="s">
        <v>2300</v>
      </c>
      <c r="P170" s="241"/>
      <c r="Q170" s="241"/>
      <c r="R170" s="241" t="s">
        <v>56</v>
      </c>
      <c r="S170" s="241" t="s">
        <v>57</v>
      </c>
      <c r="T170" s="241" t="s">
        <v>58</v>
      </c>
      <c r="U170" s="275" t="s">
        <v>3146</v>
      </c>
      <c r="V170" s="241"/>
      <c r="W170" s="241"/>
      <c r="X170" s="241" t="s">
        <v>2387</v>
      </c>
      <c r="Y170" s="241"/>
      <c r="Z170" s="54" t="s">
        <v>2373</v>
      </c>
      <c r="AA170" s="54" t="s">
        <v>2435</v>
      </c>
    </row>
    <row r="171" spans="1:27" s="57" customFormat="1" ht="45" x14ac:dyDescent="0.25">
      <c r="A171" s="281"/>
      <c r="B171" s="241" t="s">
        <v>43</v>
      </c>
      <c r="C171" s="241" t="s">
        <v>478</v>
      </c>
      <c r="D171" s="241"/>
      <c r="E171" s="241"/>
      <c r="F171" s="241"/>
      <c r="G171" s="241"/>
      <c r="H171" s="241"/>
      <c r="I171" s="241"/>
      <c r="J171" s="241"/>
      <c r="K171" s="241"/>
      <c r="L171" s="241"/>
      <c r="M171" s="241"/>
      <c r="N171" s="241"/>
      <c r="O171" s="241" t="s">
        <v>2259</v>
      </c>
      <c r="P171" s="241"/>
      <c r="Q171" s="241"/>
      <c r="R171" s="241"/>
      <c r="S171" s="241"/>
      <c r="T171" s="241"/>
      <c r="U171" s="241"/>
      <c r="V171" s="241"/>
      <c r="W171" s="241"/>
      <c r="X171" s="241"/>
      <c r="Y171" s="241"/>
      <c r="Z171" s="54" t="s">
        <v>2373</v>
      </c>
      <c r="AA171" s="54" t="s">
        <v>2435</v>
      </c>
    </row>
    <row r="172" spans="1:27" s="57" customFormat="1" ht="101.1" customHeight="1" x14ac:dyDescent="0.25">
      <c r="A172" s="281"/>
      <c r="B172" s="241" t="s">
        <v>479</v>
      </c>
      <c r="C172" s="241" t="s">
        <v>480</v>
      </c>
      <c r="D172" s="241" t="s">
        <v>481</v>
      </c>
      <c r="E172" s="241" t="s">
        <v>482</v>
      </c>
      <c r="F172" s="241" t="s">
        <v>483</v>
      </c>
      <c r="G172" s="241" t="s">
        <v>484</v>
      </c>
      <c r="H172" s="242" t="s">
        <v>2613</v>
      </c>
      <c r="I172" s="241"/>
      <c r="J172" s="54" t="s">
        <v>2219</v>
      </c>
      <c r="K172" s="54" t="s">
        <v>2223</v>
      </c>
      <c r="L172" s="54" t="s">
        <v>2224</v>
      </c>
      <c r="M172" s="243" t="s">
        <v>3129</v>
      </c>
      <c r="N172" s="241"/>
      <c r="O172" s="241" t="s">
        <v>1735</v>
      </c>
      <c r="P172" s="241"/>
      <c r="Q172" s="241"/>
      <c r="R172" s="241" t="s">
        <v>56</v>
      </c>
      <c r="S172" s="241" t="s">
        <v>57</v>
      </c>
      <c r="T172" s="241" t="s">
        <v>58</v>
      </c>
      <c r="U172" s="275" t="s">
        <v>3146</v>
      </c>
      <c r="V172" s="241"/>
      <c r="W172" s="241"/>
      <c r="X172" s="241" t="s">
        <v>2388</v>
      </c>
      <c r="Y172" s="241"/>
      <c r="Z172" s="54" t="s">
        <v>2373</v>
      </c>
      <c r="AA172" s="54" t="s">
        <v>2435</v>
      </c>
    </row>
    <row r="173" spans="1:27" s="57" customFormat="1" ht="49.5" customHeight="1" x14ac:dyDescent="0.25">
      <c r="A173" s="281"/>
      <c r="B173" s="241" t="s">
        <v>485</v>
      </c>
      <c r="C173" s="241" t="s">
        <v>486</v>
      </c>
      <c r="D173" s="241" t="s">
        <v>487</v>
      </c>
      <c r="E173" s="241"/>
      <c r="F173" s="241" t="s">
        <v>488</v>
      </c>
      <c r="G173" s="241"/>
      <c r="H173" s="219" t="s">
        <v>2614</v>
      </c>
      <c r="I173" s="241"/>
      <c r="J173" s="54" t="s">
        <v>2374</v>
      </c>
      <c r="K173" s="54" t="s">
        <v>2375</v>
      </c>
      <c r="L173" s="241" t="s">
        <v>2416</v>
      </c>
      <c r="M173" s="219" t="s">
        <v>3078</v>
      </c>
      <c r="N173" s="241"/>
      <c r="O173" s="241" t="s">
        <v>1735</v>
      </c>
      <c r="P173" s="241"/>
      <c r="Q173" s="241"/>
      <c r="R173" s="241" t="s">
        <v>56</v>
      </c>
      <c r="S173" s="241" t="s">
        <v>57</v>
      </c>
      <c r="T173" s="241" t="s">
        <v>58</v>
      </c>
      <c r="U173" s="275" t="s">
        <v>3146</v>
      </c>
      <c r="V173" s="241"/>
      <c r="W173" s="241"/>
      <c r="X173" s="241" t="s">
        <v>2390</v>
      </c>
      <c r="Y173" s="241"/>
      <c r="Z173" s="54" t="s">
        <v>2373</v>
      </c>
      <c r="AA173" s="54" t="s">
        <v>2435</v>
      </c>
    </row>
    <row r="174" spans="1:27" s="57" customFormat="1" ht="73.5" customHeight="1" x14ac:dyDescent="0.25">
      <c r="A174" s="281"/>
      <c r="B174" s="241" t="s">
        <v>112</v>
      </c>
      <c r="C174" s="241" t="s">
        <v>2261</v>
      </c>
      <c r="D174" s="241" t="s">
        <v>2260</v>
      </c>
      <c r="E174" s="241"/>
      <c r="F174" s="241" t="s">
        <v>2262</v>
      </c>
      <c r="G174" s="241"/>
      <c r="H174" s="219" t="s">
        <v>2615</v>
      </c>
      <c r="I174" s="241"/>
      <c r="J174" s="241"/>
      <c r="K174" s="241"/>
      <c r="L174" s="241"/>
      <c r="M174" s="241"/>
      <c r="N174" s="241"/>
      <c r="O174" s="241" t="s">
        <v>1735</v>
      </c>
      <c r="P174" s="241"/>
      <c r="Q174" s="241"/>
      <c r="R174" s="241" t="s">
        <v>56</v>
      </c>
      <c r="S174" s="241" t="s">
        <v>57</v>
      </c>
      <c r="T174" s="241" t="s">
        <v>58</v>
      </c>
      <c r="U174" s="277" t="s">
        <v>3146</v>
      </c>
      <c r="V174" s="241"/>
      <c r="W174" s="241"/>
      <c r="X174" s="241" t="s">
        <v>2387</v>
      </c>
      <c r="Y174" s="241"/>
      <c r="Z174" s="54" t="s">
        <v>2373</v>
      </c>
      <c r="AA174" s="54" t="s">
        <v>2435</v>
      </c>
    </row>
    <row r="175" spans="1:27" s="57" customFormat="1" ht="103.5" customHeight="1" x14ac:dyDescent="0.25">
      <c r="A175" s="281"/>
      <c r="B175" s="241" t="s">
        <v>2264</v>
      </c>
      <c r="C175" s="241" t="s">
        <v>2263</v>
      </c>
      <c r="D175" s="241" t="s">
        <v>2285</v>
      </c>
      <c r="E175" s="241"/>
      <c r="F175" s="241" t="s">
        <v>2286</v>
      </c>
      <c r="G175" s="241"/>
      <c r="H175" s="219" t="s">
        <v>2616</v>
      </c>
      <c r="I175" s="241"/>
      <c r="J175" s="241"/>
      <c r="K175" s="241"/>
      <c r="L175" s="241"/>
      <c r="M175" s="241"/>
      <c r="N175" s="241"/>
      <c r="O175" s="241" t="s">
        <v>1735</v>
      </c>
      <c r="P175" s="241"/>
      <c r="Q175" s="241"/>
      <c r="R175" s="241" t="s">
        <v>56</v>
      </c>
      <c r="S175" s="241" t="s">
        <v>57</v>
      </c>
      <c r="T175" s="241" t="s">
        <v>58</v>
      </c>
      <c r="U175" s="277" t="s">
        <v>3146</v>
      </c>
      <c r="V175" s="241"/>
      <c r="W175" s="241"/>
      <c r="X175" s="241" t="s">
        <v>2387</v>
      </c>
      <c r="Y175" s="241"/>
      <c r="Z175" s="54" t="s">
        <v>2373</v>
      </c>
      <c r="AA175" s="54" t="s">
        <v>2435</v>
      </c>
    </row>
    <row r="176" spans="1:27" s="57" customFormat="1" ht="94.5" customHeight="1" thickBot="1" x14ac:dyDescent="0.3">
      <c r="A176" s="281"/>
      <c r="B176" s="241" t="s">
        <v>151</v>
      </c>
      <c r="C176" s="241" t="s">
        <v>489</v>
      </c>
      <c r="D176" s="241" t="s">
        <v>490</v>
      </c>
      <c r="E176" s="241"/>
      <c r="F176" s="241" t="s">
        <v>491</v>
      </c>
      <c r="G176" s="241"/>
      <c r="H176" s="219" t="s">
        <v>2617</v>
      </c>
      <c r="I176" s="241"/>
      <c r="J176" s="241"/>
      <c r="K176" s="241"/>
      <c r="L176" s="241"/>
      <c r="M176" s="241"/>
      <c r="N176" s="241"/>
      <c r="O176" s="241" t="s">
        <v>1735</v>
      </c>
      <c r="P176" s="241"/>
      <c r="Q176" s="241"/>
      <c r="R176" s="241" t="s">
        <v>56</v>
      </c>
      <c r="S176" s="241" t="s">
        <v>57</v>
      </c>
      <c r="T176" s="241" t="s">
        <v>58</v>
      </c>
      <c r="U176" s="275" t="s">
        <v>3146</v>
      </c>
      <c r="V176" s="241"/>
      <c r="W176" s="241"/>
      <c r="X176" s="241" t="s">
        <v>2387</v>
      </c>
      <c r="Y176" s="241"/>
      <c r="Z176" s="54" t="s">
        <v>2373</v>
      </c>
      <c r="AA176" s="54" t="s">
        <v>2435</v>
      </c>
    </row>
    <row r="177" spans="1:525" s="178" customFormat="1" ht="16.5" thickTop="1" thickBot="1" x14ac:dyDescent="0.3">
      <c r="A177" s="281"/>
      <c r="B177" s="104" t="s">
        <v>43</v>
      </c>
      <c r="C177" s="104" t="s">
        <v>2383</v>
      </c>
      <c r="D177" s="104"/>
      <c r="E177" s="104"/>
      <c r="F177" s="104"/>
      <c r="G177" s="104"/>
      <c r="H177" s="104"/>
      <c r="I177" s="104"/>
      <c r="J177" s="104"/>
      <c r="K177" s="58"/>
      <c r="L177" s="58"/>
      <c r="M177" s="58"/>
      <c r="N177" s="104"/>
      <c r="O177" s="104"/>
      <c r="P177" s="104"/>
      <c r="Q177" s="104" t="s">
        <v>116</v>
      </c>
      <c r="R177" s="104"/>
      <c r="S177" s="104"/>
      <c r="T177" s="104"/>
      <c r="U177" s="104"/>
      <c r="V177" s="104"/>
      <c r="W177" s="104"/>
      <c r="X177" s="104"/>
      <c r="Y177" s="104"/>
      <c r="Z177" s="96"/>
      <c r="AA177" s="96"/>
      <c r="AB177" s="215"/>
    </row>
    <row r="178" spans="1:525" s="59" customFormat="1" ht="70.5" customHeight="1" thickTop="1" x14ac:dyDescent="0.25">
      <c r="A178" s="281"/>
      <c r="B178" s="104" t="s">
        <v>8</v>
      </c>
      <c r="C178" s="104" t="s">
        <v>2265</v>
      </c>
      <c r="D178" s="104" t="s">
        <v>2267</v>
      </c>
      <c r="E178" s="104"/>
      <c r="F178" s="104" t="s">
        <v>492</v>
      </c>
      <c r="G178" s="104"/>
      <c r="H178" s="200" t="s">
        <v>2618</v>
      </c>
      <c r="I178" s="104"/>
      <c r="J178" s="104"/>
      <c r="K178" s="58"/>
      <c r="L178" s="58"/>
      <c r="M178" s="58"/>
      <c r="N178" s="104"/>
      <c r="O178" s="104" t="s">
        <v>2327</v>
      </c>
      <c r="P178" s="104"/>
      <c r="Q178" s="104"/>
      <c r="R178" s="104"/>
      <c r="S178" s="104"/>
      <c r="T178" s="104"/>
      <c r="U178" s="104"/>
      <c r="V178" s="104"/>
      <c r="W178" s="104"/>
      <c r="X178" s="104"/>
      <c r="Y178" s="104"/>
      <c r="Z178" s="96" t="s">
        <v>2345</v>
      </c>
      <c r="AA178" s="96" t="s">
        <v>2353</v>
      </c>
    </row>
    <row r="179" spans="1:525" s="59" customFormat="1" ht="76.349999999999994" customHeight="1" x14ac:dyDescent="0.25">
      <c r="A179" s="281"/>
      <c r="B179" s="104" t="s">
        <v>2264</v>
      </c>
      <c r="C179" s="104" t="s">
        <v>2266</v>
      </c>
      <c r="D179" s="104" t="s">
        <v>2268</v>
      </c>
      <c r="E179" s="104"/>
      <c r="F179" s="104" t="s">
        <v>2279</v>
      </c>
      <c r="G179" s="104"/>
      <c r="H179" s="200" t="s">
        <v>2619</v>
      </c>
      <c r="I179" s="104"/>
      <c r="J179" s="96"/>
      <c r="K179" s="51"/>
      <c r="L179" s="51"/>
      <c r="M179" s="51"/>
      <c r="N179" s="104"/>
      <c r="O179" s="104" t="s">
        <v>2327</v>
      </c>
      <c r="P179" s="104"/>
      <c r="Q179" s="104" t="s">
        <v>116</v>
      </c>
      <c r="R179" s="104" t="s">
        <v>56</v>
      </c>
      <c r="S179" s="104" t="s">
        <v>57</v>
      </c>
      <c r="T179" s="104" t="s">
        <v>58</v>
      </c>
      <c r="U179" s="184" t="s">
        <v>3146</v>
      </c>
      <c r="V179" s="104"/>
      <c r="W179" s="104"/>
      <c r="X179" s="104" t="s">
        <v>2387</v>
      </c>
      <c r="Y179" s="104"/>
      <c r="Z179" s="96" t="s">
        <v>2345</v>
      </c>
      <c r="AA179" s="96" t="s">
        <v>2353</v>
      </c>
    </row>
    <row r="180" spans="1:525" s="59" customFormat="1" ht="81.599999999999994" customHeight="1" x14ac:dyDescent="0.25">
      <c r="A180" s="281"/>
      <c r="B180" s="104" t="s">
        <v>2264</v>
      </c>
      <c r="C180" s="104" t="s">
        <v>2274</v>
      </c>
      <c r="D180" s="104" t="s">
        <v>2269</v>
      </c>
      <c r="E180" s="104"/>
      <c r="F180" s="104" t="s">
        <v>2280</v>
      </c>
      <c r="G180" s="104"/>
      <c r="H180" s="200" t="s">
        <v>2620</v>
      </c>
      <c r="I180" s="104"/>
      <c r="J180" s="96"/>
      <c r="K180" s="51"/>
      <c r="L180" s="51"/>
      <c r="M180" s="51"/>
      <c r="N180" s="104"/>
      <c r="O180" s="104" t="s">
        <v>2327</v>
      </c>
      <c r="P180" s="104"/>
      <c r="Q180" s="104" t="s">
        <v>116</v>
      </c>
      <c r="R180" s="104" t="s">
        <v>56</v>
      </c>
      <c r="S180" s="104" t="s">
        <v>57</v>
      </c>
      <c r="T180" s="104" t="s">
        <v>58</v>
      </c>
      <c r="U180" s="184" t="s">
        <v>3146</v>
      </c>
      <c r="V180" s="104"/>
      <c r="W180" s="104"/>
      <c r="X180" s="104" t="s">
        <v>2387</v>
      </c>
      <c r="Y180" s="104"/>
      <c r="Z180" s="96" t="s">
        <v>2345</v>
      </c>
      <c r="AA180" s="96" t="s">
        <v>2353</v>
      </c>
    </row>
    <row r="181" spans="1:525" s="59" customFormat="1" ht="45.6" customHeight="1" x14ac:dyDescent="0.25">
      <c r="A181" s="281"/>
      <c r="B181" s="104" t="s">
        <v>2264</v>
      </c>
      <c r="C181" s="104" t="s">
        <v>2275</v>
      </c>
      <c r="D181" s="104" t="s">
        <v>2270</v>
      </c>
      <c r="E181" s="104"/>
      <c r="F181" s="104" t="s">
        <v>2281</v>
      </c>
      <c r="G181" s="104"/>
      <c r="H181" s="200" t="s">
        <v>2621</v>
      </c>
      <c r="I181" s="104"/>
      <c r="J181" s="96"/>
      <c r="K181" s="51"/>
      <c r="L181" s="51"/>
      <c r="M181" s="51"/>
      <c r="N181" s="104"/>
      <c r="O181" s="104" t="s">
        <v>2327</v>
      </c>
      <c r="P181" s="104"/>
      <c r="Q181" s="104" t="s">
        <v>116</v>
      </c>
      <c r="R181" s="104" t="s">
        <v>56</v>
      </c>
      <c r="S181" s="104" t="s">
        <v>57</v>
      </c>
      <c r="T181" s="104" t="s">
        <v>58</v>
      </c>
      <c r="U181" s="184" t="s">
        <v>3146</v>
      </c>
      <c r="V181" s="104"/>
      <c r="W181" s="104"/>
      <c r="X181" s="104" t="s">
        <v>2387</v>
      </c>
      <c r="Y181" s="104"/>
      <c r="Z181" s="96" t="s">
        <v>2345</v>
      </c>
      <c r="AA181" s="96" t="s">
        <v>2353</v>
      </c>
    </row>
    <row r="182" spans="1:525" s="59" customFormat="1" ht="67.5" customHeight="1" x14ac:dyDescent="0.25">
      <c r="A182" s="281"/>
      <c r="B182" s="104" t="s">
        <v>2264</v>
      </c>
      <c r="C182" s="104" t="s">
        <v>2276</v>
      </c>
      <c r="D182" s="104" t="s">
        <v>2271</v>
      </c>
      <c r="E182" s="104"/>
      <c r="F182" s="104" t="s">
        <v>2282</v>
      </c>
      <c r="G182" s="104"/>
      <c r="H182" s="200" t="s">
        <v>2622</v>
      </c>
      <c r="I182" s="104"/>
      <c r="J182" s="96"/>
      <c r="K182" s="51"/>
      <c r="L182" s="51"/>
      <c r="M182" s="51"/>
      <c r="N182" s="104"/>
      <c r="O182" s="104" t="s">
        <v>2327</v>
      </c>
      <c r="P182" s="104"/>
      <c r="Q182" s="104" t="s">
        <v>116</v>
      </c>
      <c r="R182" s="104" t="s">
        <v>56</v>
      </c>
      <c r="S182" s="104" t="s">
        <v>57</v>
      </c>
      <c r="T182" s="104" t="s">
        <v>58</v>
      </c>
      <c r="U182" s="184" t="s">
        <v>3146</v>
      </c>
      <c r="V182" s="104"/>
      <c r="W182" s="104"/>
      <c r="X182" s="104" t="s">
        <v>2387</v>
      </c>
      <c r="Y182" s="104"/>
      <c r="Z182" s="96" t="s">
        <v>2345</v>
      </c>
      <c r="AA182" s="96" t="s">
        <v>2353</v>
      </c>
    </row>
    <row r="183" spans="1:525" s="59" customFormat="1" ht="52.5" customHeight="1" x14ac:dyDescent="0.25">
      <c r="A183" s="281"/>
      <c r="B183" s="104" t="s">
        <v>2264</v>
      </c>
      <c r="C183" s="104" t="s">
        <v>2277</v>
      </c>
      <c r="D183" s="104" t="s">
        <v>2272</v>
      </c>
      <c r="E183" s="104"/>
      <c r="F183" s="104" t="s">
        <v>2283</v>
      </c>
      <c r="G183" s="104"/>
      <c r="H183" s="200" t="s">
        <v>2623</v>
      </c>
      <c r="I183" s="104"/>
      <c r="J183" s="96"/>
      <c r="K183" s="51"/>
      <c r="L183" s="51"/>
      <c r="M183" s="51"/>
      <c r="N183" s="104"/>
      <c r="O183" s="104" t="s">
        <v>2327</v>
      </c>
      <c r="P183" s="104"/>
      <c r="Q183" s="104" t="s">
        <v>116</v>
      </c>
      <c r="R183" s="104" t="s">
        <v>56</v>
      </c>
      <c r="S183" s="104" t="s">
        <v>57</v>
      </c>
      <c r="T183" s="104" t="s">
        <v>58</v>
      </c>
      <c r="U183" s="184" t="s">
        <v>3146</v>
      </c>
      <c r="V183" s="104"/>
      <c r="W183" s="104"/>
      <c r="X183" s="104" t="s">
        <v>2387</v>
      </c>
      <c r="Y183" s="104"/>
      <c r="Z183" s="96" t="s">
        <v>2345</v>
      </c>
      <c r="AA183" s="96" t="s">
        <v>2353</v>
      </c>
    </row>
    <row r="184" spans="1:525" s="59" customFormat="1" ht="44.1" customHeight="1" x14ac:dyDescent="0.25">
      <c r="A184" s="281"/>
      <c r="B184" s="104" t="s">
        <v>2264</v>
      </c>
      <c r="C184" s="104" t="s">
        <v>2278</v>
      </c>
      <c r="D184" s="104" t="s">
        <v>2273</v>
      </c>
      <c r="E184" s="104"/>
      <c r="F184" s="104" t="s">
        <v>2284</v>
      </c>
      <c r="G184" s="104"/>
      <c r="H184" s="200" t="s">
        <v>2624</v>
      </c>
      <c r="I184" s="104"/>
      <c r="J184" s="96"/>
      <c r="K184" s="51"/>
      <c r="L184" s="51"/>
      <c r="M184" s="51"/>
      <c r="N184" s="104"/>
      <c r="O184" s="104" t="s">
        <v>2327</v>
      </c>
      <c r="P184" s="104"/>
      <c r="Q184" s="104" t="s">
        <v>116</v>
      </c>
      <c r="R184" s="104" t="s">
        <v>56</v>
      </c>
      <c r="S184" s="104" t="s">
        <v>57</v>
      </c>
      <c r="T184" s="104" t="s">
        <v>58</v>
      </c>
      <c r="U184" s="184" t="s">
        <v>3146</v>
      </c>
      <c r="V184" s="104"/>
      <c r="W184" s="104"/>
      <c r="X184" s="104" t="s">
        <v>2387</v>
      </c>
      <c r="Y184" s="104"/>
      <c r="Z184" s="96" t="s">
        <v>2345</v>
      </c>
      <c r="AA184" s="96" t="s">
        <v>2353</v>
      </c>
    </row>
    <row r="185" spans="1:525" s="59" customFormat="1" ht="15" x14ac:dyDescent="0.25">
      <c r="A185" s="281"/>
      <c r="B185" s="104" t="s">
        <v>89</v>
      </c>
      <c r="C185" s="104"/>
      <c r="D185" s="104"/>
      <c r="E185" s="104"/>
      <c r="F185" s="104"/>
      <c r="G185" s="104"/>
      <c r="H185" s="104"/>
      <c r="I185" s="104"/>
      <c r="J185" s="96"/>
      <c r="K185" s="51"/>
      <c r="L185" s="51"/>
      <c r="M185" s="51"/>
      <c r="N185" s="104"/>
      <c r="O185" s="104"/>
      <c r="P185" s="104"/>
      <c r="Q185" s="104"/>
      <c r="R185" s="104"/>
      <c r="S185" s="104"/>
      <c r="T185" s="104"/>
      <c r="U185" s="104"/>
      <c r="V185" s="104"/>
      <c r="W185" s="104"/>
      <c r="X185" s="104"/>
      <c r="Y185" s="104"/>
      <c r="Z185" s="96"/>
      <c r="AA185" s="96"/>
    </row>
    <row r="186" spans="1:525" s="176" customFormat="1" ht="64.5" customHeight="1" x14ac:dyDescent="0.25">
      <c r="A186" s="281"/>
      <c r="B186" s="58" t="s">
        <v>16</v>
      </c>
      <c r="C186" s="58" t="s">
        <v>2371</v>
      </c>
      <c r="D186" s="58" t="s">
        <v>2370</v>
      </c>
      <c r="E186" s="58"/>
      <c r="F186" s="58" t="s">
        <v>2433</v>
      </c>
      <c r="G186" s="58"/>
      <c r="H186" s="203" t="s">
        <v>2537</v>
      </c>
      <c r="I186" s="58"/>
      <c r="J186" s="51"/>
      <c r="K186" s="51"/>
      <c r="L186" s="51"/>
      <c r="M186" s="51"/>
      <c r="N186" s="58" t="s">
        <v>2378</v>
      </c>
      <c r="O186" s="58"/>
      <c r="P186" s="58"/>
      <c r="Q186" s="58"/>
      <c r="R186" s="58"/>
      <c r="S186" s="58"/>
      <c r="T186" s="58"/>
      <c r="U186" s="58"/>
      <c r="V186" s="58"/>
      <c r="W186" s="58"/>
      <c r="X186" s="58"/>
      <c r="Y186" s="58"/>
      <c r="Z186" s="51"/>
      <c r="AA186" s="51"/>
    </row>
    <row r="187" spans="1:525" s="59" customFormat="1" ht="30" x14ac:dyDescent="0.25">
      <c r="A187" s="281"/>
      <c r="B187" s="58" t="s">
        <v>89</v>
      </c>
      <c r="C187" s="58" t="s">
        <v>478</v>
      </c>
      <c r="D187" s="58"/>
      <c r="E187" s="58"/>
      <c r="F187" s="58"/>
      <c r="G187" s="58"/>
      <c r="H187" s="58"/>
      <c r="I187" s="58"/>
      <c r="J187" s="58"/>
      <c r="K187" s="58"/>
      <c r="L187" s="58"/>
      <c r="M187" s="58"/>
      <c r="N187" s="58"/>
      <c r="O187" s="58"/>
      <c r="P187" s="58"/>
      <c r="Q187" s="58"/>
      <c r="R187" s="58"/>
      <c r="S187" s="58"/>
      <c r="T187" s="58"/>
      <c r="U187" s="58"/>
      <c r="V187" s="58"/>
      <c r="W187" s="58"/>
      <c r="X187" s="58"/>
      <c r="Y187" s="58"/>
      <c r="Z187" s="58"/>
      <c r="AA187" s="58"/>
    </row>
    <row r="188" spans="1:525" s="171" customFormat="1" ht="45" customHeight="1" x14ac:dyDescent="0.25">
      <c r="A188" s="281"/>
      <c r="B188" s="58" t="s">
        <v>89</v>
      </c>
      <c r="C188" s="58" t="s">
        <v>469</v>
      </c>
      <c r="D188" s="58" t="s">
        <v>470</v>
      </c>
      <c r="E188" s="58"/>
      <c r="F188" s="58" t="s">
        <v>471</v>
      </c>
      <c r="G188" s="58"/>
      <c r="H188" s="58"/>
      <c r="I188" s="58"/>
      <c r="J188" s="58"/>
      <c r="K188" s="58"/>
      <c r="L188" s="58"/>
      <c r="M188" s="58"/>
      <c r="N188" s="58"/>
      <c r="O188" s="58"/>
      <c r="P188" s="58"/>
      <c r="Q188" s="58"/>
      <c r="R188" s="58"/>
      <c r="S188" s="58" t="s">
        <v>99</v>
      </c>
      <c r="T188" s="58" t="s">
        <v>99</v>
      </c>
      <c r="U188" s="58"/>
      <c r="V188" s="58"/>
      <c r="W188" s="58"/>
      <c r="X188" s="58"/>
      <c r="Y188" s="58"/>
      <c r="Z188" s="58"/>
      <c r="AA188" s="58"/>
      <c r="AB188" s="59"/>
      <c r="AC188" s="59"/>
      <c r="AD188" s="59"/>
      <c r="AE188" s="59"/>
      <c r="AF188" s="59"/>
      <c r="AG188" s="59"/>
      <c r="AH188" s="59"/>
      <c r="AI188" s="59"/>
      <c r="AJ188" s="59"/>
      <c r="AK188" s="59"/>
      <c r="AL188" s="59"/>
      <c r="AM188" s="59"/>
      <c r="AN188" s="59"/>
      <c r="AO188" s="59"/>
      <c r="AP188" s="59"/>
      <c r="AQ188" s="59"/>
      <c r="AR188" s="59"/>
      <c r="AS188" s="59"/>
      <c r="AT188" s="59"/>
      <c r="AU188" s="59"/>
      <c r="AV188" s="59"/>
      <c r="AW188" s="59"/>
      <c r="AX188" s="59"/>
      <c r="AY188" s="59"/>
      <c r="AZ188" s="59"/>
      <c r="BA188" s="59"/>
      <c r="BB188" s="59"/>
      <c r="BC188" s="59"/>
      <c r="BD188" s="59"/>
      <c r="BE188" s="59"/>
      <c r="BF188" s="59"/>
      <c r="BG188" s="59"/>
      <c r="BH188" s="59"/>
      <c r="BI188" s="59"/>
      <c r="BJ188" s="59"/>
      <c r="BK188" s="59"/>
      <c r="BL188" s="59"/>
      <c r="BM188" s="59"/>
      <c r="BN188" s="59"/>
      <c r="BO188" s="59"/>
      <c r="BP188" s="59"/>
      <c r="BQ188" s="59"/>
      <c r="BR188" s="59"/>
      <c r="BS188" s="59"/>
      <c r="BT188" s="59"/>
      <c r="BU188" s="59"/>
      <c r="BV188" s="59"/>
      <c r="BW188" s="59"/>
      <c r="BX188" s="59"/>
      <c r="BY188" s="59"/>
      <c r="BZ188" s="59"/>
      <c r="CA188" s="59"/>
      <c r="CB188" s="59"/>
      <c r="CC188" s="59"/>
      <c r="CD188" s="59"/>
      <c r="CE188" s="59"/>
      <c r="CF188" s="59"/>
      <c r="CG188" s="59"/>
      <c r="CH188" s="59"/>
      <c r="CI188" s="59"/>
      <c r="CJ188" s="59"/>
      <c r="CK188" s="59"/>
      <c r="CL188" s="59"/>
      <c r="CM188" s="59"/>
      <c r="CN188" s="59"/>
      <c r="CO188" s="59"/>
      <c r="CP188" s="59"/>
      <c r="CQ188" s="59"/>
      <c r="CR188" s="59"/>
      <c r="CS188" s="59"/>
      <c r="CT188" s="59"/>
      <c r="CU188" s="59"/>
      <c r="CV188" s="59"/>
      <c r="CW188" s="59"/>
      <c r="CX188" s="59"/>
      <c r="CY188" s="59"/>
      <c r="CZ188" s="59"/>
      <c r="DA188" s="59"/>
      <c r="DB188" s="59"/>
      <c r="DC188" s="59"/>
      <c r="DD188" s="59"/>
      <c r="DE188" s="59"/>
      <c r="DF188" s="59"/>
      <c r="DG188" s="59"/>
      <c r="DH188" s="59"/>
      <c r="DI188" s="59"/>
      <c r="DJ188" s="59"/>
      <c r="DK188" s="59"/>
      <c r="DL188" s="59"/>
      <c r="DM188" s="59"/>
      <c r="DN188" s="59"/>
      <c r="DO188" s="59"/>
      <c r="DP188" s="59"/>
      <c r="DQ188" s="59"/>
      <c r="DR188" s="59"/>
      <c r="DS188" s="59"/>
      <c r="DT188" s="59"/>
      <c r="DU188" s="59"/>
      <c r="DV188" s="59"/>
      <c r="DW188" s="59"/>
      <c r="DX188" s="59"/>
      <c r="DY188" s="59"/>
      <c r="DZ188" s="59"/>
      <c r="EA188" s="59"/>
      <c r="EB188" s="59"/>
      <c r="EC188" s="59"/>
      <c r="ED188" s="59"/>
      <c r="EE188" s="59"/>
      <c r="EF188" s="59"/>
      <c r="EG188" s="59"/>
      <c r="EH188" s="59"/>
      <c r="EI188" s="59"/>
      <c r="EJ188" s="59"/>
      <c r="EK188" s="59"/>
      <c r="EL188" s="59"/>
      <c r="EM188" s="59"/>
      <c r="EN188" s="59"/>
      <c r="EO188" s="59"/>
      <c r="EP188" s="59"/>
      <c r="EQ188" s="59"/>
      <c r="ER188" s="59"/>
      <c r="ES188" s="59"/>
      <c r="ET188" s="59"/>
      <c r="EU188" s="59"/>
      <c r="EV188" s="59"/>
      <c r="EW188" s="59"/>
      <c r="EX188" s="59"/>
      <c r="EY188" s="59"/>
      <c r="EZ188" s="59"/>
      <c r="FA188" s="59"/>
      <c r="FB188" s="59"/>
      <c r="FC188" s="59"/>
      <c r="FD188" s="59"/>
      <c r="FE188" s="59"/>
      <c r="FF188" s="59"/>
      <c r="FG188" s="59"/>
      <c r="FH188" s="59"/>
      <c r="FI188" s="59"/>
      <c r="FJ188" s="59"/>
      <c r="FK188" s="59"/>
      <c r="FL188" s="59"/>
      <c r="FM188" s="59"/>
      <c r="FN188" s="59"/>
      <c r="FO188" s="59"/>
      <c r="FP188" s="59"/>
      <c r="FQ188" s="59"/>
      <c r="FR188" s="59"/>
      <c r="FS188" s="59"/>
      <c r="FT188" s="59"/>
      <c r="FU188" s="59"/>
      <c r="FV188" s="59"/>
      <c r="FW188" s="59"/>
      <c r="FX188" s="59"/>
      <c r="FY188" s="59"/>
      <c r="FZ188" s="59"/>
      <c r="GA188" s="59"/>
      <c r="GB188" s="59"/>
      <c r="GC188" s="59"/>
      <c r="GD188" s="59"/>
      <c r="GE188" s="59"/>
      <c r="GF188" s="59"/>
      <c r="GG188" s="59"/>
      <c r="GH188" s="59"/>
      <c r="GI188" s="59"/>
      <c r="GJ188" s="59"/>
      <c r="GK188" s="59"/>
      <c r="GL188" s="59"/>
      <c r="GM188" s="59"/>
      <c r="GN188" s="59"/>
      <c r="GO188" s="59"/>
      <c r="GP188" s="59"/>
      <c r="GQ188" s="59"/>
      <c r="GR188" s="59"/>
      <c r="GS188" s="59"/>
      <c r="GT188" s="59"/>
      <c r="GU188" s="59"/>
      <c r="GV188" s="59"/>
      <c r="GW188" s="59"/>
      <c r="GX188" s="59"/>
      <c r="GY188" s="59"/>
      <c r="GZ188" s="59"/>
      <c r="HA188" s="59"/>
      <c r="HB188" s="59"/>
      <c r="HC188" s="59"/>
      <c r="HD188" s="59"/>
      <c r="HE188" s="59"/>
      <c r="HF188" s="59"/>
      <c r="HG188" s="59"/>
      <c r="HH188" s="59"/>
      <c r="HI188" s="59"/>
      <c r="HJ188" s="59"/>
      <c r="HK188" s="59"/>
      <c r="HL188" s="59"/>
      <c r="HM188" s="59"/>
      <c r="HN188" s="59"/>
      <c r="HO188" s="59"/>
      <c r="HP188" s="59"/>
      <c r="HQ188" s="59"/>
      <c r="HR188" s="59"/>
      <c r="HS188" s="59"/>
      <c r="HT188" s="59"/>
      <c r="HU188" s="59"/>
      <c r="HV188" s="59"/>
      <c r="HW188" s="59"/>
      <c r="HX188" s="59"/>
      <c r="HY188" s="59"/>
      <c r="HZ188" s="59"/>
      <c r="IA188" s="59"/>
      <c r="IB188" s="59"/>
      <c r="IC188" s="59"/>
      <c r="ID188" s="59"/>
      <c r="IE188" s="59"/>
      <c r="IF188" s="59"/>
      <c r="IG188" s="59"/>
      <c r="IH188" s="59"/>
      <c r="II188" s="59"/>
      <c r="IJ188" s="59"/>
      <c r="IK188" s="59"/>
      <c r="IL188" s="59"/>
      <c r="IM188" s="59"/>
      <c r="IN188" s="59"/>
      <c r="IO188" s="59"/>
      <c r="IP188" s="59"/>
      <c r="IQ188" s="59"/>
      <c r="IR188" s="59"/>
      <c r="IS188" s="59"/>
      <c r="IT188" s="59"/>
      <c r="IU188" s="59"/>
      <c r="IV188" s="59"/>
      <c r="IW188" s="59"/>
      <c r="IX188" s="59"/>
      <c r="IY188" s="59"/>
      <c r="IZ188" s="59"/>
      <c r="JA188" s="59"/>
      <c r="JB188" s="59"/>
      <c r="JC188" s="59"/>
      <c r="JD188" s="59"/>
      <c r="JE188" s="59"/>
      <c r="JF188" s="59"/>
      <c r="JG188" s="59"/>
      <c r="JH188" s="59"/>
      <c r="JI188" s="59"/>
      <c r="JJ188" s="59"/>
      <c r="JK188" s="59"/>
      <c r="JL188" s="59"/>
      <c r="JM188" s="59"/>
      <c r="JN188" s="59"/>
      <c r="JO188" s="59"/>
      <c r="JP188" s="59"/>
      <c r="JQ188" s="59"/>
      <c r="JR188" s="59"/>
      <c r="JS188" s="59"/>
      <c r="JT188" s="59"/>
      <c r="JU188" s="59"/>
      <c r="JV188" s="59"/>
      <c r="JW188" s="59"/>
      <c r="JX188" s="59"/>
      <c r="JY188" s="59"/>
      <c r="JZ188" s="59"/>
      <c r="KA188" s="59"/>
      <c r="KB188" s="59"/>
      <c r="KC188" s="59"/>
      <c r="KD188" s="59"/>
      <c r="KE188" s="59"/>
      <c r="KF188" s="59"/>
      <c r="KG188" s="59"/>
      <c r="KH188" s="59"/>
      <c r="KI188" s="59"/>
      <c r="KJ188" s="59"/>
      <c r="KK188" s="59"/>
      <c r="KL188" s="59"/>
      <c r="KM188" s="59"/>
      <c r="KN188" s="59"/>
      <c r="KO188" s="59"/>
      <c r="KP188" s="59"/>
      <c r="KQ188" s="59"/>
      <c r="KR188" s="59"/>
      <c r="KS188" s="59"/>
      <c r="KT188" s="59"/>
      <c r="KU188" s="59"/>
      <c r="KV188" s="59"/>
      <c r="KW188" s="59"/>
      <c r="KX188" s="59"/>
      <c r="KY188" s="59"/>
      <c r="KZ188" s="59"/>
      <c r="LA188" s="59"/>
      <c r="LB188" s="59"/>
      <c r="LC188" s="59"/>
      <c r="LD188" s="59"/>
      <c r="LE188" s="59"/>
      <c r="LF188" s="59"/>
      <c r="LG188" s="59"/>
      <c r="LH188" s="59"/>
      <c r="LI188" s="59"/>
      <c r="LJ188" s="59"/>
      <c r="LK188" s="59"/>
      <c r="LL188" s="59"/>
      <c r="LM188" s="59"/>
      <c r="LN188" s="59"/>
      <c r="LO188" s="59"/>
      <c r="LP188" s="59"/>
      <c r="LQ188" s="59"/>
      <c r="LR188" s="59"/>
      <c r="LS188" s="59"/>
      <c r="LT188" s="59"/>
      <c r="LU188" s="59"/>
      <c r="LV188" s="59"/>
      <c r="LW188" s="59"/>
      <c r="LX188" s="59"/>
      <c r="LY188" s="59"/>
      <c r="LZ188" s="59"/>
      <c r="MA188" s="59"/>
      <c r="MB188" s="59"/>
      <c r="MC188" s="59"/>
      <c r="MD188" s="59"/>
      <c r="ME188" s="59"/>
      <c r="MF188" s="59"/>
      <c r="MG188" s="59"/>
      <c r="MH188" s="59"/>
      <c r="MI188" s="59"/>
      <c r="MJ188" s="59"/>
      <c r="MK188" s="59"/>
      <c r="ML188" s="59"/>
      <c r="MM188" s="59"/>
      <c r="MN188" s="59"/>
      <c r="MO188" s="59"/>
      <c r="MP188" s="59"/>
      <c r="MQ188" s="59"/>
      <c r="MR188" s="59"/>
      <c r="MS188" s="59"/>
      <c r="MT188" s="59"/>
      <c r="MU188" s="59"/>
      <c r="MV188" s="59"/>
      <c r="MW188" s="59"/>
      <c r="MX188" s="59"/>
      <c r="MY188" s="59"/>
      <c r="MZ188" s="59"/>
      <c r="NA188" s="59"/>
      <c r="NB188" s="59"/>
      <c r="NC188" s="59"/>
      <c r="ND188" s="59"/>
      <c r="NE188" s="59"/>
      <c r="NF188" s="59"/>
      <c r="NG188" s="59"/>
      <c r="NH188" s="59"/>
      <c r="NI188" s="59"/>
      <c r="NJ188" s="59"/>
      <c r="NK188" s="59"/>
      <c r="NL188" s="59"/>
      <c r="NM188" s="59"/>
      <c r="NN188" s="59"/>
      <c r="NO188" s="59"/>
      <c r="NP188" s="59"/>
      <c r="NQ188" s="59"/>
      <c r="NR188" s="59"/>
      <c r="NS188" s="59"/>
      <c r="NT188" s="59"/>
      <c r="NU188" s="59"/>
      <c r="NV188" s="59"/>
      <c r="NW188" s="59"/>
      <c r="NX188" s="59"/>
      <c r="NY188" s="59"/>
      <c r="NZ188" s="59"/>
      <c r="OA188" s="59"/>
      <c r="OB188" s="59"/>
      <c r="OC188" s="59"/>
      <c r="OD188" s="59"/>
      <c r="OE188" s="59"/>
      <c r="OF188" s="59"/>
      <c r="OG188" s="59"/>
      <c r="OH188" s="59"/>
      <c r="OI188" s="59"/>
      <c r="OJ188" s="59"/>
      <c r="OK188" s="59"/>
      <c r="OL188" s="59"/>
      <c r="OM188" s="59"/>
      <c r="ON188" s="59"/>
      <c r="OO188" s="59"/>
      <c r="OP188" s="59"/>
      <c r="OQ188" s="59"/>
      <c r="OR188" s="59"/>
      <c r="OS188" s="59"/>
      <c r="OT188" s="59"/>
      <c r="OU188" s="59"/>
      <c r="OV188" s="59"/>
      <c r="OW188" s="59"/>
      <c r="OX188" s="59"/>
      <c r="OY188" s="59"/>
      <c r="OZ188" s="59"/>
      <c r="PA188" s="59"/>
      <c r="PB188" s="59"/>
      <c r="PC188" s="59"/>
      <c r="PD188" s="59"/>
      <c r="PE188" s="59"/>
      <c r="PF188" s="59"/>
      <c r="PG188" s="59"/>
      <c r="PH188" s="59"/>
      <c r="PI188" s="59"/>
      <c r="PJ188" s="59"/>
      <c r="PK188" s="59"/>
      <c r="PL188" s="59"/>
      <c r="PM188" s="59"/>
      <c r="PN188" s="59"/>
      <c r="PO188" s="59"/>
      <c r="PP188" s="59"/>
      <c r="PQ188" s="59"/>
      <c r="PR188" s="59"/>
      <c r="PS188" s="59"/>
      <c r="PT188" s="59"/>
      <c r="PU188" s="59"/>
      <c r="PV188" s="59"/>
      <c r="PW188" s="59"/>
      <c r="PX188" s="59"/>
      <c r="PY188" s="59"/>
      <c r="PZ188" s="59"/>
      <c r="QA188" s="59"/>
      <c r="QB188" s="59"/>
      <c r="QC188" s="59"/>
      <c r="QD188" s="59"/>
      <c r="QE188" s="59"/>
      <c r="QF188" s="59"/>
      <c r="QG188" s="59"/>
      <c r="QH188" s="59"/>
      <c r="QI188" s="59"/>
      <c r="QJ188" s="59"/>
      <c r="QK188" s="59"/>
      <c r="QL188" s="59"/>
      <c r="QM188" s="59"/>
      <c r="QN188" s="59"/>
      <c r="QO188" s="59"/>
      <c r="QP188" s="59"/>
      <c r="QQ188" s="59"/>
      <c r="QR188" s="59"/>
      <c r="QS188" s="59"/>
      <c r="QT188" s="59"/>
      <c r="QU188" s="59"/>
      <c r="QV188" s="59"/>
      <c r="QW188" s="59"/>
      <c r="QX188" s="59"/>
      <c r="QY188" s="59"/>
      <c r="QZ188" s="59"/>
      <c r="RA188" s="59"/>
      <c r="RB188" s="59"/>
      <c r="RC188" s="59"/>
      <c r="RD188" s="59"/>
      <c r="RE188" s="59"/>
      <c r="RF188" s="59"/>
      <c r="RG188" s="59"/>
      <c r="RH188" s="59"/>
      <c r="RI188" s="59"/>
      <c r="RJ188" s="59"/>
      <c r="RK188" s="59"/>
      <c r="RL188" s="59"/>
      <c r="RM188" s="59"/>
      <c r="RN188" s="59"/>
      <c r="RO188" s="59"/>
      <c r="RP188" s="59"/>
      <c r="RQ188" s="59"/>
      <c r="RR188" s="59"/>
      <c r="RS188" s="59"/>
      <c r="RT188" s="59"/>
      <c r="RU188" s="59"/>
      <c r="RV188" s="59"/>
      <c r="RW188" s="59"/>
      <c r="RX188" s="59"/>
      <c r="RY188" s="59"/>
      <c r="RZ188" s="59"/>
      <c r="SA188" s="59"/>
      <c r="SB188" s="59"/>
      <c r="SC188" s="59"/>
      <c r="SD188" s="59"/>
      <c r="SE188" s="59"/>
      <c r="SF188" s="59"/>
      <c r="SG188" s="59"/>
      <c r="SH188" s="59"/>
      <c r="SI188" s="59"/>
      <c r="SJ188" s="59"/>
      <c r="SK188" s="59"/>
      <c r="SL188" s="59"/>
      <c r="SM188" s="59"/>
      <c r="SN188" s="59"/>
      <c r="SO188" s="59"/>
      <c r="SP188" s="59"/>
      <c r="SQ188" s="59"/>
      <c r="SR188" s="59"/>
      <c r="SS188" s="59"/>
      <c r="ST188" s="59"/>
      <c r="SU188" s="59"/>
      <c r="SV188" s="59"/>
      <c r="SW188" s="59"/>
      <c r="SX188" s="59"/>
      <c r="SY188" s="59"/>
      <c r="SZ188" s="59"/>
      <c r="TA188" s="59"/>
      <c r="TB188" s="59"/>
      <c r="TC188" s="59"/>
      <c r="TD188" s="59"/>
      <c r="TE188" s="59"/>
    </row>
    <row r="189" spans="1:525" s="62" customFormat="1" ht="67.5" customHeight="1" x14ac:dyDescent="0.25">
      <c r="A189" s="281"/>
      <c r="B189" s="220" t="s">
        <v>112</v>
      </c>
      <c r="C189" s="196" t="s">
        <v>2165</v>
      </c>
      <c r="D189" s="196" t="s">
        <v>2167</v>
      </c>
      <c r="E189" s="196" t="s">
        <v>2168</v>
      </c>
      <c r="F189" s="58" t="s">
        <v>2434</v>
      </c>
      <c r="G189" s="58" t="s">
        <v>2169</v>
      </c>
      <c r="H189" s="188" t="s">
        <v>2625</v>
      </c>
      <c r="I189" s="58" t="s">
        <v>2538</v>
      </c>
      <c r="J189" s="58"/>
      <c r="K189" s="58"/>
      <c r="L189" s="58"/>
      <c r="M189" s="58"/>
      <c r="N189" s="58"/>
      <c r="O189" s="58"/>
      <c r="P189" s="58"/>
      <c r="Q189" s="58"/>
      <c r="R189" s="58" t="s">
        <v>56</v>
      </c>
      <c r="S189" s="129" t="s">
        <v>57</v>
      </c>
      <c r="T189" s="129" t="s">
        <v>58</v>
      </c>
      <c r="U189" s="277" t="s">
        <v>3146</v>
      </c>
      <c r="V189" s="58"/>
      <c r="W189" s="58"/>
      <c r="X189" s="58" t="s">
        <v>2387</v>
      </c>
      <c r="Y189" s="58"/>
      <c r="Z189" s="58"/>
      <c r="AA189" s="58"/>
      <c r="AB189" s="59"/>
      <c r="AC189" s="59"/>
      <c r="AD189" s="59"/>
      <c r="AE189" s="59"/>
      <c r="AF189" s="59"/>
      <c r="AG189" s="59"/>
      <c r="AH189" s="59"/>
      <c r="AI189" s="59"/>
      <c r="AJ189" s="59"/>
      <c r="AK189" s="59"/>
      <c r="AL189" s="59"/>
      <c r="AM189" s="59"/>
      <c r="AN189" s="59"/>
      <c r="AO189" s="59"/>
      <c r="AP189" s="59"/>
      <c r="AQ189" s="59"/>
      <c r="AR189" s="59"/>
      <c r="AS189" s="59"/>
      <c r="AT189" s="59"/>
      <c r="AU189" s="59"/>
      <c r="AV189" s="59"/>
      <c r="AW189" s="59"/>
      <c r="AX189" s="59"/>
      <c r="AY189" s="59"/>
      <c r="AZ189" s="59"/>
      <c r="BA189" s="59"/>
      <c r="BB189" s="59"/>
      <c r="BC189" s="59"/>
      <c r="BD189" s="59"/>
      <c r="BE189" s="59"/>
      <c r="BF189" s="59"/>
      <c r="BG189" s="59"/>
      <c r="BH189" s="59"/>
      <c r="BI189" s="59"/>
      <c r="BJ189" s="59"/>
      <c r="BK189" s="59"/>
      <c r="BL189" s="59"/>
      <c r="BM189" s="59"/>
      <c r="BN189" s="59"/>
      <c r="BO189" s="59"/>
      <c r="BP189" s="59"/>
      <c r="BQ189" s="59"/>
      <c r="BR189" s="59"/>
      <c r="BS189" s="59"/>
      <c r="BT189" s="59"/>
      <c r="BU189" s="59"/>
      <c r="BV189" s="59"/>
      <c r="BW189" s="59"/>
      <c r="BX189" s="59"/>
      <c r="BY189" s="59"/>
      <c r="BZ189" s="59"/>
      <c r="CA189" s="59"/>
      <c r="CB189" s="59"/>
      <c r="CC189" s="59"/>
      <c r="CD189" s="59"/>
      <c r="CE189" s="59"/>
      <c r="CF189" s="59"/>
      <c r="CG189" s="59"/>
      <c r="CH189" s="59"/>
      <c r="CI189" s="59"/>
      <c r="CJ189" s="59"/>
      <c r="CK189" s="59"/>
      <c r="CL189" s="59"/>
      <c r="CM189" s="59"/>
      <c r="CN189" s="59"/>
      <c r="CO189" s="59"/>
      <c r="CP189" s="59"/>
      <c r="CQ189" s="59"/>
      <c r="CR189" s="59"/>
      <c r="CS189" s="59"/>
      <c r="CT189" s="59"/>
      <c r="CU189" s="59"/>
      <c r="CV189" s="59"/>
      <c r="CW189" s="59"/>
      <c r="CX189" s="59"/>
      <c r="CY189" s="59"/>
      <c r="CZ189" s="59"/>
      <c r="DA189" s="59"/>
      <c r="DB189" s="59"/>
      <c r="DC189" s="59"/>
      <c r="DD189" s="59"/>
      <c r="DE189" s="59"/>
      <c r="DF189" s="59"/>
      <c r="DG189" s="59"/>
      <c r="DH189" s="59"/>
      <c r="DI189" s="59"/>
      <c r="DJ189" s="59"/>
      <c r="DK189" s="59"/>
      <c r="DL189" s="59"/>
      <c r="DM189" s="59"/>
      <c r="DN189" s="59"/>
      <c r="DO189" s="59"/>
      <c r="DP189" s="59"/>
      <c r="DQ189" s="59"/>
      <c r="DR189" s="59"/>
      <c r="DS189" s="59"/>
      <c r="DT189" s="59"/>
      <c r="DU189" s="59"/>
      <c r="DV189" s="59"/>
      <c r="DW189" s="59"/>
      <c r="DX189" s="59"/>
      <c r="DY189" s="59"/>
      <c r="DZ189" s="59"/>
      <c r="EA189" s="59"/>
      <c r="EB189" s="59"/>
      <c r="EC189" s="59"/>
      <c r="ED189" s="59"/>
      <c r="EE189" s="59"/>
      <c r="EF189" s="59"/>
      <c r="EG189" s="59"/>
      <c r="EH189" s="59"/>
      <c r="EI189" s="59"/>
      <c r="EJ189" s="59"/>
      <c r="EK189" s="59"/>
      <c r="EL189" s="59"/>
      <c r="EM189" s="59"/>
      <c r="EN189" s="59"/>
      <c r="EO189" s="59"/>
      <c r="EP189" s="59"/>
      <c r="EQ189" s="59"/>
      <c r="ER189" s="59"/>
      <c r="ES189" s="59"/>
      <c r="ET189" s="59"/>
      <c r="EU189" s="59"/>
      <c r="EV189" s="59"/>
      <c r="EW189" s="59"/>
      <c r="EX189" s="59"/>
      <c r="EY189" s="59"/>
      <c r="EZ189" s="59"/>
      <c r="FA189" s="59"/>
      <c r="FB189" s="59"/>
      <c r="FC189" s="59"/>
      <c r="FD189" s="59"/>
      <c r="FE189" s="59"/>
      <c r="FF189" s="59"/>
      <c r="FG189" s="59"/>
      <c r="FH189" s="59"/>
      <c r="FI189" s="59"/>
      <c r="FJ189" s="59"/>
      <c r="FK189" s="59"/>
      <c r="FL189" s="59"/>
      <c r="FM189" s="59"/>
      <c r="FN189" s="59"/>
      <c r="FO189" s="59"/>
      <c r="FP189" s="59"/>
      <c r="FQ189" s="59"/>
      <c r="FR189" s="59"/>
      <c r="FS189" s="59"/>
      <c r="FT189" s="59"/>
      <c r="FU189" s="59"/>
      <c r="FV189" s="59"/>
      <c r="FW189" s="59"/>
      <c r="FX189" s="59"/>
      <c r="FY189" s="59"/>
      <c r="FZ189" s="59"/>
      <c r="GA189" s="59"/>
      <c r="GB189" s="59"/>
      <c r="GC189" s="59"/>
      <c r="GD189" s="59"/>
      <c r="GE189" s="59"/>
      <c r="GF189" s="59"/>
      <c r="GG189" s="59"/>
      <c r="GH189" s="59"/>
      <c r="GI189" s="59"/>
      <c r="GJ189" s="59"/>
      <c r="GK189" s="59"/>
      <c r="GL189" s="59"/>
      <c r="GM189" s="59"/>
      <c r="GN189" s="59"/>
      <c r="GO189" s="59"/>
      <c r="GP189" s="59"/>
      <c r="GQ189" s="59"/>
      <c r="GR189" s="59"/>
      <c r="GS189" s="59"/>
      <c r="GT189" s="59"/>
      <c r="GU189" s="59"/>
      <c r="GV189" s="59"/>
      <c r="GW189" s="59"/>
      <c r="GX189" s="59"/>
      <c r="GY189" s="59"/>
      <c r="GZ189" s="59"/>
      <c r="HA189" s="59"/>
      <c r="HB189" s="59"/>
      <c r="HC189" s="59"/>
      <c r="HD189" s="59"/>
      <c r="HE189" s="59"/>
      <c r="HF189" s="59"/>
      <c r="HG189" s="59"/>
      <c r="HH189" s="59"/>
      <c r="HI189" s="59"/>
      <c r="HJ189" s="59"/>
      <c r="HK189" s="59"/>
      <c r="HL189" s="59"/>
      <c r="HM189" s="59"/>
      <c r="HN189" s="59"/>
      <c r="HO189" s="59"/>
      <c r="HP189" s="59"/>
      <c r="HQ189" s="59"/>
      <c r="HR189" s="59"/>
      <c r="HS189" s="59"/>
      <c r="HT189" s="59"/>
      <c r="HU189" s="59"/>
      <c r="HV189" s="59"/>
      <c r="HW189" s="59"/>
      <c r="HX189" s="59"/>
      <c r="HY189" s="59"/>
      <c r="HZ189" s="59"/>
      <c r="IA189" s="59"/>
      <c r="IB189" s="59"/>
      <c r="IC189" s="59"/>
      <c r="ID189" s="59"/>
      <c r="IE189" s="59"/>
      <c r="IF189" s="59"/>
      <c r="IG189" s="59"/>
      <c r="IH189" s="59"/>
      <c r="II189" s="59"/>
      <c r="IJ189" s="59"/>
      <c r="IK189" s="59"/>
      <c r="IL189" s="59"/>
      <c r="IM189" s="59"/>
      <c r="IN189" s="59"/>
      <c r="IO189" s="59"/>
      <c r="IP189" s="59"/>
      <c r="IQ189" s="59"/>
      <c r="IR189" s="59"/>
      <c r="IS189" s="59"/>
      <c r="IT189" s="59"/>
      <c r="IU189" s="59"/>
      <c r="IV189" s="59"/>
      <c r="IW189" s="59"/>
      <c r="IX189" s="59"/>
      <c r="IY189" s="59"/>
      <c r="IZ189" s="59"/>
      <c r="JA189" s="59"/>
      <c r="JB189" s="59"/>
      <c r="JC189" s="59"/>
      <c r="JD189" s="59"/>
      <c r="JE189" s="59"/>
      <c r="JF189" s="59"/>
      <c r="JG189" s="59"/>
      <c r="JH189" s="59"/>
      <c r="JI189" s="59"/>
      <c r="JJ189" s="59"/>
      <c r="JK189" s="59"/>
      <c r="JL189" s="59"/>
      <c r="JM189" s="59"/>
      <c r="JN189" s="59"/>
      <c r="JO189" s="59"/>
      <c r="JP189" s="59"/>
      <c r="JQ189" s="59"/>
      <c r="JR189" s="59"/>
      <c r="JS189" s="59"/>
      <c r="JT189" s="59"/>
      <c r="JU189" s="59"/>
      <c r="JV189" s="59"/>
      <c r="JW189" s="59"/>
      <c r="JX189" s="59"/>
      <c r="JY189" s="59"/>
      <c r="JZ189" s="59"/>
      <c r="KA189" s="59"/>
      <c r="KB189" s="59"/>
      <c r="KC189" s="59"/>
      <c r="KD189" s="59"/>
      <c r="KE189" s="59"/>
      <c r="KF189" s="59"/>
      <c r="KG189" s="59"/>
      <c r="KH189" s="59"/>
      <c r="KI189" s="59"/>
      <c r="KJ189" s="59"/>
      <c r="KK189" s="59"/>
      <c r="KL189" s="59"/>
      <c r="KM189" s="59"/>
      <c r="KN189" s="59"/>
      <c r="KO189" s="59"/>
      <c r="KP189" s="59"/>
      <c r="KQ189" s="59"/>
      <c r="KR189" s="59"/>
      <c r="KS189" s="59"/>
      <c r="KT189" s="59"/>
      <c r="KU189" s="59"/>
      <c r="KV189" s="59"/>
      <c r="KW189" s="59"/>
      <c r="KX189" s="59"/>
      <c r="KY189" s="59"/>
      <c r="KZ189" s="59"/>
      <c r="LA189" s="59"/>
      <c r="LB189" s="59"/>
      <c r="LC189" s="59"/>
      <c r="LD189" s="59"/>
      <c r="LE189" s="59"/>
      <c r="LF189" s="59"/>
      <c r="LG189" s="59"/>
      <c r="LH189" s="59"/>
      <c r="LI189" s="59"/>
      <c r="LJ189" s="59"/>
      <c r="LK189" s="59"/>
      <c r="LL189" s="59"/>
      <c r="LM189" s="59"/>
      <c r="LN189" s="59"/>
      <c r="LO189" s="59"/>
      <c r="LP189" s="59"/>
      <c r="LQ189" s="59"/>
      <c r="LR189" s="59"/>
      <c r="LS189" s="59"/>
      <c r="LT189" s="59"/>
      <c r="LU189" s="59"/>
      <c r="LV189" s="59"/>
      <c r="LW189" s="59"/>
      <c r="LX189" s="59"/>
      <c r="LY189" s="59"/>
      <c r="LZ189" s="59"/>
      <c r="MA189" s="59"/>
      <c r="MB189" s="59"/>
      <c r="MC189" s="59"/>
      <c r="MD189" s="59"/>
      <c r="ME189" s="59"/>
      <c r="MF189" s="59"/>
      <c r="MG189" s="59"/>
      <c r="MH189" s="59"/>
      <c r="MI189" s="59"/>
      <c r="MJ189" s="59"/>
      <c r="MK189" s="59"/>
      <c r="ML189" s="59"/>
      <c r="MM189" s="59"/>
      <c r="MN189" s="59"/>
      <c r="MO189" s="59"/>
      <c r="MP189" s="59"/>
      <c r="MQ189" s="59"/>
      <c r="MR189" s="59"/>
      <c r="MS189" s="59"/>
      <c r="MT189" s="59"/>
      <c r="MU189" s="59"/>
      <c r="MV189" s="59"/>
      <c r="MW189" s="59"/>
      <c r="MX189" s="59"/>
      <c r="MY189" s="59"/>
      <c r="MZ189" s="59"/>
      <c r="NA189" s="59"/>
      <c r="NB189" s="59"/>
      <c r="NC189" s="59"/>
      <c r="ND189" s="59"/>
      <c r="NE189" s="59"/>
      <c r="NF189" s="59"/>
      <c r="NG189" s="59"/>
      <c r="NH189" s="59"/>
      <c r="NI189" s="59"/>
      <c r="NJ189" s="59"/>
      <c r="NK189" s="59"/>
      <c r="NL189" s="59"/>
      <c r="NM189" s="59"/>
      <c r="NN189" s="59"/>
      <c r="NO189" s="59"/>
      <c r="NP189" s="59"/>
      <c r="NQ189" s="59"/>
      <c r="NR189" s="59"/>
      <c r="NS189" s="59"/>
      <c r="NT189" s="59"/>
      <c r="NU189" s="59"/>
      <c r="NV189" s="59"/>
      <c r="NW189" s="59"/>
      <c r="NX189" s="59"/>
      <c r="NY189" s="59"/>
      <c r="NZ189" s="59"/>
      <c r="OA189" s="59"/>
      <c r="OB189" s="59"/>
      <c r="OC189" s="59"/>
      <c r="OD189" s="59"/>
      <c r="OE189" s="59"/>
      <c r="OF189" s="59"/>
      <c r="OG189" s="59"/>
      <c r="OH189" s="59"/>
      <c r="OI189" s="59"/>
      <c r="OJ189" s="59"/>
      <c r="OK189" s="59"/>
      <c r="OL189" s="59"/>
      <c r="OM189" s="59"/>
      <c r="ON189" s="59"/>
      <c r="OO189" s="59"/>
      <c r="OP189" s="59"/>
      <c r="OQ189" s="59"/>
      <c r="OR189" s="59"/>
      <c r="OS189" s="59"/>
      <c r="OT189" s="59"/>
      <c r="OU189" s="59"/>
      <c r="OV189" s="59"/>
      <c r="OW189" s="59"/>
      <c r="OX189" s="59"/>
      <c r="OY189" s="59"/>
      <c r="OZ189" s="59"/>
      <c r="PA189" s="59"/>
      <c r="PB189" s="59"/>
      <c r="PC189" s="59"/>
      <c r="PD189" s="59"/>
      <c r="PE189" s="59"/>
      <c r="PF189" s="59"/>
      <c r="PG189" s="59"/>
      <c r="PH189" s="59"/>
      <c r="PI189" s="59"/>
      <c r="PJ189" s="59"/>
      <c r="PK189" s="59"/>
      <c r="PL189" s="59"/>
      <c r="PM189" s="59"/>
      <c r="PN189" s="59"/>
      <c r="PO189" s="59"/>
      <c r="PP189" s="59"/>
      <c r="PQ189" s="59"/>
      <c r="PR189" s="59"/>
      <c r="PS189" s="59"/>
      <c r="PT189" s="59"/>
      <c r="PU189" s="59"/>
      <c r="PV189" s="59"/>
      <c r="PW189" s="59"/>
      <c r="PX189" s="59"/>
      <c r="PY189" s="59"/>
      <c r="PZ189" s="59"/>
      <c r="QA189" s="59"/>
      <c r="QB189" s="59"/>
      <c r="QC189" s="59"/>
      <c r="QD189" s="59"/>
      <c r="QE189" s="59"/>
      <c r="QF189" s="59"/>
      <c r="QG189" s="59"/>
      <c r="QH189" s="59"/>
      <c r="QI189" s="59"/>
      <c r="QJ189" s="59"/>
      <c r="QK189" s="59"/>
      <c r="QL189" s="59"/>
      <c r="QM189" s="59"/>
      <c r="QN189" s="59"/>
      <c r="QO189" s="59"/>
      <c r="QP189" s="59"/>
      <c r="QQ189" s="59"/>
      <c r="QR189" s="59"/>
      <c r="QS189" s="59"/>
      <c r="QT189" s="59"/>
      <c r="QU189" s="59"/>
      <c r="QV189" s="59"/>
      <c r="QW189" s="59"/>
      <c r="QX189" s="59"/>
      <c r="QY189" s="59"/>
      <c r="QZ189" s="59"/>
      <c r="RA189" s="59"/>
      <c r="RB189" s="59"/>
      <c r="RC189" s="59"/>
      <c r="RD189" s="59"/>
      <c r="RE189" s="59"/>
      <c r="RF189" s="59"/>
      <c r="RG189" s="59"/>
      <c r="RH189" s="59"/>
      <c r="RI189" s="59"/>
      <c r="RJ189" s="59"/>
      <c r="RK189" s="59"/>
      <c r="RL189" s="59"/>
      <c r="RM189" s="59"/>
      <c r="RN189" s="59"/>
      <c r="RO189" s="59"/>
      <c r="RP189" s="59"/>
      <c r="RQ189" s="59"/>
      <c r="RR189" s="59"/>
      <c r="RS189" s="59"/>
      <c r="RT189" s="59"/>
      <c r="RU189" s="59"/>
      <c r="RV189" s="59"/>
      <c r="RW189" s="59"/>
      <c r="RX189" s="59"/>
      <c r="RY189" s="59"/>
      <c r="RZ189" s="59"/>
      <c r="SA189" s="59"/>
      <c r="SB189" s="59"/>
      <c r="SC189" s="59"/>
      <c r="SD189" s="59"/>
      <c r="SE189" s="59"/>
      <c r="SF189" s="59"/>
      <c r="SG189" s="59"/>
      <c r="SH189" s="59"/>
      <c r="SI189" s="59"/>
      <c r="SJ189" s="59"/>
      <c r="SK189" s="59"/>
      <c r="SL189" s="59"/>
      <c r="SM189" s="59"/>
      <c r="SN189" s="59"/>
      <c r="SO189" s="59"/>
      <c r="SP189" s="59"/>
      <c r="SQ189" s="59"/>
      <c r="SR189" s="59"/>
      <c r="SS189" s="59"/>
      <c r="ST189" s="59"/>
      <c r="SU189" s="59"/>
      <c r="SV189" s="59"/>
      <c r="SW189" s="59"/>
      <c r="SX189" s="59"/>
      <c r="SY189" s="59"/>
      <c r="SZ189" s="59"/>
      <c r="TA189" s="59"/>
      <c r="TB189" s="59"/>
      <c r="TC189" s="59"/>
      <c r="TD189" s="59"/>
      <c r="TE189" s="59"/>
    </row>
    <row r="190" spans="1:525" s="62" customFormat="1" ht="42" customHeight="1" x14ac:dyDescent="0.25">
      <c r="A190" s="281"/>
      <c r="B190" s="128" t="s">
        <v>9</v>
      </c>
      <c r="C190" s="51" t="s">
        <v>77</v>
      </c>
      <c r="D190" s="128" t="s">
        <v>2166</v>
      </c>
      <c r="E190" s="128"/>
      <c r="F190" s="128" t="s">
        <v>3174</v>
      </c>
      <c r="G190" s="128"/>
      <c r="H190" s="188" t="s">
        <v>2626</v>
      </c>
      <c r="I190" s="128"/>
      <c r="J190" s="128"/>
      <c r="K190" s="51"/>
      <c r="L190" s="51"/>
      <c r="M190" s="51"/>
      <c r="N190" s="128"/>
      <c r="O190" s="220" t="s">
        <v>2170</v>
      </c>
      <c r="P190" s="128"/>
      <c r="Q190" s="128"/>
      <c r="R190" s="128"/>
      <c r="S190" s="128"/>
      <c r="T190" s="128"/>
      <c r="U190" s="128"/>
      <c r="V190" s="128"/>
      <c r="W190" s="128"/>
      <c r="X190" s="128"/>
      <c r="Y190" s="128"/>
      <c r="Z190" s="128"/>
      <c r="AA190" s="128"/>
      <c r="AB190" s="59"/>
      <c r="AC190" s="59"/>
      <c r="AD190" s="59"/>
      <c r="AE190" s="59"/>
      <c r="AF190" s="59"/>
      <c r="AG190" s="59"/>
      <c r="AH190" s="59"/>
      <c r="AI190" s="59"/>
      <c r="AJ190" s="59"/>
      <c r="AK190" s="59"/>
      <c r="AL190" s="59"/>
      <c r="AM190" s="59"/>
      <c r="AN190" s="59"/>
      <c r="AO190" s="59"/>
      <c r="AP190" s="59"/>
      <c r="AQ190" s="59"/>
      <c r="AR190" s="59"/>
      <c r="AS190" s="59"/>
      <c r="AT190" s="59"/>
      <c r="AU190" s="59"/>
      <c r="AV190" s="59"/>
      <c r="AW190" s="59"/>
      <c r="AX190" s="59"/>
      <c r="AY190" s="59"/>
      <c r="AZ190" s="59"/>
      <c r="BA190" s="59"/>
      <c r="BB190" s="59"/>
      <c r="BC190" s="59"/>
      <c r="BD190" s="59"/>
      <c r="BE190" s="59"/>
      <c r="BF190" s="59"/>
      <c r="BG190" s="59"/>
      <c r="BH190" s="59"/>
      <c r="BI190" s="59"/>
      <c r="BJ190" s="59"/>
      <c r="BK190" s="59"/>
      <c r="BL190" s="59"/>
      <c r="BM190" s="59"/>
      <c r="BN190" s="59"/>
      <c r="BO190" s="59"/>
      <c r="BP190" s="59"/>
      <c r="BQ190" s="59"/>
      <c r="BR190" s="59"/>
      <c r="BS190" s="59"/>
      <c r="BT190" s="59"/>
      <c r="BU190" s="59"/>
      <c r="BV190" s="59"/>
      <c r="BW190" s="59"/>
      <c r="BX190" s="59"/>
      <c r="BY190" s="59"/>
      <c r="BZ190" s="59"/>
      <c r="CA190" s="59"/>
      <c r="CB190" s="59"/>
      <c r="CC190" s="59"/>
      <c r="CD190" s="59"/>
      <c r="CE190" s="59"/>
      <c r="CF190" s="59"/>
      <c r="CG190" s="59"/>
      <c r="CH190" s="59"/>
      <c r="CI190" s="59"/>
      <c r="CJ190" s="59"/>
      <c r="CK190" s="59"/>
      <c r="CL190" s="59"/>
      <c r="CM190" s="59"/>
      <c r="CN190" s="59"/>
      <c r="CO190" s="59"/>
      <c r="CP190" s="59"/>
      <c r="CQ190" s="59"/>
      <c r="CR190" s="59"/>
      <c r="CS190" s="59"/>
      <c r="CT190" s="59"/>
      <c r="CU190" s="59"/>
      <c r="CV190" s="59"/>
      <c r="CW190" s="59"/>
      <c r="CX190" s="59"/>
      <c r="CY190" s="59"/>
      <c r="CZ190" s="59"/>
      <c r="DA190" s="59"/>
      <c r="DB190" s="59"/>
      <c r="DC190" s="59"/>
      <c r="DD190" s="59"/>
      <c r="DE190" s="59"/>
      <c r="DF190" s="59"/>
      <c r="DG190" s="59"/>
      <c r="DH190" s="59"/>
      <c r="DI190" s="59"/>
      <c r="DJ190" s="59"/>
      <c r="DK190" s="59"/>
      <c r="DL190" s="59"/>
      <c r="DM190" s="59"/>
      <c r="DN190" s="59"/>
      <c r="DO190" s="59"/>
      <c r="DP190" s="59"/>
      <c r="DQ190" s="59"/>
      <c r="DR190" s="59"/>
      <c r="DS190" s="59"/>
      <c r="DT190" s="59"/>
      <c r="DU190" s="59"/>
      <c r="DV190" s="59"/>
      <c r="DW190" s="59"/>
      <c r="DX190" s="59"/>
      <c r="DY190" s="59"/>
      <c r="DZ190" s="59"/>
      <c r="EA190" s="59"/>
      <c r="EB190" s="59"/>
      <c r="EC190" s="59"/>
      <c r="ED190" s="59"/>
      <c r="EE190" s="59"/>
      <c r="EF190" s="59"/>
      <c r="EG190" s="59"/>
      <c r="EH190" s="59"/>
      <c r="EI190" s="59"/>
      <c r="EJ190" s="59"/>
      <c r="EK190" s="59"/>
      <c r="EL190" s="59"/>
      <c r="EM190" s="59"/>
      <c r="EN190" s="59"/>
      <c r="EO190" s="59"/>
      <c r="EP190" s="59"/>
      <c r="EQ190" s="59"/>
      <c r="ER190" s="59"/>
      <c r="ES190" s="59"/>
      <c r="ET190" s="59"/>
      <c r="EU190" s="59"/>
      <c r="EV190" s="59"/>
      <c r="EW190" s="59"/>
      <c r="EX190" s="59"/>
      <c r="EY190" s="59"/>
      <c r="EZ190" s="59"/>
      <c r="FA190" s="59"/>
      <c r="FB190" s="59"/>
      <c r="FC190" s="59"/>
      <c r="FD190" s="59"/>
      <c r="FE190" s="59"/>
      <c r="FF190" s="59"/>
      <c r="FG190" s="59"/>
      <c r="FH190" s="59"/>
      <c r="FI190" s="59"/>
      <c r="FJ190" s="59"/>
      <c r="FK190" s="59"/>
      <c r="FL190" s="59"/>
      <c r="FM190" s="59"/>
      <c r="FN190" s="59"/>
      <c r="FO190" s="59"/>
      <c r="FP190" s="59"/>
      <c r="FQ190" s="59"/>
      <c r="FR190" s="59"/>
      <c r="FS190" s="59"/>
      <c r="FT190" s="59"/>
      <c r="FU190" s="59"/>
      <c r="FV190" s="59"/>
      <c r="FW190" s="59"/>
      <c r="FX190" s="59"/>
      <c r="FY190" s="59"/>
      <c r="FZ190" s="59"/>
      <c r="GA190" s="59"/>
      <c r="GB190" s="59"/>
      <c r="GC190" s="59"/>
      <c r="GD190" s="59"/>
      <c r="GE190" s="59"/>
      <c r="GF190" s="59"/>
      <c r="GG190" s="59"/>
      <c r="GH190" s="59"/>
      <c r="GI190" s="59"/>
      <c r="GJ190" s="59"/>
      <c r="GK190" s="59"/>
      <c r="GL190" s="59"/>
      <c r="GM190" s="59"/>
      <c r="GN190" s="59"/>
      <c r="GO190" s="59"/>
      <c r="GP190" s="59"/>
      <c r="GQ190" s="59"/>
      <c r="GR190" s="59"/>
      <c r="GS190" s="59"/>
      <c r="GT190" s="59"/>
      <c r="GU190" s="59"/>
      <c r="GV190" s="59"/>
      <c r="GW190" s="59"/>
      <c r="GX190" s="59"/>
      <c r="GY190" s="59"/>
      <c r="GZ190" s="59"/>
      <c r="HA190" s="59"/>
      <c r="HB190" s="59"/>
      <c r="HC190" s="59"/>
      <c r="HD190" s="59"/>
      <c r="HE190" s="59"/>
      <c r="HF190" s="59"/>
      <c r="HG190" s="59"/>
      <c r="HH190" s="59"/>
      <c r="HI190" s="59"/>
      <c r="HJ190" s="59"/>
      <c r="HK190" s="59"/>
      <c r="HL190" s="59"/>
      <c r="HM190" s="59"/>
      <c r="HN190" s="59"/>
      <c r="HO190" s="59"/>
      <c r="HP190" s="59"/>
      <c r="HQ190" s="59"/>
      <c r="HR190" s="59"/>
      <c r="HS190" s="59"/>
      <c r="HT190" s="59"/>
      <c r="HU190" s="59"/>
      <c r="HV190" s="59"/>
      <c r="HW190" s="59"/>
      <c r="HX190" s="59"/>
      <c r="HY190" s="59"/>
      <c r="HZ190" s="59"/>
      <c r="IA190" s="59"/>
      <c r="IB190" s="59"/>
      <c r="IC190" s="59"/>
      <c r="ID190" s="59"/>
      <c r="IE190" s="59"/>
      <c r="IF190" s="59"/>
      <c r="IG190" s="59"/>
      <c r="IH190" s="59"/>
      <c r="II190" s="59"/>
      <c r="IJ190" s="59"/>
      <c r="IK190" s="59"/>
      <c r="IL190" s="59"/>
      <c r="IM190" s="59"/>
      <c r="IN190" s="59"/>
      <c r="IO190" s="59"/>
      <c r="IP190" s="59"/>
      <c r="IQ190" s="59"/>
      <c r="IR190" s="59"/>
      <c r="IS190" s="59"/>
      <c r="IT190" s="59"/>
      <c r="IU190" s="59"/>
      <c r="IV190" s="59"/>
      <c r="IW190" s="59"/>
      <c r="IX190" s="59"/>
      <c r="IY190" s="59"/>
      <c r="IZ190" s="59"/>
      <c r="JA190" s="59"/>
      <c r="JB190" s="59"/>
      <c r="JC190" s="59"/>
      <c r="JD190" s="59"/>
      <c r="JE190" s="59"/>
      <c r="JF190" s="59"/>
      <c r="JG190" s="59"/>
      <c r="JH190" s="59"/>
      <c r="JI190" s="59"/>
      <c r="JJ190" s="59"/>
      <c r="JK190" s="59"/>
      <c r="JL190" s="59"/>
      <c r="JM190" s="59"/>
      <c r="JN190" s="59"/>
      <c r="JO190" s="59"/>
      <c r="JP190" s="59"/>
      <c r="JQ190" s="59"/>
      <c r="JR190" s="59"/>
      <c r="JS190" s="59"/>
      <c r="JT190" s="59"/>
      <c r="JU190" s="59"/>
      <c r="JV190" s="59"/>
      <c r="JW190" s="59"/>
      <c r="JX190" s="59"/>
      <c r="JY190" s="59"/>
      <c r="JZ190" s="59"/>
      <c r="KA190" s="59"/>
      <c r="KB190" s="59"/>
      <c r="KC190" s="59"/>
      <c r="KD190" s="59"/>
      <c r="KE190" s="59"/>
      <c r="KF190" s="59"/>
      <c r="KG190" s="59"/>
      <c r="KH190" s="59"/>
      <c r="KI190" s="59"/>
      <c r="KJ190" s="59"/>
      <c r="KK190" s="59"/>
      <c r="KL190" s="59"/>
      <c r="KM190" s="59"/>
      <c r="KN190" s="59"/>
      <c r="KO190" s="59"/>
      <c r="KP190" s="59"/>
      <c r="KQ190" s="59"/>
      <c r="KR190" s="59"/>
      <c r="KS190" s="59"/>
      <c r="KT190" s="59"/>
      <c r="KU190" s="59"/>
      <c r="KV190" s="59"/>
      <c r="KW190" s="59"/>
      <c r="KX190" s="59"/>
      <c r="KY190" s="59"/>
      <c r="KZ190" s="59"/>
      <c r="LA190" s="59"/>
      <c r="LB190" s="59"/>
      <c r="LC190" s="59"/>
      <c r="LD190" s="59"/>
      <c r="LE190" s="59"/>
      <c r="LF190" s="59"/>
      <c r="LG190" s="59"/>
      <c r="LH190" s="59"/>
      <c r="LI190" s="59"/>
      <c r="LJ190" s="59"/>
      <c r="LK190" s="59"/>
      <c r="LL190" s="59"/>
      <c r="LM190" s="59"/>
      <c r="LN190" s="59"/>
      <c r="LO190" s="59"/>
      <c r="LP190" s="59"/>
      <c r="LQ190" s="59"/>
      <c r="LR190" s="59"/>
      <c r="LS190" s="59"/>
      <c r="LT190" s="59"/>
      <c r="LU190" s="59"/>
      <c r="LV190" s="59"/>
      <c r="LW190" s="59"/>
      <c r="LX190" s="59"/>
      <c r="LY190" s="59"/>
      <c r="LZ190" s="59"/>
      <c r="MA190" s="59"/>
      <c r="MB190" s="59"/>
      <c r="MC190" s="59"/>
      <c r="MD190" s="59"/>
      <c r="ME190" s="59"/>
      <c r="MF190" s="59"/>
      <c r="MG190" s="59"/>
      <c r="MH190" s="59"/>
      <c r="MI190" s="59"/>
      <c r="MJ190" s="59"/>
      <c r="MK190" s="59"/>
      <c r="ML190" s="59"/>
      <c r="MM190" s="59"/>
      <c r="MN190" s="59"/>
      <c r="MO190" s="59"/>
      <c r="MP190" s="59"/>
      <c r="MQ190" s="59"/>
      <c r="MR190" s="59"/>
      <c r="MS190" s="59"/>
      <c r="MT190" s="59"/>
      <c r="MU190" s="59"/>
      <c r="MV190" s="59"/>
      <c r="MW190" s="59"/>
      <c r="MX190" s="59"/>
      <c r="MY190" s="59"/>
      <c r="MZ190" s="59"/>
      <c r="NA190" s="59"/>
      <c r="NB190" s="59"/>
      <c r="NC190" s="59"/>
      <c r="ND190" s="59"/>
      <c r="NE190" s="59"/>
      <c r="NF190" s="59"/>
      <c r="NG190" s="59"/>
      <c r="NH190" s="59"/>
      <c r="NI190" s="59"/>
      <c r="NJ190" s="59"/>
      <c r="NK190" s="59"/>
      <c r="NL190" s="59"/>
      <c r="NM190" s="59"/>
      <c r="NN190" s="59"/>
      <c r="NO190" s="59"/>
      <c r="NP190" s="59"/>
      <c r="NQ190" s="59"/>
      <c r="NR190" s="59"/>
      <c r="NS190" s="59"/>
      <c r="NT190" s="59"/>
      <c r="NU190" s="59"/>
      <c r="NV190" s="59"/>
      <c r="NW190" s="59"/>
      <c r="NX190" s="59"/>
      <c r="NY190" s="59"/>
      <c r="NZ190" s="59"/>
      <c r="OA190" s="59"/>
      <c r="OB190" s="59"/>
      <c r="OC190" s="59"/>
      <c r="OD190" s="59"/>
      <c r="OE190" s="59"/>
      <c r="OF190" s="59"/>
      <c r="OG190" s="59"/>
      <c r="OH190" s="59"/>
      <c r="OI190" s="59"/>
      <c r="OJ190" s="59"/>
      <c r="OK190" s="59"/>
      <c r="OL190" s="59"/>
      <c r="OM190" s="59"/>
      <c r="ON190" s="59"/>
      <c r="OO190" s="59"/>
      <c r="OP190" s="59"/>
      <c r="OQ190" s="59"/>
      <c r="OR190" s="59"/>
      <c r="OS190" s="59"/>
      <c r="OT190" s="59"/>
      <c r="OU190" s="59"/>
      <c r="OV190" s="59"/>
      <c r="OW190" s="59"/>
      <c r="OX190" s="59"/>
      <c r="OY190" s="59"/>
      <c r="OZ190" s="59"/>
      <c r="PA190" s="59"/>
      <c r="PB190" s="59"/>
      <c r="PC190" s="59"/>
      <c r="PD190" s="59"/>
      <c r="PE190" s="59"/>
      <c r="PF190" s="59"/>
      <c r="PG190" s="59"/>
      <c r="PH190" s="59"/>
      <c r="PI190" s="59"/>
      <c r="PJ190" s="59"/>
      <c r="PK190" s="59"/>
      <c r="PL190" s="59"/>
      <c r="PM190" s="59"/>
      <c r="PN190" s="59"/>
      <c r="PO190" s="59"/>
      <c r="PP190" s="59"/>
      <c r="PQ190" s="59"/>
      <c r="PR190" s="59"/>
      <c r="PS190" s="59"/>
      <c r="PT190" s="59"/>
      <c r="PU190" s="59"/>
      <c r="PV190" s="59"/>
      <c r="PW190" s="59"/>
      <c r="PX190" s="59"/>
      <c r="PY190" s="59"/>
      <c r="PZ190" s="59"/>
      <c r="QA190" s="59"/>
      <c r="QB190" s="59"/>
      <c r="QC190" s="59"/>
      <c r="QD190" s="59"/>
      <c r="QE190" s="59"/>
      <c r="QF190" s="59"/>
      <c r="QG190" s="59"/>
      <c r="QH190" s="59"/>
      <c r="QI190" s="59"/>
      <c r="QJ190" s="59"/>
      <c r="QK190" s="59"/>
      <c r="QL190" s="59"/>
      <c r="QM190" s="59"/>
      <c r="QN190" s="59"/>
      <c r="QO190" s="59"/>
      <c r="QP190" s="59"/>
      <c r="QQ190" s="59"/>
      <c r="QR190" s="59"/>
      <c r="QS190" s="59"/>
      <c r="QT190" s="59"/>
      <c r="QU190" s="59"/>
      <c r="QV190" s="59"/>
      <c r="QW190" s="59"/>
      <c r="QX190" s="59"/>
      <c r="QY190" s="59"/>
      <c r="QZ190" s="59"/>
      <c r="RA190" s="59"/>
      <c r="RB190" s="59"/>
      <c r="RC190" s="59"/>
      <c r="RD190" s="59"/>
      <c r="RE190" s="59"/>
      <c r="RF190" s="59"/>
      <c r="RG190" s="59"/>
      <c r="RH190" s="59"/>
      <c r="RI190" s="59"/>
      <c r="RJ190" s="59"/>
      <c r="RK190" s="59"/>
      <c r="RL190" s="59"/>
      <c r="RM190" s="59"/>
      <c r="RN190" s="59"/>
      <c r="RO190" s="59"/>
      <c r="RP190" s="59"/>
      <c r="RQ190" s="59"/>
      <c r="RR190" s="59"/>
      <c r="RS190" s="59"/>
      <c r="RT190" s="59"/>
      <c r="RU190" s="59"/>
      <c r="RV190" s="59"/>
      <c r="RW190" s="59"/>
      <c r="RX190" s="59"/>
      <c r="RY190" s="59"/>
      <c r="RZ190" s="59"/>
      <c r="SA190" s="59"/>
      <c r="SB190" s="59"/>
      <c r="SC190" s="59"/>
      <c r="SD190" s="59"/>
      <c r="SE190" s="59"/>
      <c r="SF190" s="59"/>
      <c r="SG190" s="59"/>
      <c r="SH190" s="59"/>
      <c r="SI190" s="59"/>
      <c r="SJ190" s="59"/>
      <c r="SK190" s="59"/>
      <c r="SL190" s="59"/>
      <c r="SM190" s="59"/>
      <c r="SN190" s="59"/>
      <c r="SO190" s="59"/>
      <c r="SP190" s="59"/>
      <c r="SQ190" s="59"/>
      <c r="SR190" s="59"/>
      <c r="SS190" s="59"/>
      <c r="ST190" s="59"/>
      <c r="SU190" s="59"/>
      <c r="SV190" s="59"/>
      <c r="SW190" s="59"/>
      <c r="SX190" s="59"/>
      <c r="SY190" s="59"/>
      <c r="SZ190" s="59"/>
      <c r="TA190" s="59"/>
      <c r="TB190" s="59"/>
      <c r="TC190" s="59"/>
      <c r="TD190" s="59"/>
      <c r="TE190" s="59"/>
    </row>
    <row r="191" spans="1:525" s="171" customFormat="1" ht="63.6" customHeight="1" x14ac:dyDescent="0.25">
      <c r="A191" s="281"/>
      <c r="B191" s="96" t="s">
        <v>3</v>
      </c>
      <c r="C191" s="96" t="s">
        <v>2341</v>
      </c>
      <c r="D191" s="96" t="s">
        <v>2342</v>
      </c>
      <c r="E191" s="96"/>
      <c r="F191" s="96" t="s">
        <v>2423</v>
      </c>
      <c r="G191" s="96"/>
      <c r="H191" s="204" t="s">
        <v>2627</v>
      </c>
      <c r="I191" s="96"/>
      <c r="J191" s="96" t="s">
        <v>2325</v>
      </c>
      <c r="K191" s="196" t="s">
        <v>2414</v>
      </c>
      <c r="L191" s="100" t="s">
        <v>2415</v>
      </c>
      <c r="M191" s="205" t="s">
        <v>2475</v>
      </c>
      <c r="N191" s="96"/>
      <c r="O191" s="221" t="s">
        <v>2392</v>
      </c>
      <c r="P191" s="96"/>
      <c r="Q191" s="96"/>
      <c r="R191" s="96"/>
      <c r="S191" s="96"/>
      <c r="T191" s="96"/>
      <c r="U191" s="96"/>
      <c r="V191" s="96"/>
      <c r="W191" s="96"/>
      <c r="X191" s="96"/>
      <c r="Y191" s="96"/>
      <c r="Z191" s="96" t="s">
        <v>2343</v>
      </c>
      <c r="AA191" s="96" t="s">
        <v>2344</v>
      </c>
      <c r="AB191" s="59"/>
      <c r="AC191" s="59"/>
      <c r="AD191" s="59"/>
      <c r="AE191" s="59"/>
      <c r="AF191" s="59"/>
      <c r="AG191" s="59"/>
      <c r="AH191" s="59"/>
      <c r="AI191" s="59"/>
      <c r="AJ191" s="59"/>
      <c r="AK191" s="59"/>
      <c r="AL191" s="59"/>
      <c r="AM191" s="59"/>
      <c r="AN191" s="59"/>
      <c r="AO191" s="59"/>
      <c r="AP191" s="59"/>
      <c r="AQ191" s="59"/>
      <c r="AR191" s="59"/>
      <c r="AS191" s="59"/>
      <c r="AT191" s="59"/>
      <c r="AU191" s="59"/>
      <c r="AV191" s="59"/>
      <c r="AW191" s="59"/>
      <c r="AX191" s="59"/>
      <c r="AY191" s="59"/>
      <c r="AZ191" s="59"/>
      <c r="BA191" s="59"/>
      <c r="BB191" s="59"/>
      <c r="BC191" s="59"/>
      <c r="BD191" s="59"/>
      <c r="BE191" s="59"/>
      <c r="BF191" s="59"/>
      <c r="BG191" s="59"/>
      <c r="BH191" s="59"/>
      <c r="BI191" s="59"/>
      <c r="BJ191" s="59"/>
      <c r="BK191" s="59"/>
      <c r="BL191" s="59"/>
      <c r="BM191" s="59"/>
      <c r="BN191" s="59"/>
      <c r="BO191" s="59"/>
      <c r="BP191" s="59"/>
      <c r="BQ191" s="59"/>
      <c r="BR191" s="59"/>
      <c r="BS191" s="59"/>
      <c r="BT191" s="59"/>
      <c r="BU191" s="59"/>
      <c r="BV191" s="59"/>
      <c r="BW191" s="59"/>
      <c r="BX191" s="59"/>
      <c r="BY191" s="59"/>
      <c r="BZ191" s="59"/>
      <c r="CA191" s="59"/>
      <c r="CB191" s="59"/>
      <c r="CC191" s="59"/>
      <c r="CD191" s="59"/>
      <c r="CE191" s="59"/>
      <c r="CF191" s="59"/>
      <c r="CG191" s="59"/>
      <c r="CH191" s="59"/>
      <c r="CI191" s="59"/>
      <c r="CJ191" s="59"/>
      <c r="CK191" s="59"/>
      <c r="CL191" s="59"/>
      <c r="CM191" s="59"/>
      <c r="CN191" s="59"/>
      <c r="CO191" s="59"/>
      <c r="CP191" s="59"/>
      <c r="CQ191" s="59"/>
      <c r="CR191" s="59"/>
      <c r="CS191" s="59"/>
      <c r="CT191" s="59"/>
      <c r="CU191" s="59"/>
      <c r="CV191" s="59"/>
      <c r="CW191" s="59"/>
      <c r="CX191" s="59"/>
      <c r="CY191" s="59"/>
      <c r="CZ191" s="59"/>
      <c r="DA191" s="59"/>
      <c r="DB191" s="59"/>
      <c r="DC191" s="59"/>
      <c r="DD191" s="59"/>
      <c r="DE191" s="59"/>
      <c r="DF191" s="59"/>
      <c r="DG191" s="59"/>
      <c r="DH191" s="59"/>
      <c r="DI191" s="59"/>
      <c r="DJ191" s="59"/>
      <c r="DK191" s="59"/>
      <c r="DL191" s="59"/>
      <c r="DM191" s="59"/>
      <c r="DN191" s="59"/>
      <c r="DO191" s="59"/>
      <c r="DP191" s="59"/>
      <c r="DQ191" s="59"/>
      <c r="DR191" s="59"/>
      <c r="DS191" s="59"/>
      <c r="DT191" s="59"/>
      <c r="DU191" s="59"/>
      <c r="DV191" s="59"/>
      <c r="DW191" s="59"/>
      <c r="DX191" s="59"/>
      <c r="DY191" s="59"/>
      <c r="DZ191" s="59"/>
      <c r="EA191" s="59"/>
      <c r="EB191" s="59"/>
      <c r="EC191" s="59"/>
      <c r="ED191" s="59"/>
      <c r="EE191" s="59"/>
      <c r="EF191" s="59"/>
      <c r="EG191" s="59"/>
      <c r="EH191" s="59"/>
      <c r="EI191" s="59"/>
      <c r="EJ191" s="59"/>
      <c r="EK191" s="59"/>
      <c r="EL191" s="59"/>
      <c r="EM191" s="59"/>
      <c r="EN191" s="59"/>
      <c r="EO191" s="59"/>
      <c r="EP191" s="59"/>
      <c r="EQ191" s="59"/>
      <c r="ER191" s="59"/>
      <c r="ES191" s="59"/>
      <c r="ET191" s="59"/>
      <c r="EU191" s="59"/>
      <c r="EV191" s="59"/>
      <c r="EW191" s="59"/>
      <c r="EX191" s="59"/>
      <c r="EY191" s="59"/>
      <c r="EZ191" s="59"/>
      <c r="FA191" s="59"/>
      <c r="FB191" s="59"/>
      <c r="FC191" s="59"/>
      <c r="FD191" s="59"/>
      <c r="FE191" s="59"/>
      <c r="FF191" s="59"/>
      <c r="FG191" s="59"/>
      <c r="FH191" s="59"/>
      <c r="FI191" s="59"/>
      <c r="FJ191" s="59"/>
      <c r="FK191" s="59"/>
      <c r="FL191" s="59"/>
      <c r="FM191" s="59"/>
      <c r="FN191" s="59"/>
      <c r="FO191" s="59"/>
      <c r="FP191" s="59"/>
      <c r="FQ191" s="59"/>
      <c r="FR191" s="59"/>
      <c r="FS191" s="59"/>
      <c r="FT191" s="59"/>
      <c r="FU191" s="59"/>
      <c r="FV191" s="59"/>
      <c r="FW191" s="59"/>
      <c r="FX191" s="59"/>
      <c r="FY191" s="59"/>
      <c r="FZ191" s="59"/>
      <c r="GA191" s="59"/>
      <c r="GB191" s="59"/>
      <c r="GC191" s="59"/>
      <c r="GD191" s="59"/>
      <c r="GE191" s="59"/>
      <c r="GF191" s="59"/>
      <c r="GG191" s="59"/>
      <c r="GH191" s="59"/>
      <c r="GI191" s="59"/>
      <c r="GJ191" s="59"/>
      <c r="GK191" s="59"/>
      <c r="GL191" s="59"/>
      <c r="GM191" s="59"/>
      <c r="GN191" s="59"/>
      <c r="GO191" s="59"/>
      <c r="GP191" s="59"/>
      <c r="GQ191" s="59"/>
      <c r="GR191" s="59"/>
      <c r="GS191" s="59"/>
      <c r="GT191" s="59"/>
      <c r="GU191" s="59"/>
      <c r="GV191" s="59"/>
      <c r="GW191" s="59"/>
      <c r="GX191" s="59"/>
      <c r="GY191" s="59"/>
      <c r="GZ191" s="59"/>
      <c r="HA191" s="59"/>
      <c r="HB191" s="59"/>
      <c r="HC191" s="59"/>
      <c r="HD191" s="59"/>
      <c r="HE191" s="59"/>
      <c r="HF191" s="59"/>
      <c r="HG191" s="59"/>
      <c r="HH191" s="59"/>
      <c r="HI191" s="59"/>
      <c r="HJ191" s="59"/>
      <c r="HK191" s="59"/>
      <c r="HL191" s="59"/>
      <c r="HM191" s="59"/>
      <c r="HN191" s="59"/>
      <c r="HO191" s="59"/>
      <c r="HP191" s="59"/>
      <c r="HQ191" s="59"/>
      <c r="HR191" s="59"/>
      <c r="HS191" s="59"/>
      <c r="HT191" s="59"/>
      <c r="HU191" s="59"/>
      <c r="HV191" s="59"/>
      <c r="HW191" s="59"/>
      <c r="HX191" s="59"/>
      <c r="HY191" s="59"/>
      <c r="HZ191" s="59"/>
      <c r="IA191" s="59"/>
      <c r="IB191" s="59"/>
      <c r="IC191" s="59"/>
      <c r="ID191" s="59"/>
      <c r="IE191" s="59"/>
      <c r="IF191" s="59"/>
      <c r="IG191" s="59"/>
      <c r="IH191" s="59"/>
      <c r="II191" s="59"/>
      <c r="IJ191" s="59"/>
      <c r="IK191" s="59"/>
      <c r="IL191" s="59"/>
      <c r="IM191" s="59"/>
      <c r="IN191" s="59"/>
      <c r="IO191" s="59"/>
      <c r="IP191" s="59"/>
      <c r="IQ191" s="59"/>
      <c r="IR191" s="59"/>
      <c r="IS191" s="59"/>
      <c r="IT191" s="59"/>
      <c r="IU191" s="59"/>
      <c r="IV191" s="59"/>
      <c r="IW191" s="59"/>
      <c r="IX191" s="59"/>
      <c r="IY191" s="59"/>
      <c r="IZ191" s="59"/>
      <c r="JA191" s="59"/>
      <c r="JB191" s="59"/>
      <c r="JC191" s="59"/>
      <c r="JD191" s="59"/>
      <c r="JE191" s="59"/>
      <c r="JF191" s="59"/>
      <c r="JG191" s="59"/>
      <c r="JH191" s="59"/>
      <c r="JI191" s="59"/>
      <c r="JJ191" s="59"/>
      <c r="JK191" s="59"/>
      <c r="JL191" s="59"/>
      <c r="JM191" s="59"/>
      <c r="JN191" s="59"/>
      <c r="JO191" s="59"/>
      <c r="JP191" s="59"/>
      <c r="JQ191" s="59"/>
      <c r="JR191" s="59"/>
      <c r="JS191" s="59"/>
      <c r="JT191" s="59"/>
      <c r="JU191" s="59"/>
      <c r="JV191" s="59"/>
      <c r="JW191" s="59"/>
      <c r="JX191" s="59"/>
      <c r="JY191" s="59"/>
      <c r="JZ191" s="59"/>
      <c r="KA191" s="59"/>
      <c r="KB191" s="59"/>
      <c r="KC191" s="59"/>
      <c r="KD191" s="59"/>
      <c r="KE191" s="59"/>
      <c r="KF191" s="59"/>
      <c r="KG191" s="59"/>
      <c r="KH191" s="59"/>
      <c r="KI191" s="59"/>
      <c r="KJ191" s="59"/>
      <c r="KK191" s="59"/>
      <c r="KL191" s="59"/>
      <c r="KM191" s="59"/>
      <c r="KN191" s="59"/>
      <c r="KO191" s="59"/>
      <c r="KP191" s="59"/>
      <c r="KQ191" s="59"/>
      <c r="KR191" s="59"/>
      <c r="KS191" s="59"/>
      <c r="KT191" s="59"/>
      <c r="KU191" s="59"/>
      <c r="KV191" s="59"/>
      <c r="KW191" s="59"/>
      <c r="KX191" s="59"/>
      <c r="KY191" s="59"/>
      <c r="KZ191" s="59"/>
      <c r="LA191" s="59"/>
      <c r="LB191" s="59"/>
      <c r="LC191" s="59"/>
      <c r="LD191" s="59"/>
      <c r="LE191" s="59"/>
      <c r="LF191" s="59"/>
      <c r="LG191" s="59"/>
      <c r="LH191" s="59"/>
      <c r="LI191" s="59"/>
      <c r="LJ191" s="59"/>
      <c r="LK191" s="59"/>
      <c r="LL191" s="59"/>
      <c r="LM191" s="59"/>
      <c r="LN191" s="59"/>
      <c r="LO191" s="59"/>
      <c r="LP191" s="59"/>
      <c r="LQ191" s="59"/>
      <c r="LR191" s="59"/>
      <c r="LS191" s="59"/>
      <c r="LT191" s="59"/>
      <c r="LU191" s="59"/>
      <c r="LV191" s="59"/>
      <c r="LW191" s="59"/>
      <c r="LX191" s="59"/>
      <c r="LY191" s="59"/>
      <c r="LZ191" s="59"/>
      <c r="MA191" s="59"/>
      <c r="MB191" s="59"/>
      <c r="MC191" s="59"/>
      <c r="MD191" s="59"/>
      <c r="ME191" s="59"/>
      <c r="MF191" s="59"/>
      <c r="MG191" s="59"/>
      <c r="MH191" s="59"/>
      <c r="MI191" s="59"/>
      <c r="MJ191" s="59"/>
      <c r="MK191" s="59"/>
      <c r="ML191" s="59"/>
      <c r="MM191" s="59"/>
      <c r="MN191" s="59"/>
      <c r="MO191" s="59"/>
      <c r="MP191" s="59"/>
      <c r="MQ191" s="59"/>
      <c r="MR191" s="59"/>
      <c r="MS191" s="59"/>
      <c r="MT191" s="59"/>
      <c r="MU191" s="59"/>
      <c r="MV191" s="59"/>
      <c r="MW191" s="59"/>
      <c r="MX191" s="59"/>
      <c r="MY191" s="59"/>
      <c r="MZ191" s="59"/>
      <c r="NA191" s="59"/>
      <c r="NB191" s="59"/>
      <c r="NC191" s="59"/>
      <c r="ND191" s="59"/>
      <c r="NE191" s="59"/>
      <c r="NF191" s="59"/>
      <c r="NG191" s="59"/>
      <c r="NH191" s="59"/>
      <c r="NI191" s="59"/>
      <c r="NJ191" s="59"/>
      <c r="NK191" s="59"/>
      <c r="NL191" s="59"/>
      <c r="NM191" s="59"/>
      <c r="NN191" s="59"/>
      <c r="NO191" s="59"/>
      <c r="NP191" s="59"/>
      <c r="NQ191" s="59"/>
      <c r="NR191" s="59"/>
      <c r="NS191" s="59"/>
      <c r="NT191" s="59"/>
      <c r="NU191" s="59"/>
      <c r="NV191" s="59"/>
      <c r="NW191" s="59"/>
      <c r="NX191" s="59"/>
      <c r="NY191" s="59"/>
      <c r="NZ191" s="59"/>
      <c r="OA191" s="59"/>
      <c r="OB191" s="59"/>
      <c r="OC191" s="59"/>
      <c r="OD191" s="59"/>
      <c r="OE191" s="59"/>
      <c r="OF191" s="59"/>
      <c r="OG191" s="59"/>
      <c r="OH191" s="59"/>
      <c r="OI191" s="59"/>
      <c r="OJ191" s="59"/>
      <c r="OK191" s="59"/>
      <c r="OL191" s="59"/>
      <c r="OM191" s="59"/>
      <c r="ON191" s="59"/>
      <c r="OO191" s="59"/>
      <c r="OP191" s="59"/>
      <c r="OQ191" s="59"/>
      <c r="OR191" s="59"/>
      <c r="OS191" s="59"/>
      <c r="OT191" s="59"/>
      <c r="OU191" s="59"/>
      <c r="OV191" s="59"/>
      <c r="OW191" s="59"/>
      <c r="OX191" s="59"/>
      <c r="OY191" s="59"/>
      <c r="OZ191" s="59"/>
      <c r="PA191" s="59"/>
      <c r="PB191" s="59"/>
      <c r="PC191" s="59"/>
      <c r="PD191" s="59"/>
      <c r="PE191" s="59"/>
      <c r="PF191" s="59"/>
      <c r="PG191" s="59"/>
      <c r="PH191" s="59"/>
      <c r="PI191" s="59"/>
      <c r="PJ191" s="59"/>
      <c r="PK191" s="59"/>
      <c r="PL191" s="59"/>
      <c r="PM191" s="59"/>
      <c r="PN191" s="59"/>
      <c r="PO191" s="59"/>
      <c r="PP191" s="59"/>
      <c r="PQ191" s="59"/>
      <c r="PR191" s="59"/>
      <c r="PS191" s="59"/>
      <c r="PT191" s="59"/>
      <c r="PU191" s="59"/>
      <c r="PV191" s="59"/>
      <c r="PW191" s="59"/>
      <c r="PX191" s="59"/>
      <c r="PY191" s="59"/>
      <c r="PZ191" s="59"/>
      <c r="QA191" s="59"/>
      <c r="QB191" s="59"/>
      <c r="QC191" s="59"/>
      <c r="QD191" s="59"/>
      <c r="QE191" s="59"/>
      <c r="QF191" s="59"/>
      <c r="QG191" s="59"/>
      <c r="QH191" s="59"/>
      <c r="QI191" s="59"/>
      <c r="QJ191" s="59"/>
      <c r="QK191" s="59"/>
      <c r="QL191" s="59"/>
      <c r="QM191" s="59"/>
      <c r="QN191" s="59"/>
      <c r="QO191" s="59"/>
      <c r="QP191" s="59"/>
      <c r="QQ191" s="59"/>
      <c r="QR191" s="59"/>
      <c r="QS191" s="59"/>
      <c r="QT191" s="59"/>
      <c r="QU191" s="59"/>
      <c r="QV191" s="59"/>
      <c r="QW191" s="59"/>
      <c r="QX191" s="59"/>
      <c r="QY191" s="59"/>
      <c r="QZ191" s="59"/>
      <c r="RA191" s="59"/>
      <c r="RB191" s="59"/>
      <c r="RC191" s="59"/>
      <c r="RD191" s="59"/>
      <c r="RE191" s="59"/>
      <c r="RF191" s="59"/>
      <c r="RG191" s="59"/>
      <c r="RH191" s="59"/>
      <c r="RI191" s="59"/>
      <c r="RJ191" s="59"/>
      <c r="RK191" s="59"/>
      <c r="RL191" s="59"/>
      <c r="RM191" s="59"/>
      <c r="RN191" s="59"/>
      <c r="RO191" s="59"/>
      <c r="RP191" s="59"/>
      <c r="RQ191" s="59"/>
      <c r="RR191" s="59"/>
      <c r="RS191" s="59"/>
      <c r="RT191" s="59"/>
      <c r="RU191" s="59"/>
      <c r="RV191" s="59"/>
      <c r="RW191" s="59"/>
      <c r="RX191" s="59"/>
      <c r="RY191" s="59"/>
      <c r="RZ191" s="59"/>
      <c r="SA191" s="59"/>
      <c r="SB191" s="59"/>
      <c r="SC191" s="59"/>
      <c r="SD191" s="59"/>
      <c r="SE191" s="59"/>
      <c r="SF191" s="59"/>
      <c r="SG191" s="59"/>
      <c r="SH191" s="59"/>
      <c r="SI191" s="59"/>
      <c r="SJ191" s="59"/>
      <c r="SK191" s="59"/>
      <c r="SL191" s="59"/>
      <c r="SM191" s="59"/>
      <c r="SN191" s="59"/>
      <c r="SO191" s="59"/>
      <c r="SP191" s="59"/>
      <c r="SQ191" s="59"/>
      <c r="SR191" s="59"/>
      <c r="SS191" s="59"/>
      <c r="ST191" s="59"/>
      <c r="SU191" s="59"/>
      <c r="SV191" s="59"/>
      <c r="SW191" s="59"/>
      <c r="SX191" s="59"/>
      <c r="SY191" s="59"/>
      <c r="SZ191" s="59"/>
      <c r="TA191" s="59"/>
      <c r="TB191" s="59"/>
      <c r="TC191" s="59"/>
      <c r="TD191" s="59"/>
      <c r="TE191" s="59"/>
    </row>
    <row r="192" spans="1:525" s="62" customFormat="1" ht="15" x14ac:dyDescent="0.25">
      <c r="A192" s="281"/>
      <c r="B192" s="58" t="s">
        <v>89</v>
      </c>
      <c r="C192" s="58" t="s">
        <v>94</v>
      </c>
      <c r="D192" s="58"/>
      <c r="E192" s="58"/>
      <c r="F192" s="58"/>
      <c r="G192" s="58"/>
      <c r="H192" s="58"/>
      <c r="I192" s="58"/>
      <c r="J192" s="58"/>
      <c r="K192" s="58"/>
      <c r="L192" s="58"/>
      <c r="M192" s="58"/>
      <c r="N192" s="58"/>
      <c r="O192" s="58"/>
      <c r="P192" s="58"/>
      <c r="Q192" s="58"/>
      <c r="R192" s="58"/>
      <c r="S192" s="58"/>
      <c r="T192" s="58"/>
      <c r="U192" s="58"/>
      <c r="V192" s="58"/>
      <c r="W192" s="58"/>
      <c r="X192" s="58"/>
      <c r="Y192" s="58"/>
      <c r="Z192" s="58"/>
      <c r="AA192" s="58"/>
      <c r="AB192" s="59"/>
      <c r="AC192" s="59"/>
      <c r="AD192" s="59"/>
      <c r="AE192" s="59"/>
      <c r="AF192" s="59"/>
      <c r="AG192" s="59"/>
      <c r="AH192" s="59"/>
      <c r="AI192" s="59"/>
      <c r="AJ192" s="59"/>
      <c r="AK192" s="59"/>
      <c r="AL192" s="59"/>
      <c r="AM192" s="59"/>
      <c r="AN192" s="59"/>
      <c r="AO192" s="59"/>
      <c r="AP192" s="59"/>
      <c r="AQ192" s="59"/>
      <c r="AR192" s="59"/>
      <c r="AS192" s="59"/>
      <c r="AT192" s="59"/>
      <c r="AU192" s="59"/>
      <c r="AV192" s="59"/>
      <c r="AW192" s="59"/>
      <c r="AX192" s="59"/>
      <c r="AY192" s="59"/>
      <c r="AZ192" s="59"/>
      <c r="BA192" s="59"/>
      <c r="BB192" s="59"/>
      <c r="BC192" s="59"/>
      <c r="BD192" s="59"/>
      <c r="BE192" s="59"/>
      <c r="BF192" s="59"/>
      <c r="BG192" s="59"/>
      <c r="BH192" s="59"/>
      <c r="BI192" s="59"/>
      <c r="BJ192" s="59"/>
      <c r="BK192" s="59"/>
      <c r="BL192" s="59"/>
      <c r="BM192" s="59"/>
      <c r="BN192" s="59"/>
      <c r="BO192" s="59"/>
      <c r="BP192" s="59"/>
      <c r="BQ192" s="59"/>
      <c r="BR192" s="59"/>
      <c r="BS192" s="59"/>
      <c r="BT192" s="59"/>
      <c r="BU192" s="59"/>
      <c r="BV192" s="59"/>
      <c r="BW192" s="59"/>
      <c r="BX192" s="59"/>
      <c r="BY192" s="59"/>
      <c r="BZ192" s="59"/>
      <c r="CA192" s="59"/>
      <c r="CB192" s="59"/>
      <c r="CC192" s="59"/>
      <c r="CD192" s="59"/>
      <c r="CE192" s="59"/>
      <c r="CF192" s="59"/>
      <c r="CG192" s="59"/>
      <c r="CH192" s="59"/>
      <c r="CI192" s="59"/>
      <c r="CJ192" s="59"/>
      <c r="CK192" s="59"/>
      <c r="CL192" s="59"/>
      <c r="CM192" s="59"/>
      <c r="CN192" s="59"/>
      <c r="CO192" s="59"/>
      <c r="CP192" s="59"/>
      <c r="CQ192" s="59"/>
      <c r="CR192" s="59"/>
      <c r="CS192" s="59"/>
      <c r="CT192" s="59"/>
      <c r="CU192" s="59"/>
      <c r="CV192" s="59"/>
      <c r="CW192" s="59"/>
      <c r="CX192" s="59"/>
      <c r="CY192" s="59"/>
      <c r="CZ192" s="59"/>
      <c r="DA192" s="59"/>
      <c r="DB192" s="59"/>
      <c r="DC192" s="59"/>
      <c r="DD192" s="59"/>
      <c r="DE192" s="59"/>
      <c r="DF192" s="59"/>
      <c r="DG192" s="59"/>
      <c r="DH192" s="59"/>
      <c r="DI192" s="59"/>
      <c r="DJ192" s="59"/>
      <c r="DK192" s="59"/>
      <c r="DL192" s="59"/>
      <c r="DM192" s="59"/>
      <c r="DN192" s="59"/>
      <c r="DO192" s="59"/>
      <c r="DP192" s="59"/>
      <c r="DQ192" s="59"/>
      <c r="DR192" s="59"/>
      <c r="DS192" s="59"/>
      <c r="DT192" s="59"/>
      <c r="DU192" s="59"/>
      <c r="DV192" s="59"/>
      <c r="DW192" s="59"/>
      <c r="DX192" s="59"/>
      <c r="DY192" s="59"/>
      <c r="DZ192" s="59"/>
      <c r="EA192" s="59"/>
      <c r="EB192" s="59"/>
      <c r="EC192" s="59"/>
      <c r="ED192" s="59"/>
      <c r="EE192" s="59"/>
      <c r="EF192" s="59"/>
      <c r="EG192" s="59"/>
      <c r="EH192" s="59"/>
      <c r="EI192" s="59"/>
      <c r="EJ192" s="59"/>
      <c r="EK192" s="59"/>
      <c r="EL192" s="59"/>
      <c r="EM192" s="59"/>
      <c r="EN192" s="59"/>
      <c r="EO192" s="59"/>
      <c r="EP192" s="59"/>
      <c r="EQ192" s="59"/>
      <c r="ER192" s="59"/>
      <c r="ES192" s="59"/>
      <c r="ET192" s="59"/>
      <c r="EU192" s="59"/>
      <c r="EV192" s="59"/>
      <c r="EW192" s="59"/>
      <c r="EX192" s="59"/>
      <c r="EY192" s="59"/>
      <c r="EZ192" s="59"/>
      <c r="FA192" s="59"/>
      <c r="FB192" s="59"/>
      <c r="FC192" s="59"/>
      <c r="FD192" s="59"/>
      <c r="FE192" s="59"/>
      <c r="FF192" s="59"/>
      <c r="FG192" s="59"/>
      <c r="FH192" s="59"/>
      <c r="FI192" s="59"/>
      <c r="FJ192" s="59"/>
      <c r="FK192" s="59"/>
      <c r="FL192" s="59"/>
      <c r="FM192" s="59"/>
      <c r="FN192" s="59"/>
      <c r="FO192" s="59"/>
      <c r="FP192" s="59"/>
      <c r="FQ192" s="59"/>
      <c r="FR192" s="59"/>
      <c r="FS192" s="59"/>
      <c r="FT192" s="59"/>
      <c r="FU192" s="59"/>
      <c r="FV192" s="59"/>
      <c r="FW192" s="59"/>
      <c r="FX192" s="59"/>
      <c r="FY192" s="59"/>
      <c r="FZ192" s="59"/>
      <c r="GA192" s="59"/>
      <c r="GB192" s="59"/>
      <c r="GC192" s="59"/>
      <c r="GD192" s="59"/>
      <c r="GE192" s="59"/>
      <c r="GF192" s="59"/>
      <c r="GG192" s="59"/>
      <c r="GH192" s="59"/>
      <c r="GI192" s="59"/>
      <c r="GJ192" s="59"/>
      <c r="GK192" s="59"/>
      <c r="GL192" s="59"/>
      <c r="GM192" s="59"/>
      <c r="GN192" s="59"/>
      <c r="GO192" s="59"/>
      <c r="GP192" s="59"/>
      <c r="GQ192" s="59"/>
      <c r="GR192" s="59"/>
      <c r="GS192" s="59"/>
      <c r="GT192" s="59"/>
      <c r="GU192" s="59"/>
      <c r="GV192" s="59"/>
      <c r="GW192" s="59"/>
      <c r="GX192" s="59"/>
      <c r="GY192" s="59"/>
      <c r="GZ192" s="59"/>
      <c r="HA192" s="59"/>
      <c r="HB192" s="59"/>
      <c r="HC192" s="59"/>
      <c r="HD192" s="59"/>
      <c r="HE192" s="59"/>
      <c r="HF192" s="59"/>
      <c r="HG192" s="59"/>
      <c r="HH192" s="59"/>
      <c r="HI192" s="59"/>
      <c r="HJ192" s="59"/>
      <c r="HK192" s="59"/>
      <c r="HL192" s="59"/>
      <c r="HM192" s="59"/>
      <c r="HN192" s="59"/>
      <c r="HO192" s="59"/>
      <c r="HP192" s="59"/>
      <c r="HQ192" s="59"/>
      <c r="HR192" s="59"/>
      <c r="HS192" s="59"/>
      <c r="HT192" s="59"/>
      <c r="HU192" s="59"/>
      <c r="HV192" s="59"/>
      <c r="HW192" s="59"/>
      <c r="HX192" s="59"/>
      <c r="HY192" s="59"/>
      <c r="HZ192" s="59"/>
      <c r="IA192" s="59"/>
      <c r="IB192" s="59"/>
      <c r="IC192" s="59"/>
      <c r="ID192" s="59"/>
      <c r="IE192" s="59"/>
      <c r="IF192" s="59"/>
      <c r="IG192" s="59"/>
      <c r="IH192" s="59"/>
      <c r="II192" s="59"/>
      <c r="IJ192" s="59"/>
      <c r="IK192" s="59"/>
      <c r="IL192" s="59"/>
      <c r="IM192" s="59"/>
      <c r="IN192" s="59"/>
      <c r="IO192" s="59"/>
      <c r="IP192" s="59"/>
      <c r="IQ192" s="59"/>
      <c r="IR192" s="59"/>
      <c r="IS192" s="59"/>
      <c r="IT192" s="59"/>
      <c r="IU192" s="59"/>
      <c r="IV192" s="59"/>
      <c r="IW192" s="59"/>
      <c r="IX192" s="59"/>
      <c r="IY192" s="59"/>
      <c r="IZ192" s="59"/>
      <c r="JA192" s="59"/>
      <c r="JB192" s="59"/>
      <c r="JC192" s="59"/>
      <c r="JD192" s="59"/>
      <c r="JE192" s="59"/>
      <c r="JF192" s="59"/>
      <c r="JG192" s="59"/>
      <c r="JH192" s="59"/>
      <c r="JI192" s="59"/>
      <c r="JJ192" s="59"/>
      <c r="JK192" s="59"/>
      <c r="JL192" s="59"/>
      <c r="JM192" s="59"/>
      <c r="JN192" s="59"/>
      <c r="JO192" s="59"/>
      <c r="JP192" s="59"/>
      <c r="JQ192" s="59"/>
      <c r="JR192" s="59"/>
      <c r="JS192" s="59"/>
      <c r="JT192" s="59"/>
      <c r="JU192" s="59"/>
      <c r="JV192" s="59"/>
      <c r="JW192" s="59"/>
      <c r="JX192" s="59"/>
      <c r="JY192" s="59"/>
      <c r="JZ192" s="59"/>
      <c r="KA192" s="59"/>
      <c r="KB192" s="59"/>
      <c r="KC192" s="59"/>
      <c r="KD192" s="59"/>
      <c r="KE192" s="59"/>
      <c r="KF192" s="59"/>
      <c r="KG192" s="59"/>
      <c r="KH192" s="59"/>
      <c r="KI192" s="59"/>
      <c r="KJ192" s="59"/>
      <c r="KK192" s="59"/>
      <c r="KL192" s="59"/>
      <c r="KM192" s="59"/>
      <c r="KN192" s="59"/>
      <c r="KO192" s="59"/>
      <c r="KP192" s="59"/>
      <c r="KQ192" s="59"/>
      <c r="KR192" s="59"/>
      <c r="KS192" s="59"/>
      <c r="KT192" s="59"/>
      <c r="KU192" s="59"/>
      <c r="KV192" s="59"/>
      <c r="KW192" s="59"/>
      <c r="KX192" s="59"/>
      <c r="KY192" s="59"/>
      <c r="KZ192" s="59"/>
      <c r="LA192" s="59"/>
      <c r="LB192" s="59"/>
      <c r="LC192" s="59"/>
      <c r="LD192" s="59"/>
      <c r="LE192" s="59"/>
      <c r="LF192" s="59"/>
      <c r="LG192" s="59"/>
      <c r="LH192" s="59"/>
      <c r="LI192" s="59"/>
      <c r="LJ192" s="59"/>
      <c r="LK192" s="59"/>
      <c r="LL192" s="59"/>
      <c r="LM192" s="59"/>
      <c r="LN192" s="59"/>
      <c r="LO192" s="59"/>
      <c r="LP192" s="59"/>
      <c r="LQ192" s="59"/>
      <c r="LR192" s="59"/>
      <c r="LS192" s="59"/>
      <c r="LT192" s="59"/>
      <c r="LU192" s="59"/>
      <c r="LV192" s="59"/>
      <c r="LW192" s="59"/>
      <c r="LX192" s="59"/>
      <c r="LY192" s="59"/>
      <c r="LZ192" s="59"/>
      <c r="MA192" s="59"/>
      <c r="MB192" s="59"/>
      <c r="MC192" s="59"/>
      <c r="MD192" s="59"/>
      <c r="ME192" s="59"/>
      <c r="MF192" s="59"/>
      <c r="MG192" s="59"/>
      <c r="MH192" s="59"/>
      <c r="MI192" s="59"/>
      <c r="MJ192" s="59"/>
      <c r="MK192" s="59"/>
      <c r="ML192" s="59"/>
      <c r="MM192" s="59"/>
      <c r="MN192" s="59"/>
      <c r="MO192" s="59"/>
      <c r="MP192" s="59"/>
      <c r="MQ192" s="59"/>
      <c r="MR192" s="59"/>
      <c r="MS192" s="59"/>
      <c r="MT192" s="59"/>
      <c r="MU192" s="59"/>
      <c r="MV192" s="59"/>
      <c r="MW192" s="59"/>
      <c r="MX192" s="59"/>
      <c r="MY192" s="59"/>
      <c r="MZ192" s="59"/>
      <c r="NA192" s="59"/>
      <c r="NB192" s="59"/>
      <c r="NC192" s="59"/>
      <c r="ND192" s="59"/>
      <c r="NE192" s="59"/>
      <c r="NF192" s="59"/>
      <c r="NG192" s="59"/>
      <c r="NH192" s="59"/>
      <c r="NI192" s="59"/>
      <c r="NJ192" s="59"/>
      <c r="NK192" s="59"/>
      <c r="NL192" s="59"/>
      <c r="NM192" s="59"/>
      <c r="NN192" s="59"/>
      <c r="NO192" s="59"/>
      <c r="NP192" s="59"/>
      <c r="NQ192" s="59"/>
      <c r="NR192" s="59"/>
      <c r="NS192" s="59"/>
      <c r="NT192" s="59"/>
      <c r="NU192" s="59"/>
      <c r="NV192" s="59"/>
      <c r="NW192" s="59"/>
      <c r="NX192" s="59"/>
      <c r="NY192" s="59"/>
      <c r="NZ192" s="59"/>
      <c r="OA192" s="59"/>
      <c r="OB192" s="59"/>
      <c r="OC192" s="59"/>
      <c r="OD192" s="59"/>
      <c r="OE192" s="59"/>
      <c r="OF192" s="59"/>
      <c r="OG192" s="59"/>
      <c r="OH192" s="59"/>
      <c r="OI192" s="59"/>
      <c r="OJ192" s="59"/>
      <c r="OK192" s="59"/>
      <c r="OL192" s="59"/>
      <c r="OM192" s="59"/>
      <c r="ON192" s="59"/>
      <c r="OO192" s="59"/>
      <c r="OP192" s="59"/>
      <c r="OQ192" s="59"/>
      <c r="OR192" s="59"/>
      <c r="OS192" s="59"/>
      <c r="OT192" s="59"/>
      <c r="OU192" s="59"/>
      <c r="OV192" s="59"/>
      <c r="OW192" s="59"/>
      <c r="OX192" s="59"/>
      <c r="OY192" s="59"/>
      <c r="OZ192" s="59"/>
      <c r="PA192" s="59"/>
      <c r="PB192" s="59"/>
      <c r="PC192" s="59"/>
      <c r="PD192" s="59"/>
      <c r="PE192" s="59"/>
      <c r="PF192" s="59"/>
      <c r="PG192" s="59"/>
      <c r="PH192" s="59"/>
      <c r="PI192" s="59"/>
      <c r="PJ192" s="59"/>
      <c r="PK192" s="59"/>
      <c r="PL192" s="59"/>
      <c r="PM192" s="59"/>
      <c r="PN192" s="59"/>
      <c r="PO192" s="59"/>
      <c r="PP192" s="59"/>
      <c r="PQ192" s="59"/>
      <c r="PR192" s="59"/>
      <c r="PS192" s="59"/>
      <c r="PT192" s="59"/>
      <c r="PU192" s="59"/>
      <c r="PV192" s="59"/>
      <c r="PW192" s="59"/>
      <c r="PX192" s="59"/>
      <c r="PY192" s="59"/>
      <c r="PZ192" s="59"/>
      <c r="QA192" s="59"/>
      <c r="QB192" s="59"/>
      <c r="QC192" s="59"/>
      <c r="QD192" s="59"/>
      <c r="QE192" s="59"/>
      <c r="QF192" s="59"/>
      <c r="QG192" s="59"/>
      <c r="QH192" s="59"/>
      <c r="QI192" s="59"/>
      <c r="QJ192" s="59"/>
      <c r="QK192" s="59"/>
      <c r="QL192" s="59"/>
      <c r="QM192" s="59"/>
      <c r="QN192" s="59"/>
      <c r="QO192" s="59"/>
      <c r="QP192" s="59"/>
      <c r="QQ192" s="59"/>
      <c r="QR192" s="59"/>
      <c r="QS192" s="59"/>
      <c r="QT192" s="59"/>
      <c r="QU192" s="59"/>
      <c r="QV192" s="59"/>
      <c r="QW192" s="59"/>
      <c r="QX192" s="59"/>
      <c r="QY192" s="59"/>
      <c r="QZ192" s="59"/>
      <c r="RA192" s="59"/>
      <c r="RB192" s="59"/>
      <c r="RC192" s="59"/>
      <c r="RD192" s="59"/>
      <c r="RE192" s="59"/>
      <c r="RF192" s="59"/>
      <c r="RG192" s="59"/>
      <c r="RH192" s="59"/>
      <c r="RI192" s="59"/>
      <c r="RJ192" s="59"/>
      <c r="RK192" s="59"/>
      <c r="RL192" s="59"/>
      <c r="RM192" s="59"/>
      <c r="RN192" s="59"/>
      <c r="RO192" s="59"/>
      <c r="RP192" s="59"/>
      <c r="RQ192" s="59"/>
      <c r="RR192" s="59"/>
      <c r="RS192" s="59"/>
      <c r="RT192" s="59"/>
      <c r="RU192" s="59"/>
      <c r="RV192" s="59"/>
      <c r="RW192" s="59"/>
      <c r="RX192" s="59"/>
      <c r="RY192" s="59"/>
      <c r="RZ192" s="59"/>
      <c r="SA192" s="59"/>
      <c r="SB192" s="59"/>
      <c r="SC192" s="59"/>
      <c r="SD192" s="59"/>
      <c r="SE192" s="59"/>
      <c r="SF192" s="59"/>
      <c r="SG192" s="59"/>
      <c r="SH192" s="59"/>
      <c r="SI192" s="59"/>
      <c r="SJ192" s="59"/>
      <c r="SK192" s="59"/>
      <c r="SL192" s="59"/>
      <c r="SM192" s="59"/>
      <c r="SN192" s="59"/>
      <c r="SO192" s="59"/>
      <c r="SP192" s="59"/>
      <c r="SQ192" s="59"/>
      <c r="SR192" s="59"/>
      <c r="SS192" s="59"/>
      <c r="ST192" s="59"/>
      <c r="SU192" s="59"/>
      <c r="SV192" s="59"/>
      <c r="SW192" s="59"/>
      <c r="SX192" s="59"/>
      <c r="SY192" s="59"/>
      <c r="SZ192" s="59"/>
      <c r="TA192" s="59"/>
      <c r="TB192" s="59"/>
      <c r="TC192" s="59"/>
      <c r="TD192" s="59"/>
      <c r="TE192" s="59"/>
    </row>
    <row r="193" spans="1:525" s="62" customFormat="1" ht="81" customHeight="1" x14ac:dyDescent="0.25">
      <c r="A193" s="212"/>
      <c r="B193" s="58" t="s">
        <v>8</v>
      </c>
      <c r="C193" s="58" t="s">
        <v>2334</v>
      </c>
      <c r="D193" s="58" t="s">
        <v>2335</v>
      </c>
      <c r="E193" s="58"/>
      <c r="F193" s="58" t="s">
        <v>2422</v>
      </c>
      <c r="G193" s="58"/>
      <c r="H193" s="205" t="s">
        <v>3079</v>
      </c>
      <c r="I193" s="58"/>
      <c r="J193" s="58"/>
      <c r="K193" s="58"/>
      <c r="L193" s="58"/>
      <c r="M193" s="58"/>
      <c r="N193" s="58"/>
      <c r="O193" s="132"/>
      <c r="P193" s="58"/>
      <c r="Q193" s="58"/>
      <c r="R193" s="58"/>
      <c r="S193" s="58"/>
      <c r="T193" s="58"/>
      <c r="U193" s="58"/>
      <c r="V193" s="58"/>
      <c r="W193" s="58"/>
      <c r="X193" s="58"/>
      <c r="Y193" s="58"/>
      <c r="Z193" s="58"/>
      <c r="AA193" s="58"/>
      <c r="AB193" s="59"/>
      <c r="AC193" s="59"/>
      <c r="AD193" s="59"/>
      <c r="AE193" s="59"/>
      <c r="AF193" s="59"/>
      <c r="AG193" s="59"/>
      <c r="AH193" s="59"/>
      <c r="AI193" s="59"/>
      <c r="AJ193" s="59"/>
      <c r="AK193" s="59"/>
      <c r="AL193" s="59"/>
      <c r="AM193" s="59"/>
      <c r="AN193" s="59"/>
      <c r="AO193" s="59"/>
      <c r="AP193" s="59"/>
      <c r="AQ193" s="59"/>
      <c r="AR193" s="59"/>
      <c r="AS193" s="59"/>
      <c r="AT193" s="59"/>
      <c r="AU193" s="59"/>
      <c r="AV193" s="59"/>
      <c r="AW193" s="59"/>
      <c r="AX193" s="59"/>
      <c r="AY193" s="59"/>
      <c r="AZ193" s="59"/>
      <c r="BA193" s="59"/>
      <c r="BB193" s="59"/>
      <c r="BC193" s="59"/>
      <c r="BD193" s="59"/>
      <c r="BE193" s="59"/>
      <c r="BF193" s="59"/>
      <c r="BG193" s="59"/>
      <c r="BH193" s="59"/>
      <c r="BI193" s="59"/>
      <c r="BJ193" s="59"/>
      <c r="BK193" s="59"/>
      <c r="BL193" s="59"/>
      <c r="BM193" s="59"/>
      <c r="BN193" s="59"/>
      <c r="BO193" s="59"/>
      <c r="BP193" s="59"/>
      <c r="BQ193" s="59"/>
      <c r="BR193" s="59"/>
      <c r="BS193" s="59"/>
      <c r="BT193" s="59"/>
      <c r="BU193" s="59"/>
      <c r="BV193" s="59"/>
      <c r="BW193" s="59"/>
      <c r="BX193" s="59"/>
      <c r="BY193" s="59"/>
      <c r="BZ193" s="59"/>
      <c r="CA193" s="59"/>
      <c r="CB193" s="59"/>
      <c r="CC193" s="59"/>
      <c r="CD193" s="59"/>
      <c r="CE193" s="59"/>
      <c r="CF193" s="59"/>
      <c r="CG193" s="59"/>
      <c r="CH193" s="59"/>
      <c r="CI193" s="59"/>
      <c r="CJ193" s="59"/>
      <c r="CK193" s="59"/>
      <c r="CL193" s="59"/>
      <c r="CM193" s="59"/>
      <c r="CN193" s="59"/>
      <c r="CO193" s="59"/>
      <c r="CP193" s="59"/>
      <c r="CQ193" s="59"/>
      <c r="CR193" s="59"/>
      <c r="CS193" s="59"/>
      <c r="CT193" s="59"/>
      <c r="CU193" s="59"/>
      <c r="CV193" s="59"/>
      <c r="CW193" s="59"/>
      <c r="CX193" s="59"/>
      <c r="CY193" s="59"/>
      <c r="CZ193" s="59"/>
      <c r="DA193" s="59"/>
      <c r="DB193" s="59"/>
      <c r="DC193" s="59"/>
      <c r="DD193" s="59"/>
      <c r="DE193" s="59"/>
      <c r="DF193" s="59"/>
      <c r="DG193" s="59"/>
      <c r="DH193" s="59"/>
      <c r="DI193" s="59"/>
      <c r="DJ193" s="59"/>
      <c r="DK193" s="59"/>
      <c r="DL193" s="59"/>
      <c r="DM193" s="59"/>
      <c r="DN193" s="59"/>
      <c r="DO193" s="59"/>
      <c r="DP193" s="59"/>
      <c r="DQ193" s="59"/>
      <c r="DR193" s="59"/>
      <c r="DS193" s="59"/>
      <c r="DT193" s="59"/>
      <c r="DU193" s="59"/>
      <c r="DV193" s="59"/>
      <c r="DW193" s="59"/>
      <c r="DX193" s="59"/>
      <c r="DY193" s="59"/>
      <c r="DZ193" s="59"/>
      <c r="EA193" s="59"/>
      <c r="EB193" s="59"/>
      <c r="EC193" s="59"/>
      <c r="ED193" s="59"/>
      <c r="EE193" s="59"/>
      <c r="EF193" s="59"/>
      <c r="EG193" s="59"/>
      <c r="EH193" s="59"/>
      <c r="EI193" s="59"/>
      <c r="EJ193" s="59"/>
      <c r="EK193" s="59"/>
      <c r="EL193" s="59"/>
      <c r="EM193" s="59"/>
      <c r="EN193" s="59"/>
      <c r="EO193" s="59"/>
      <c r="EP193" s="59"/>
      <c r="EQ193" s="59"/>
      <c r="ER193" s="59"/>
      <c r="ES193" s="59"/>
      <c r="ET193" s="59"/>
      <c r="EU193" s="59"/>
      <c r="EV193" s="59"/>
      <c r="EW193" s="59"/>
      <c r="EX193" s="59"/>
      <c r="EY193" s="59"/>
      <c r="EZ193" s="59"/>
      <c r="FA193" s="59"/>
      <c r="FB193" s="59"/>
      <c r="FC193" s="59"/>
      <c r="FD193" s="59"/>
      <c r="FE193" s="59"/>
      <c r="FF193" s="59"/>
      <c r="FG193" s="59"/>
      <c r="FH193" s="59"/>
      <c r="FI193" s="59"/>
      <c r="FJ193" s="59"/>
      <c r="FK193" s="59"/>
      <c r="FL193" s="59"/>
      <c r="FM193" s="59"/>
      <c r="FN193" s="59"/>
      <c r="FO193" s="59"/>
      <c r="FP193" s="59"/>
      <c r="FQ193" s="59"/>
      <c r="FR193" s="59"/>
      <c r="FS193" s="59"/>
      <c r="FT193" s="59"/>
      <c r="FU193" s="59"/>
      <c r="FV193" s="59"/>
      <c r="FW193" s="59"/>
      <c r="FX193" s="59"/>
      <c r="FY193" s="59"/>
      <c r="FZ193" s="59"/>
      <c r="GA193" s="59"/>
      <c r="GB193" s="59"/>
      <c r="GC193" s="59"/>
      <c r="GD193" s="59"/>
      <c r="GE193" s="59"/>
      <c r="GF193" s="59"/>
      <c r="GG193" s="59"/>
      <c r="GH193" s="59"/>
      <c r="GI193" s="59"/>
      <c r="GJ193" s="59"/>
      <c r="GK193" s="59"/>
      <c r="GL193" s="59"/>
      <c r="GM193" s="59"/>
      <c r="GN193" s="59"/>
      <c r="GO193" s="59"/>
      <c r="GP193" s="59"/>
      <c r="GQ193" s="59"/>
      <c r="GR193" s="59"/>
      <c r="GS193" s="59"/>
      <c r="GT193" s="59"/>
      <c r="GU193" s="59"/>
      <c r="GV193" s="59"/>
      <c r="GW193" s="59"/>
      <c r="GX193" s="59"/>
      <c r="GY193" s="59"/>
      <c r="GZ193" s="59"/>
      <c r="HA193" s="59"/>
      <c r="HB193" s="59"/>
      <c r="HC193" s="59"/>
      <c r="HD193" s="59"/>
      <c r="HE193" s="59"/>
      <c r="HF193" s="59"/>
      <c r="HG193" s="59"/>
      <c r="HH193" s="59"/>
      <c r="HI193" s="59"/>
      <c r="HJ193" s="59"/>
      <c r="HK193" s="59"/>
      <c r="HL193" s="59"/>
      <c r="HM193" s="59"/>
      <c r="HN193" s="59"/>
      <c r="HO193" s="59"/>
      <c r="HP193" s="59"/>
      <c r="HQ193" s="59"/>
      <c r="HR193" s="59"/>
      <c r="HS193" s="59"/>
      <c r="HT193" s="59"/>
      <c r="HU193" s="59"/>
      <c r="HV193" s="59"/>
      <c r="HW193" s="59"/>
      <c r="HX193" s="59"/>
      <c r="HY193" s="59"/>
      <c r="HZ193" s="59"/>
      <c r="IA193" s="59"/>
      <c r="IB193" s="59"/>
      <c r="IC193" s="59"/>
      <c r="ID193" s="59"/>
      <c r="IE193" s="59"/>
      <c r="IF193" s="59"/>
      <c r="IG193" s="59"/>
      <c r="IH193" s="59"/>
      <c r="II193" s="59"/>
      <c r="IJ193" s="59"/>
      <c r="IK193" s="59"/>
      <c r="IL193" s="59"/>
      <c r="IM193" s="59"/>
      <c r="IN193" s="59"/>
      <c r="IO193" s="59"/>
      <c r="IP193" s="59"/>
      <c r="IQ193" s="59"/>
      <c r="IR193" s="59"/>
      <c r="IS193" s="59"/>
      <c r="IT193" s="59"/>
      <c r="IU193" s="59"/>
      <c r="IV193" s="59"/>
      <c r="IW193" s="59"/>
      <c r="IX193" s="59"/>
      <c r="IY193" s="59"/>
      <c r="IZ193" s="59"/>
      <c r="JA193" s="59"/>
      <c r="JB193" s="59"/>
      <c r="JC193" s="59"/>
      <c r="JD193" s="59"/>
      <c r="JE193" s="59"/>
      <c r="JF193" s="59"/>
      <c r="JG193" s="59"/>
      <c r="JH193" s="59"/>
      <c r="JI193" s="59"/>
      <c r="JJ193" s="59"/>
      <c r="JK193" s="59"/>
      <c r="JL193" s="59"/>
      <c r="JM193" s="59"/>
      <c r="JN193" s="59"/>
      <c r="JO193" s="59"/>
      <c r="JP193" s="59"/>
      <c r="JQ193" s="59"/>
      <c r="JR193" s="59"/>
      <c r="JS193" s="59"/>
      <c r="JT193" s="59"/>
      <c r="JU193" s="59"/>
      <c r="JV193" s="59"/>
      <c r="JW193" s="59"/>
      <c r="JX193" s="59"/>
      <c r="JY193" s="59"/>
      <c r="JZ193" s="59"/>
      <c r="KA193" s="59"/>
      <c r="KB193" s="59"/>
      <c r="KC193" s="59"/>
      <c r="KD193" s="59"/>
      <c r="KE193" s="59"/>
      <c r="KF193" s="59"/>
      <c r="KG193" s="59"/>
      <c r="KH193" s="59"/>
      <c r="KI193" s="59"/>
      <c r="KJ193" s="59"/>
      <c r="KK193" s="59"/>
      <c r="KL193" s="59"/>
      <c r="KM193" s="59"/>
      <c r="KN193" s="59"/>
      <c r="KO193" s="59"/>
      <c r="KP193" s="59"/>
      <c r="KQ193" s="59"/>
      <c r="KR193" s="59"/>
      <c r="KS193" s="59"/>
      <c r="KT193" s="59"/>
      <c r="KU193" s="59"/>
      <c r="KV193" s="59"/>
      <c r="KW193" s="59"/>
      <c r="KX193" s="59"/>
      <c r="KY193" s="59"/>
      <c r="KZ193" s="59"/>
      <c r="LA193" s="59"/>
      <c r="LB193" s="59"/>
      <c r="LC193" s="59"/>
      <c r="LD193" s="59"/>
      <c r="LE193" s="59"/>
      <c r="LF193" s="59"/>
      <c r="LG193" s="59"/>
      <c r="LH193" s="59"/>
      <c r="LI193" s="59"/>
      <c r="LJ193" s="59"/>
      <c r="LK193" s="59"/>
      <c r="LL193" s="59"/>
      <c r="LM193" s="59"/>
      <c r="LN193" s="59"/>
      <c r="LO193" s="59"/>
      <c r="LP193" s="59"/>
      <c r="LQ193" s="59"/>
      <c r="LR193" s="59"/>
      <c r="LS193" s="59"/>
      <c r="LT193" s="59"/>
      <c r="LU193" s="59"/>
      <c r="LV193" s="59"/>
      <c r="LW193" s="59"/>
      <c r="LX193" s="59"/>
      <c r="LY193" s="59"/>
      <c r="LZ193" s="59"/>
      <c r="MA193" s="59"/>
      <c r="MB193" s="59"/>
      <c r="MC193" s="59"/>
      <c r="MD193" s="59"/>
      <c r="ME193" s="59"/>
      <c r="MF193" s="59"/>
      <c r="MG193" s="59"/>
      <c r="MH193" s="59"/>
      <c r="MI193" s="59"/>
      <c r="MJ193" s="59"/>
      <c r="MK193" s="59"/>
      <c r="ML193" s="59"/>
      <c r="MM193" s="59"/>
      <c r="MN193" s="59"/>
      <c r="MO193" s="59"/>
      <c r="MP193" s="59"/>
      <c r="MQ193" s="59"/>
      <c r="MR193" s="59"/>
      <c r="MS193" s="59"/>
      <c r="MT193" s="59"/>
      <c r="MU193" s="59"/>
      <c r="MV193" s="59"/>
      <c r="MW193" s="59"/>
      <c r="MX193" s="59"/>
      <c r="MY193" s="59"/>
      <c r="MZ193" s="59"/>
      <c r="NA193" s="59"/>
      <c r="NB193" s="59"/>
      <c r="NC193" s="59"/>
      <c r="ND193" s="59"/>
      <c r="NE193" s="59"/>
      <c r="NF193" s="59"/>
      <c r="NG193" s="59"/>
      <c r="NH193" s="59"/>
      <c r="NI193" s="59"/>
      <c r="NJ193" s="59"/>
      <c r="NK193" s="59"/>
      <c r="NL193" s="59"/>
      <c r="NM193" s="59"/>
      <c r="NN193" s="59"/>
      <c r="NO193" s="59"/>
      <c r="NP193" s="59"/>
      <c r="NQ193" s="59"/>
      <c r="NR193" s="59"/>
      <c r="NS193" s="59"/>
      <c r="NT193" s="59"/>
      <c r="NU193" s="59"/>
      <c r="NV193" s="59"/>
      <c r="NW193" s="59"/>
      <c r="NX193" s="59"/>
      <c r="NY193" s="59"/>
      <c r="NZ193" s="59"/>
      <c r="OA193" s="59"/>
      <c r="OB193" s="59"/>
      <c r="OC193" s="59"/>
      <c r="OD193" s="59"/>
      <c r="OE193" s="59"/>
      <c r="OF193" s="59"/>
      <c r="OG193" s="59"/>
      <c r="OH193" s="59"/>
      <c r="OI193" s="59"/>
      <c r="OJ193" s="59"/>
      <c r="OK193" s="59"/>
      <c r="OL193" s="59"/>
      <c r="OM193" s="59"/>
      <c r="ON193" s="59"/>
      <c r="OO193" s="59"/>
      <c r="OP193" s="59"/>
      <c r="OQ193" s="59"/>
      <c r="OR193" s="59"/>
      <c r="OS193" s="59"/>
      <c r="OT193" s="59"/>
      <c r="OU193" s="59"/>
      <c r="OV193" s="59"/>
      <c r="OW193" s="59"/>
      <c r="OX193" s="59"/>
      <c r="OY193" s="59"/>
      <c r="OZ193" s="59"/>
      <c r="PA193" s="59"/>
      <c r="PB193" s="59"/>
      <c r="PC193" s="59"/>
      <c r="PD193" s="59"/>
      <c r="PE193" s="59"/>
      <c r="PF193" s="59"/>
      <c r="PG193" s="59"/>
      <c r="PH193" s="59"/>
      <c r="PI193" s="59"/>
      <c r="PJ193" s="59"/>
      <c r="PK193" s="59"/>
      <c r="PL193" s="59"/>
      <c r="PM193" s="59"/>
      <c r="PN193" s="59"/>
      <c r="PO193" s="59"/>
      <c r="PP193" s="59"/>
      <c r="PQ193" s="59"/>
      <c r="PR193" s="59"/>
      <c r="PS193" s="59"/>
      <c r="PT193" s="59"/>
      <c r="PU193" s="59"/>
      <c r="PV193" s="59"/>
      <c r="PW193" s="59"/>
      <c r="PX193" s="59"/>
      <c r="PY193" s="59"/>
      <c r="PZ193" s="59"/>
      <c r="QA193" s="59"/>
      <c r="QB193" s="59"/>
      <c r="QC193" s="59"/>
      <c r="QD193" s="59"/>
      <c r="QE193" s="59"/>
      <c r="QF193" s="59"/>
      <c r="QG193" s="59"/>
      <c r="QH193" s="59"/>
      <c r="QI193" s="59"/>
      <c r="QJ193" s="59"/>
      <c r="QK193" s="59"/>
      <c r="QL193" s="59"/>
      <c r="QM193" s="59"/>
      <c r="QN193" s="59"/>
      <c r="QO193" s="59"/>
      <c r="QP193" s="59"/>
      <c r="QQ193" s="59"/>
      <c r="QR193" s="59"/>
      <c r="QS193" s="59"/>
      <c r="QT193" s="59"/>
      <c r="QU193" s="59"/>
      <c r="QV193" s="59"/>
      <c r="QW193" s="59"/>
      <c r="QX193" s="59"/>
      <c r="QY193" s="59"/>
      <c r="QZ193" s="59"/>
      <c r="RA193" s="59"/>
      <c r="RB193" s="59"/>
      <c r="RC193" s="59"/>
      <c r="RD193" s="59"/>
      <c r="RE193" s="59"/>
      <c r="RF193" s="59"/>
      <c r="RG193" s="59"/>
      <c r="RH193" s="59"/>
      <c r="RI193" s="59"/>
      <c r="RJ193" s="59"/>
      <c r="RK193" s="59"/>
      <c r="RL193" s="59"/>
      <c r="RM193" s="59"/>
      <c r="RN193" s="59"/>
      <c r="RO193" s="59"/>
      <c r="RP193" s="59"/>
      <c r="RQ193" s="59"/>
      <c r="RR193" s="59"/>
      <c r="RS193" s="59"/>
      <c r="RT193" s="59"/>
      <c r="RU193" s="59"/>
      <c r="RV193" s="59"/>
      <c r="RW193" s="59"/>
      <c r="RX193" s="59"/>
      <c r="RY193" s="59"/>
      <c r="RZ193" s="59"/>
      <c r="SA193" s="59"/>
      <c r="SB193" s="59"/>
      <c r="SC193" s="59"/>
      <c r="SD193" s="59"/>
      <c r="SE193" s="59"/>
      <c r="SF193" s="59"/>
      <c r="SG193" s="59"/>
      <c r="SH193" s="59"/>
      <c r="SI193" s="59"/>
      <c r="SJ193" s="59"/>
      <c r="SK193" s="59"/>
      <c r="SL193" s="59"/>
      <c r="SM193" s="59"/>
      <c r="SN193" s="59"/>
      <c r="SO193" s="59"/>
      <c r="SP193" s="59"/>
      <c r="SQ193" s="59"/>
      <c r="SR193" s="59"/>
      <c r="SS193" s="59"/>
      <c r="ST193" s="59"/>
      <c r="SU193" s="59"/>
      <c r="SV193" s="59"/>
      <c r="SW193" s="59"/>
      <c r="SX193" s="59"/>
      <c r="SY193" s="59"/>
      <c r="SZ193" s="59"/>
      <c r="TA193" s="59"/>
      <c r="TB193" s="59"/>
      <c r="TC193" s="59"/>
      <c r="TD193" s="59"/>
      <c r="TE193" s="59"/>
    </row>
    <row r="194" spans="1:525" s="62" customFormat="1" ht="15" x14ac:dyDescent="0.25">
      <c r="A194" s="281" t="s">
        <v>493</v>
      </c>
      <c r="B194" s="132" t="s">
        <v>43</v>
      </c>
      <c r="C194" s="132" t="s">
        <v>494</v>
      </c>
      <c r="D194" s="132" t="s">
        <v>99</v>
      </c>
      <c r="E194" s="132"/>
      <c r="F194" s="132"/>
      <c r="G194" s="132"/>
      <c r="H194" s="132"/>
      <c r="I194" s="132"/>
      <c r="J194" s="132"/>
      <c r="K194" s="58"/>
      <c r="L194" s="58"/>
      <c r="M194" s="58"/>
      <c r="N194" s="132"/>
      <c r="O194" s="132"/>
      <c r="P194" s="132"/>
      <c r="Q194" s="132"/>
      <c r="R194" s="132"/>
      <c r="S194" s="132" t="s">
        <v>99</v>
      </c>
      <c r="T194" s="132" t="s">
        <v>99</v>
      </c>
      <c r="U194" s="132"/>
      <c r="V194" s="132"/>
      <c r="W194" s="132"/>
      <c r="X194" s="132"/>
      <c r="Y194" s="132"/>
      <c r="Z194" s="132"/>
      <c r="AA194" s="132"/>
      <c r="AB194" s="59"/>
      <c r="AC194" s="59"/>
      <c r="AD194" s="59"/>
      <c r="AE194" s="59"/>
      <c r="AF194" s="59"/>
      <c r="AG194" s="59"/>
      <c r="AH194" s="59"/>
      <c r="AI194" s="59"/>
      <c r="AJ194" s="59"/>
      <c r="AK194" s="59"/>
      <c r="AL194" s="59"/>
      <c r="AM194" s="59"/>
      <c r="AN194" s="59"/>
      <c r="AO194" s="59"/>
      <c r="AP194" s="59"/>
      <c r="AQ194" s="59"/>
      <c r="AR194" s="59"/>
      <c r="AS194" s="59"/>
      <c r="AT194" s="59"/>
      <c r="AU194" s="59"/>
      <c r="AV194" s="59"/>
      <c r="AW194" s="59"/>
      <c r="AX194" s="59"/>
      <c r="AY194" s="59"/>
      <c r="AZ194" s="59"/>
      <c r="BA194" s="59"/>
      <c r="BB194" s="59"/>
      <c r="BC194" s="59"/>
      <c r="BD194" s="59"/>
      <c r="BE194" s="59"/>
      <c r="BF194" s="59"/>
      <c r="BG194" s="59"/>
      <c r="BH194" s="59"/>
      <c r="BI194" s="59"/>
      <c r="BJ194" s="59"/>
      <c r="BK194" s="59"/>
      <c r="BL194" s="59"/>
      <c r="BM194" s="59"/>
      <c r="BN194" s="59"/>
      <c r="BO194" s="59"/>
      <c r="BP194" s="59"/>
      <c r="BQ194" s="59"/>
      <c r="BR194" s="59"/>
      <c r="BS194" s="59"/>
      <c r="BT194" s="59"/>
      <c r="BU194" s="59"/>
      <c r="BV194" s="59"/>
      <c r="BW194" s="59"/>
      <c r="BX194" s="59"/>
      <c r="BY194" s="59"/>
      <c r="BZ194" s="59"/>
      <c r="CA194" s="59"/>
      <c r="CB194" s="59"/>
      <c r="CC194" s="59"/>
      <c r="CD194" s="59"/>
      <c r="CE194" s="59"/>
      <c r="CF194" s="59"/>
      <c r="CG194" s="59"/>
      <c r="CH194" s="59"/>
      <c r="CI194" s="59"/>
      <c r="CJ194" s="59"/>
      <c r="CK194" s="59"/>
      <c r="CL194" s="59"/>
      <c r="CM194" s="59"/>
      <c r="CN194" s="59"/>
      <c r="CO194" s="59"/>
      <c r="CP194" s="59"/>
      <c r="CQ194" s="59"/>
      <c r="CR194" s="59"/>
      <c r="CS194" s="59"/>
      <c r="CT194" s="59"/>
      <c r="CU194" s="59"/>
      <c r="CV194" s="59"/>
      <c r="CW194" s="59"/>
      <c r="CX194" s="59"/>
      <c r="CY194" s="59"/>
      <c r="CZ194" s="59"/>
      <c r="DA194" s="59"/>
      <c r="DB194" s="59"/>
      <c r="DC194" s="59"/>
      <c r="DD194" s="59"/>
      <c r="DE194" s="59"/>
      <c r="DF194" s="59"/>
      <c r="DG194" s="59"/>
      <c r="DH194" s="59"/>
      <c r="DI194" s="59"/>
      <c r="DJ194" s="59"/>
      <c r="DK194" s="59"/>
      <c r="DL194" s="59"/>
      <c r="DM194" s="59"/>
      <c r="DN194" s="59"/>
      <c r="DO194" s="59"/>
      <c r="DP194" s="59"/>
      <c r="DQ194" s="59"/>
      <c r="DR194" s="59"/>
      <c r="DS194" s="59"/>
      <c r="DT194" s="59"/>
      <c r="DU194" s="59"/>
      <c r="DV194" s="59"/>
      <c r="DW194" s="59"/>
      <c r="DX194" s="59"/>
      <c r="DY194" s="59"/>
      <c r="DZ194" s="59"/>
      <c r="EA194" s="59"/>
      <c r="EB194" s="59"/>
      <c r="EC194" s="59"/>
      <c r="ED194" s="59"/>
      <c r="EE194" s="59"/>
      <c r="EF194" s="59"/>
      <c r="EG194" s="59"/>
      <c r="EH194" s="59"/>
      <c r="EI194" s="59"/>
      <c r="EJ194" s="59"/>
      <c r="EK194" s="59"/>
      <c r="EL194" s="59"/>
      <c r="EM194" s="59"/>
      <c r="EN194" s="59"/>
      <c r="EO194" s="59"/>
      <c r="EP194" s="59"/>
      <c r="EQ194" s="59"/>
      <c r="ER194" s="59"/>
      <c r="ES194" s="59"/>
      <c r="ET194" s="59"/>
      <c r="EU194" s="59"/>
      <c r="EV194" s="59"/>
      <c r="EW194" s="59"/>
      <c r="EX194" s="59"/>
      <c r="EY194" s="59"/>
      <c r="EZ194" s="59"/>
      <c r="FA194" s="59"/>
      <c r="FB194" s="59"/>
      <c r="FC194" s="59"/>
      <c r="FD194" s="59"/>
      <c r="FE194" s="59"/>
      <c r="FF194" s="59"/>
      <c r="FG194" s="59"/>
      <c r="FH194" s="59"/>
      <c r="FI194" s="59"/>
      <c r="FJ194" s="59"/>
      <c r="FK194" s="59"/>
      <c r="FL194" s="59"/>
      <c r="FM194" s="59"/>
      <c r="FN194" s="59"/>
      <c r="FO194" s="59"/>
      <c r="FP194" s="59"/>
      <c r="FQ194" s="59"/>
      <c r="FR194" s="59"/>
      <c r="FS194" s="59"/>
      <c r="FT194" s="59"/>
      <c r="FU194" s="59"/>
      <c r="FV194" s="59"/>
      <c r="FW194" s="59"/>
      <c r="FX194" s="59"/>
      <c r="FY194" s="59"/>
      <c r="FZ194" s="59"/>
      <c r="GA194" s="59"/>
      <c r="GB194" s="59"/>
      <c r="GC194" s="59"/>
      <c r="GD194" s="59"/>
      <c r="GE194" s="59"/>
      <c r="GF194" s="59"/>
      <c r="GG194" s="59"/>
      <c r="GH194" s="59"/>
      <c r="GI194" s="59"/>
      <c r="GJ194" s="59"/>
      <c r="GK194" s="59"/>
      <c r="GL194" s="59"/>
      <c r="GM194" s="59"/>
      <c r="GN194" s="59"/>
      <c r="GO194" s="59"/>
      <c r="GP194" s="59"/>
      <c r="GQ194" s="59"/>
      <c r="GR194" s="59"/>
      <c r="GS194" s="59"/>
      <c r="GT194" s="59"/>
      <c r="GU194" s="59"/>
      <c r="GV194" s="59"/>
      <c r="GW194" s="59"/>
      <c r="GX194" s="59"/>
      <c r="GY194" s="59"/>
      <c r="GZ194" s="59"/>
      <c r="HA194" s="59"/>
      <c r="HB194" s="59"/>
      <c r="HC194" s="59"/>
      <c r="HD194" s="59"/>
      <c r="HE194" s="59"/>
      <c r="HF194" s="59"/>
      <c r="HG194" s="59"/>
      <c r="HH194" s="59"/>
      <c r="HI194" s="59"/>
      <c r="HJ194" s="59"/>
      <c r="HK194" s="59"/>
      <c r="HL194" s="59"/>
      <c r="HM194" s="59"/>
      <c r="HN194" s="59"/>
      <c r="HO194" s="59"/>
      <c r="HP194" s="59"/>
      <c r="HQ194" s="59"/>
      <c r="HR194" s="59"/>
      <c r="HS194" s="59"/>
      <c r="HT194" s="59"/>
      <c r="HU194" s="59"/>
      <c r="HV194" s="59"/>
      <c r="HW194" s="59"/>
      <c r="HX194" s="59"/>
      <c r="HY194" s="59"/>
      <c r="HZ194" s="59"/>
      <c r="IA194" s="59"/>
      <c r="IB194" s="59"/>
      <c r="IC194" s="59"/>
      <c r="ID194" s="59"/>
      <c r="IE194" s="59"/>
      <c r="IF194" s="59"/>
      <c r="IG194" s="59"/>
      <c r="IH194" s="59"/>
      <c r="II194" s="59"/>
      <c r="IJ194" s="59"/>
      <c r="IK194" s="59"/>
      <c r="IL194" s="59"/>
      <c r="IM194" s="59"/>
      <c r="IN194" s="59"/>
      <c r="IO194" s="59"/>
      <c r="IP194" s="59"/>
      <c r="IQ194" s="59"/>
      <c r="IR194" s="59"/>
      <c r="IS194" s="59"/>
      <c r="IT194" s="59"/>
      <c r="IU194" s="59"/>
      <c r="IV194" s="59"/>
      <c r="IW194" s="59"/>
      <c r="IX194" s="59"/>
      <c r="IY194" s="59"/>
      <c r="IZ194" s="59"/>
      <c r="JA194" s="59"/>
      <c r="JB194" s="59"/>
      <c r="JC194" s="59"/>
      <c r="JD194" s="59"/>
      <c r="JE194" s="59"/>
      <c r="JF194" s="59"/>
      <c r="JG194" s="59"/>
      <c r="JH194" s="59"/>
      <c r="JI194" s="59"/>
      <c r="JJ194" s="59"/>
      <c r="JK194" s="59"/>
      <c r="JL194" s="59"/>
      <c r="JM194" s="59"/>
      <c r="JN194" s="59"/>
      <c r="JO194" s="59"/>
      <c r="JP194" s="59"/>
      <c r="JQ194" s="59"/>
      <c r="JR194" s="59"/>
      <c r="JS194" s="59"/>
      <c r="JT194" s="59"/>
      <c r="JU194" s="59"/>
      <c r="JV194" s="59"/>
      <c r="JW194" s="59"/>
      <c r="JX194" s="59"/>
      <c r="JY194" s="59"/>
      <c r="JZ194" s="59"/>
      <c r="KA194" s="59"/>
      <c r="KB194" s="59"/>
      <c r="KC194" s="59"/>
      <c r="KD194" s="59"/>
      <c r="KE194" s="59"/>
      <c r="KF194" s="59"/>
      <c r="KG194" s="59"/>
      <c r="KH194" s="59"/>
      <c r="KI194" s="59"/>
      <c r="KJ194" s="59"/>
      <c r="KK194" s="59"/>
      <c r="KL194" s="59"/>
      <c r="KM194" s="59"/>
      <c r="KN194" s="59"/>
      <c r="KO194" s="59"/>
      <c r="KP194" s="59"/>
      <c r="KQ194" s="59"/>
      <c r="KR194" s="59"/>
      <c r="KS194" s="59"/>
      <c r="KT194" s="59"/>
      <c r="KU194" s="59"/>
      <c r="KV194" s="59"/>
      <c r="KW194" s="59"/>
      <c r="KX194" s="59"/>
      <c r="KY194" s="59"/>
      <c r="KZ194" s="59"/>
      <c r="LA194" s="59"/>
      <c r="LB194" s="59"/>
      <c r="LC194" s="59"/>
      <c r="LD194" s="59"/>
      <c r="LE194" s="59"/>
      <c r="LF194" s="59"/>
      <c r="LG194" s="59"/>
      <c r="LH194" s="59"/>
      <c r="LI194" s="59"/>
      <c r="LJ194" s="59"/>
      <c r="LK194" s="59"/>
      <c r="LL194" s="59"/>
      <c r="LM194" s="59"/>
      <c r="LN194" s="59"/>
      <c r="LO194" s="59"/>
      <c r="LP194" s="59"/>
      <c r="LQ194" s="59"/>
      <c r="LR194" s="59"/>
      <c r="LS194" s="59"/>
      <c r="LT194" s="59"/>
      <c r="LU194" s="59"/>
      <c r="LV194" s="59"/>
      <c r="LW194" s="59"/>
      <c r="LX194" s="59"/>
      <c r="LY194" s="59"/>
      <c r="LZ194" s="59"/>
      <c r="MA194" s="59"/>
      <c r="MB194" s="59"/>
      <c r="MC194" s="59"/>
      <c r="MD194" s="59"/>
      <c r="ME194" s="59"/>
      <c r="MF194" s="59"/>
      <c r="MG194" s="59"/>
      <c r="MH194" s="59"/>
      <c r="MI194" s="59"/>
      <c r="MJ194" s="59"/>
      <c r="MK194" s="59"/>
      <c r="ML194" s="59"/>
      <c r="MM194" s="59"/>
      <c r="MN194" s="59"/>
      <c r="MO194" s="59"/>
      <c r="MP194" s="59"/>
      <c r="MQ194" s="59"/>
      <c r="MR194" s="59"/>
      <c r="MS194" s="59"/>
      <c r="MT194" s="59"/>
      <c r="MU194" s="59"/>
      <c r="MV194" s="59"/>
      <c r="MW194" s="59"/>
      <c r="MX194" s="59"/>
      <c r="MY194" s="59"/>
      <c r="MZ194" s="59"/>
      <c r="NA194" s="59"/>
      <c r="NB194" s="59"/>
      <c r="NC194" s="59"/>
      <c r="ND194" s="59"/>
      <c r="NE194" s="59"/>
      <c r="NF194" s="59"/>
      <c r="NG194" s="59"/>
      <c r="NH194" s="59"/>
      <c r="NI194" s="59"/>
      <c r="NJ194" s="59"/>
      <c r="NK194" s="59"/>
      <c r="NL194" s="59"/>
      <c r="NM194" s="59"/>
      <c r="NN194" s="59"/>
      <c r="NO194" s="59"/>
      <c r="NP194" s="59"/>
      <c r="NQ194" s="59"/>
      <c r="NR194" s="59"/>
      <c r="NS194" s="59"/>
      <c r="NT194" s="59"/>
      <c r="NU194" s="59"/>
      <c r="NV194" s="59"/>
      <c r="NW194" s="59"/>
      <c r="NX194" s="59"/>
      <c r="NY194" s="59"/>
      <c r="NZ194" s="59"/>
      <c r="OA194" s="59"/>
      <c r="OB194" s="59"/>
      <c r="OC194" s="59"/>
      <c r="OD194" s="59"/>
      <c r="OE194" s="59"/>
      <c r="OF194" s="59"/>
      <c r="OG194" s="59"/>
      <c r="OH194" s="59"/>
      <c r="OI194" s="59"/>
      <c r="OJ194" s="59"/>
      <c r="OK194" s="59"/>
      <c r="OL194" s="59"/>
      <c r="OM194" s="59"/>
      <c r="ON194" s="59"/>
      <c r="OO194" s="59"/>
      <c r="OP194" s="59"/>
      <c r="OQ194" s="59"/>
      <c r="OR194" s="59"/>
      <c r="OS194" s="59"/>
      <c r="OT194" s="59"/>
      <c r="OU194" s="59"/>
      <c r="OV194" s="59"/>
      <c r="OW194" s="59"/>
      <c r="OX194" s="59"/>
      <c r="OY194" s="59"/>
      <c r="OZ194" s="59"/>
      <c r="PA194" s="59"/>
      <c r="PB194" s="59"/>
      <c r="PC194" s="59"/>
      <c r="PD194" s="59"/>
      <c r="PE194" s="59"/>
      <c r="PF194" s="59"/>
      <c r="PG194" s="59"/>
      <c r="PH194" s="59"/>
      <c r="PI194" s="59"/>
      <c r="PJ194" s="59"/>
      <c r="PK194" s="59"/>
      <c r="PL194" s="59"/>
      <c r="PM194" s="59"/>
      <c r="PN194" s="59"/>
      <c r="PO194" s="59"/>
      <c r="PP194" s="59"/>
      <c r="PQ194" s="59"/>
      <c r="PR194" s="59"/>
      <c r="PS194" s="59"/>
      <c r="PT194" s="59"/>
      <c r="PU194" s="59"/>
      <c r="PV194" s="59"/>
      <c r="PW194" s="59"/>
      <c r="PX194" s="59"/>
      <c r="PY194" s="59"/>
      <c r="PZ194" s="59"/>
      <c r="QA194" s="59"/>
      <c r="QB194" s="59"/>
      <c r="QC194" s="59"/>
      <c r="QD194" s="59"/>
      <c r="QE194" s="59"/>
      <c r="QF194" s="59"/>
      <c r="QG194" s="59"/>
      <c r="QH194" s="59"/>
      <c r="QI194" s="59"/>
      <c r="QJ194" s="59"/>
      <c r="QK194" s="59"/>
      <c r="QL194" s="59"/>
      <c r="QM194" s="59"/>
      <c r="QN194" s="59"/>
      <c r="QO194" s="59"/>
      <c r="QP194" s="59"/>
      <c r="QQ194" s="59"/>
      <c r="QR194" s="59"/>
      <c r="QS194" s="59"/>
      <c r="QT194" s="59"/>
      <c r="QU194" s="59"/>
      <c r="QV194" s="59"/>
      <c r="QW194" s="59"/>
      <c r="QX194" s="59"/>
      <c r="QY194" s="59"/>
      <c r="QZ194" s="59"/>
      <c r="RA194" s="59"/>
      <c r="RB194" s="59"/>
      <c r="RC194" s="59"/>
      <c r="RD194" s="59"/>
      <c r="RE194" s="59"/>
      <c r="RF194" s="59"/>
      <c r="RG194" s="59"/>
      <c r="RH194" s="59"/>
      <c r="RI194" s="59"/>
      <c r="RJ194" s="59"/>
      <c r="RK194" s="59"/>
      <c r="RL194" s="59"/>
      <c r="RM194" s="59"/>
      <c r="RN194" s="59"/>
      <c r="RO194" s="59"/>
      <c r="RP194" s="59"/>
      <c r="RQ194" s="59"/>
      <c r="RR194" s="59"/>
      <c r="RS194" s="59"/>
      <c r="RT194" s="59"/>
      <c r="RU194" s="59"/>
      <c r="RV194" s="59"/>
      <c r="RW194" s="59"/>
      <c r="RX194" s="59"/>
      <c r="RY194" s="59"/>
      <c r="RZ194" s="59"/>
      <c r="SA194" s="59"/>
      <c r="SB194" s="59"/>
      <c r="SC194" s="59"/>
      <c r="SD194" s="59"/>
      <c r="SE194" s="59"/>
      <c r="SF194" s="59"/>
      <c r="SG194" s="59"/>
      <c r="SH194" s="59"/>
      <c r="SI194" s="59"/>
      <c r="SJ194" s="59"/>
      <c r="SK194" s="59"/>
      <c r="SL194" s="59"/>
      <c r="SM194" s="59"/>
      <c r="SN194" s="59"/>
      <c r="SO194" s="59"/>
      <c r="SP194" s="59"/>
      <c r="SQ194" s="59"/>
      <c r="SR194" s="59"/>
      <c r="SS194" s="59"/>
      <c r="ST194" s="59"/>
      <c r="SU194" s="59"/>
      <c r="SV194" s="59"/>
      <c r="SW194" s="59"/>
      <c r="SX194" s="59"/>
      <c r="SY194" s="59"/>
      <c r="SZ194" s="59"/>
      <c r="TA194" s="59"/>
      <c r="TB194" s="59"/>
      <c r="TC194" s="59"/>
      <c r="TD194" s="59"/>
      <c r="TE194" s="59"/>
    </row>
    <row r="195" spans="1:525" s="62" customFormat="1" ht="57.6" customHeight="1" x14ac:dyDescent="0.25">
      <c r="A195" s="281"/>
      <c r="B195" s="132" t="s">
        <v>112</v>
      </c>
      <c r="C195" s="132" t="s">
        <v>495</v>
      </c>
      <c r="D195" s="132" t="s">
        <v>496</v>
      </c>
      <c r="E195" s="132"/>
      <c r="F195" s="132" t="s">
        <v>497</v>
      </c>
      <c r="G195" s="132"/>
      <c r="H195" s="187" t="s">
        <v>2540</v>
      </c>
      <c r="I195" s="132"/>
      <c r="J195" s="132"/>
      <c r="K195" s="58"/>
      <c r="L195" s="58"/>
      <c r="M195" s="58"/>
      <c r="N195" s="132"/>
      <c r="O195" s="132"/>
      <c r="P195" s="132"/>
      <c r="Q195" s="132"/>
      <c r="R195" s="132"/>
      <c r="S195" s="132" t="s">
        <v>99</v>
      </c>
      <c r="T195" s="132" t="s">
        <v>99</v>
      </c>
      <c r="U195" s="132"/>
      <c r="V195" s="132"/>
      <c r="W195" s="132"/>
      <c r="X195" s="132" t="s">
        <v>2387</v>
      </c>
      <c r="Y195" s="132"/>
      <c r="Z195" s="132"/>
      <c r="AA195" s="132"/>
      <c r="AB195" s="59"/>
      <c r="AC195" s="59"/>
      <c r="AD195" s="59"/>
      <c r="AE195" s="59"/>
      <c r="AF195" s="59"/>
      <c r="AG195" s="59"/>
      <c r="AH195" s="59"/>
      <c r="AI195" s="59"/>
      <c r="AJ195" s="59"/>
      <c r="AK195" s="59"/>
      <c r="AL195" s="59"/>
      <c r="AM195" s="59"/>
      <c r="AN195" s="59"/>
      <c r="AO195" s="59"/>
      <c r="AP195" s="59"/>
      <c r="AQ195" s="59"/>
      <c r="AR195" s="59"/>
      <c r="AS195" s="59"/>
      <c r="AT195" s="59"/>
      <c r="AU195" s="59"/>
      <c r="AV195" s="59"/>
      <c r="AW195" s="59"/>
      <c r="AX195" s="59"/>
      <c r="AY195" s="59"/>
      <c r="AZ195" s="59"/>
      <c r="BA195" s="59"/>
      <c r="BB195" s="59"/>
      <c r="BC195" s="59"/>
      <c r="BD195" s="59"/>
      <c r="BE195" s="59"/>
      <c r="BF195" s="59"/>
      <c r="BG195" s="59"/>
      <c r="BH195" s="59"/>
      <c r="BI195" s="59"/>
      <c r="BJ195" s="59"/>
      <c r="BK195" s="59"/>
      <c r="BL195" s="59"/>
      <c r="BM195" s="59"/>
      <c r="BN195" s="59"/>
      <c r="BO195" s="59"/>
      <c r="BP195" s="59"/>
      <c r="BQ195" s="59"/>
      <c r="BR195" s="59"/>
      <c r="BS195" s="59"/>
      <c r="BT195" s="59"/>
      <c r="BU195" s="59"/>
      <c r="BV195" s="59"/>
      <c r="BW195" s="59"/>
      <c r="BX195" s="59"/>
      <c r="BY195" s="59"/>
      <c r="BZ195" s="59"/>
      <c r="CA195" s="59"/>
      <c r="CB195" s="59"/>
      <c r="CC195" s="59"/>
      <c r="CD195" s="59"/>
      <c r="CE195" s="59"/>
      <c r="CF195" s="59"/>
      <c r="CG195" s="59"/>
      <c r="CH195" s="59"/>
      <c r="CI195" s="59"/>
      <c r="CJ195" s="59"/>
      <c r="CK195" s="59"/>
      <c r="CL195" s="59"/>
      <c r="CM195" s="59"/>
      <c r="CN195" s="59"/>
      <c r="CO195" s="59"/>
      <c r="CP195" s="59"/>
      <c r="CQ195" s="59"/>
      <c r="CR195" s="59"/>
      <c r="CS195" s="59"/>
      <c r="CT195" s="59"/>
      <c r="CU195" s="59"/>
      <c r="CV195" s="59"/>
      <c r="CW195" s="59"/>
      <c r="CX195" s="59"/>
      <c r="CY195" s="59"/>
      <c r="CZ195" s="59"/>
      <c r="DA195" s="59"/>
      <c r="DB195" s="59"/>
      <c r="DC195" s="59"/>
      <c r="DD195" s="59"/>
      <c r="DE195" s="59"/>
      <c r="DF195" s="59"/>
      <c r="DG195" s="59"/>
      <c r="DH195" s="59"/>
      <c r="DI195" s="59"/>
      <c r="DJ195" s="59"/>
      <c r="DK195" s="59"/>
      <c r="DL195" s="59"/>
      <c r="DM195" s="59"/>
      <c r="DN195" s="59"/>
      <c r="DO195" s="59"/>
      <c r="DP195" s="59"/>
      <c r="DQ195" s="59"/>
      <c r="DR195" s="59"/>
      <c r="DS195" s="59"/>
      <c r="DT195" s="59"/>
      <c r="DU195" s="59"/>
      <c r="DV195" s="59"/>
      <c r="DW195" s="59"/>
      <c r="DX195" s="59"/>
      <c r="DY195" s="59"/>
      <c r="DZ195" s="59"/>
      <c r="EA195" s="59"/>
      <c r="EB195" s="59"/>
      <c r="EC195" s="59"/>
      <c r="ED195" s="59"/>
      <c r="EE195" s="59"/>
      <c r="EF195" s="59"/>
      <c r="EG195" s="59"/>
      <c r="EH195" s="59"/>
      <c r="EI195" s="59"/>
      <c r="EJ195" s="59"/>
      <c r="EK195" s="59"/>
      <c r="EL195" s="59"/>
      <c r="EM195" s="59"/>
      <c r="EN195" s="59"/>
      <c r="EO195" s="59"/>
      <c r="EP195" s="59"/>
      <c r="EQ195" s="59"/>
      <c r="ER195" s="59"/>
      <c r="ES195" s="59"/>
      <c r="ET195" s="59"/>
      <c r="EU195" s="59"/>
      <c r="EV195" s="59"/>
      <c r="EW195" s="59"/>
      <c r="EX195" s="59"/>
      <c r="EY195" s="59"/>
      <c r="EZ195" s="59"/>
      <c r="FA195" s="59"/>
      <c r="FB195" s="59"/>
      <c r="FC195" s="59"/>
      <c r="FD195" s="59"/>
      <c r="FE195" s="59"/>
      <c r="FF195" s="59"/>
      <c r="FG195" s="59"/>
      <c r="FH195" s="59"/>
      <c r="FI195" s="59"/>
      <c r="FJ195" s="59"/>
      <c r="FK195" s="59"/>
      <c r="FL195" s="59"/>
      <c r="FM195" s="59"/>
      <c r="FN195" s="59"/>
      <c r="FO195" s="59"/>
      <c r="FP195" s="59"/>
      <c r="FQ195" s="59"/>
      <c r="FR195" s="59"/>
      <c r="FS195" s="59"/>
      <c r="FT195" s="59"/>
      <c r="FU195" s="59"/>
      <c r="FV195" s="59"/>
      <c r="FW195" s="59"/>
      <c r="FX195" s="59"/>
      <c r="FY195" s="59"/>
      <c r="FZ195" s="59"/>
      <c r="GA195" s="59"/>
      <c r="GB195" s="59"/>
      <c r="GC195" s="59"/>
      <c r="GD195" s="59"/>
      <c r="GE195" s="59"/>
      <c r="GF195" s="59"/>
      <c r="GG195" s="59"/>
      <c r="GH195" s="59"/>
      <c r="GI195" s="59"/>
      <c r="GJ195" s="59"/>
      <c r="GK195" s="59"/>
      <c r="GL195" s="59"/>
      <c r="GM195" s="59"/>
      <c r="GN195" s="59"/>
      <c r="GO195" s="59"/>
      <c r="GP195" s="59"/>
      <c r="GQ195" s="59"/>
      <c r="GR195" s="59"/>
      <c r="GS195" s="59"/>
      <c r="GT195" s="59"/>
      <c r="GU195" s="59"/>
      <c r="GV195" s="59"/>
      <c r="GW195" s="59"/>
      <c r="GX195" s="59"/>
      <c r="GY195" s="59"/>
      <c r="GZ195" s="59"/>
      <c r="HA195" s="59"/>
      <c r="HB195" s="59"/>
      <c r="HC195" s="59"/>
      <c r="HD195" s="59"/>
      <c r="HE195" s="59"/>
      <c r="HF195" s="59"/>
      <c r="HG195" s="59"/>
      <c r="HH195" s="59"/>
      <c r="HI195" s="59"/>
      <c r="HJ195" s="59"/>
      <c r="HK195" s="59"/>
      <c r="HL195" s="59"/>
      <c r="HM195" s="59"/>
      <c r="HN195" s="59"/>
      <c r="HO195" s="59"/>
      <c r="HP195" s="59"/>
      <c r="HQ195" s="59"/>
      <c r="HR195" s="59"/>
      <c r="HS195" s="59"/>
      <c r="HT195" s="59"/>
      <c r="HU195" s="59"/>
      <c r="HV195" s="59"/>
      <c r="HW195" s="59"/>
      <c r="HX195" s="59"/>
      <c r="HY195" s="59"/>
      <c r="HZ195" s="59"/>
      <c r="IA195" s="59"/>
      <c r="IB195" s="59"/>
      <c r="IC195" s="59"/>
      <c r="ID195" s="59"/>
      <c r="IE195" s="59"/>
      <c r="IF195" s="59"/>
      <c r="IG195" s="59"/>
      <c r="IH195" s="59"/>
      <c r="II195" s="59"/>
      <c r="IJ195" s="59"/>
      <c r="IK195" s="59"/>
      <c r="IL195" s="59"/>
      <c r="IM195" s="59"/>
      <c r="IN195" s="59"/>
      <c r="IO195" s="59"/>
      <c r="IP195" s="59"/>
      <c r="IQ195" s="59"/>
      <c r="IR195" s="59"/>
      <c r="IS195" s="59"/>
      <c r="IT195" s="59"/>
      <c r="IU195" s="59"/>
      <c r="IV195" s="59"/>
      <c r="IW195" s="59"/>
      <c r="IX195" s="59"/>
      <c r="IY195" s="59"/>
      <c r="IZ195" s="59"/>
      <c r="JA195" s="59"/>
      <c r="JB195" s="59"/>
      <c r="JC195" s="59"/>
      <c r="JD195" s="59"/>
      <c r="JE195" s="59"/>
      <c r="JF195" s="59"/>
      <c r="JG195" s="59"/>
      <c r="JH195" s="59"/>
      <c r="JI195" s="59"/>
      <c r="JJ195" s="59"/>
      <c r="JK195" s="59"/>
      <c r="JL195" s="59"/>
      <c r="JM195" s="59"/>
      <c r="JN195" s="59"/>
      <c r="JO195" s="59"/>
      <c r="JP195" s="59"/>
      <c r="JQ195" s="59"/>
      <c r="JR195" s="59"/>
      <c r="JS195" s="59"/>
      <c r="JT195" s="59"/>
      <c r="JU195" s="59"/>
      <c r="JV195" s="59"/>
      <c r="JW195" s="59"/>
      <c r="JX195" s="59"/>
      <c r="JY195" s="59"/>
      <c r="JZ195" s="59"/>
      <c r="KA195" s="59"/>
      <c r="KB195" s="59"/>
      <c r="KC195" s="59"/>
      <c r="KD195" s="59"/>
      <c r="KE195" s="59"/>
      <c r="KF195" s="59"/>
      <c r="KG195" s="59"/>
      <c r="KH195" s="59"/>
      <c r="KI195" s="59"/>
      <c r="KJ195" s="59"/>
      <c r="KK195" s="59"/>
      <c r="KL195" s="59"/>
      <c r="KM195" s="59"/>
      <c r="KN195" s="59"/>
      <c r="KO195" s="59"/>
      <c r="KP195" s="59"/>
      <c r="KQ195" s="59"/>
      <c r="KR195" s="59"/>
      <c r="KS195" s="59"/>
      <c r="KT195" s="59"/>
      <c r="KU195" s="59"/>
      <c r="KV195" s="59"/>
      <c r="KW195" s="59"/>
      <c r="KX195" s="59"/>
      <c r="KY195" s="59"/>
      <c r="KZ195" s="59"/>
      <c r="LA195" s="59"/>
      <c r="LB195" s="59"/>
      <c r="LC195" s="59"/>
      <c r="LD195" s="59"/>
      <c r="LE195" s="59"/>
      <c r="LF195" s="59"/>
      <c r="LG195" s="59"/>
      <c r="LH195" s="59"/>
      <c r="LI195" s="59"/>
      <c r="LJ195" s="59"/>
      <c r="LK195" s="59"/>
      <c r="LL195" s="59"/>
      <c r="LM195" s="59"/>
      <c r="LN195" s="59"/>
      <c r="LO195" s="59"/>
      <c r="LP195" s="59"/>
      <c r="LQ195" s="59"/>
      <c r="LR195" s="59"/>
      <c r="LS195" s="59"/>
      <c r="LT195" s="59"/>
      <c r="LU195" s="59"/>
      <c r="LV195" s="59"/>
      <c r="LW195" s="59"/>
      <c r="LX195" s="59"/>
      <c r="LY195" s="59"/>
      <c r="LZ195" s="59"/>
      <c r="MA195" s="59"/>
      <c r="MB195" s="59"/>
      <c r="MC195" s="59"/>
      <c r="MD195" s="59"/>
      <c r="ME195" s="59"/>
      <c r="MF195" s="59"/>
      <c r="MG195" s="59"/>
      <c r="MH195" s="59"/>
      <c r="MI195" s="59"/>
      <c r="MJ195" s="59"/>
      <c r="MK195" s="59"/>
      <c r="ML195" s="59"/>
      <c r="MM195" s="59"/>
      <c r="MN195" s="59"/>
      <c r="MO195" s="59"/>
      <c r="MP195" s="59"/>
      <c r="MQ195" s="59"/>
      <c r="MR195" s="59"/>
      <c r="MS195" s="59"/>
      <c r="MT195" s="59"/>
      <c r="MU195" s="59"/>
      <c r="MV195" s="59"/>
      <c r="MW195" s="59"/>
      <c r="MX195" s="59"/>
      <c r="MY195" s="59"/>
      <c r="MZ195" s="59"/>
      <c r="NA195" s="59"/>
      <c r="NB195" s="59"/>
      <c r="NC195" s="59"/>
      <c r="ND195" s="59"/>
      <c r="NE195" s="59"/>
      <c r="NF195" s="59"/>
      <c r="NG195" s="59"/>
      <c r="NH195" s="59"/>
      <c r="NI195" s="59"/>
      <c r="NJ195" s="59"/>
      <c r="NK195" s="59"/>
      <c r="NL195" s="59"/>
      <c r="NM195" s="59"/>
      <c r="NN195" s="59"/>
      <c r="NO195" s="59"/>
      <c r="NP195" s="59"/>
      <c r="NQ195" s="59"/>
      <c r="NR195" s="59"/>
      <c r="NS195" s="59"/>
      <c r="NT195" s="59"/>
      <c r="NU195" s="59"/>
      <c r="NV195" s="59"/>
      <c r="NW195" s="59"/>
      <c r="NX195" s="59"/>
      <c r="NY195" s="59"/>
      <c r="NZ195" s="59"/>
      <c r="OA195" s="59"/>
      <c r="OB195" s="59"/>
      <c r="OC195" s="59"/>
      <c r="OD195" s="59"/>
      <c r="OE195" s="59"/>
      <c r="OF195" s="59"/>
      <c r="OG195" s="59"/>
      <c r="OH195" s="59"/>
      <c r="OI195" s="59"/>
      <c r="OJ195" s="59"/>
      <c r="OK195" s="59"/>
      <c r="OL195" s="59"/>
      <c r="OM195" s="59"/>
      <c r="ON195" s="59"/>
      <c r="OO195" s="59"/>
      <c r="OP195" s="59"/>
      <c r="OQ195" s="59"/>
      <c r="OR195" s="59"/>
      <c r="OS195" s="59"/>
      <c r="OT195" s="59"/>
      <c r="OU195" s="59"/>
      <c r="OV195" s="59"/>
      <c r="OW195" s="59"/>
      <c r="OX195" s="59"/>
      <c r="OY195" s="59"/>
      <c r="OZ195" s="59"/>
      <c r="PA195" s="59"/>
      <c r="PB195" s="59"/>
      <c r="PC195" s="59"/>
      <c r="PD195" s="59"/>
      <c r="PE195" s="59"/>
      <c r="PF195" s="59"/>
      <c r="PG195" s="59"/>
      <c r="PH195" s="59"/>
      <c r="PI195" s="59"/>
      <c r="PJ195" s="59"/>
      <c r="PK195" s="59"/>
      <c r="PL195" s="59"/>
      <c r="PM195" s="59"/>
      <c r="PN195" s="59"/>
      <c r="PO195" s="59"/>
      <c r="PP195" s="59"/>
      <c r="PQ195" s="59"/>
      <c r="PR195" s="59"/>
      <c r="PS195" s="59"/>
      <c r="PT195" s="59"/>
      <c r="PU195" s="59"/>
      <c r="PV195" s="59"/>
      <c r="PW195" s="59"/>
      <c r="PX195" s="59"/>
      <c r="PY195" s="59"/>
      <c r="PZ195" s="59"/>
      <c r="QA195" s="59"/>
      <c r="QB195" s="59"/>
      <c r="QC195" s="59"/>
      <c r="QD195" s="59"/>
      <c r="QE195" s="59"/>
      <c r="QF195" s="59"/>
      <c r="QG195" s="59"/>
      <c r="QH195" s="59"/>
      <c r="QI195" s="59"/>
      <c r="QJ195" s="59"/>
      <c r="QK195" s="59"/>
      <c r="QL195" s="59"/>
      <c r="QM195" s="59"/>
      <c r="QN195" s="59"/>
      <c r="QO195" s="59"/>
      <c r="QP195" s="59"/>
      <c r="QQ195" s="59"/>
      <c r="QR195" s="59"/>
      <c r="QS195" s="59"/>
      <c r="QT195" s="59"/>
      <c r="QU195" s="59"/>
      <c r="QV195" s="59"/>
      <c r="QW195" s="59"/>
      <c r="QX195" s="59"/>
      <c r="QY195" s="59"/>
      <c r="QZ195" s="59"/>
      <c r="RA195" s="59"/>
      <c r="RB195" s="59"/>
      <c r="RC195" s="59"/>
      <c r="RD195" s="59"/>
      <c r="RE195" s="59"/>
      <c r="RF195" s="59"/>
      <c r="RG195" s="59"/>
      <c r="RH195" s="59"/>
      <c r="RI195" s="59"/>
      <c r="RJ195" s="59"/>
      <c r="RK195" s="59"/>
      <c r="RL195" s="59"/>
      <c r="RM195" s="59"/>
      <c r="RN195" s="59"/>
      <c r="RO195" s="59"/>
      <c r="RP195" s="59"/>
      <c r="RQ195" s="59"/>
      <c r="RR195" s="59"/>
      <c r="RS195" s="59"/>
      <c r="RT195" s="59"/>
      <c r="RU195" s="59"/>
      <c r="RV195" s="59"/>
      <c r="RW195" s="59"/>
      <c r="RX195" s="59"/>
      <c r="RY195" s="59"/>
      <c r="RZ195" s="59"/>
      <c r="SA195" s="59"/>
      <c r="SB195" s="59"/>
      <c r="SC195" s="59"/>
      <c r="SD195" s="59"/>
      <c r="SE195" s="59"/>
      <c r="SF195" s="59"/>
      <c r="SG195" s="59"/>
      <c r="SH195" s="59"/>
      <c r="SI195" s="59"/>
      <c r="SJ195" s="59"/>
      <c r="SK195" s="59"/>
      <c r="SL195" s="59"/>
      <c r="SM195" s="59"/>
      <c r="SN195" s="59"/>
      <c r="SO195" s="59"/>
      <c r="SP195" s="59"/>
      <c r="SQ195" s="59"/>
      <c r="SR195" s="59"/>
      <c r="SS195" s="59"/>
      <c r="ST195" s="59"/>
      <c r="SU195" s="59"/>
      <c r="SV195" s="59"/>
      <c r="SW195" s="59"/>
      <c r="SX195" s="59"/>
      <c r="SY195" s="59"/>
      <c r="SZ195" s="59"/>
      <c r="TA195" s="59"/>
      <c r="TB195" s="59"/>
      <c r="TC195" s="59"/>
      <c r="TD195" s="59"/>
      <c r="TE195" s="59"/>
    </row>
    <row r="196" spans="1:525" s="126" customFormat="1" ht="57.6" customHeight="1" x14ac:dyDescent="0.25">
      <c r="A196" s="281"/>
      <c r="B196" s="132" t="s">
        <v>112</v>
      </c>
      <c r="C196" s="132" t="s">
        <v>498</v>
      </c>
      <c r="D196" s="132" t="s">
        <v>499</v>
      </c>
      <c r="E196" s="132"/>
      <c r="F196" s="132" t="s">
        <v>500</v>
      </c>
      <c r="G196" s="132"/>
      <c r="H196" s="186" t="s">
        <v>2539</v>
      </c>
      <c r="I196" s="132"/>
      <c r="J196" s="132"/>
      <c r="K196" s="58"/>
      <c r="L196" s="58"/>
      <c r="M196" s="58"/>
      <c r="N196" s="132"/>
      <c r="O196" s="175" t="s">
        <v>501</v>
      </c>
      <c r="P196" s="132"/>
      <c r="Q196" s="132"/>
      <c r="R196" s="132"/>
      <c r="S196" s="132" t="s">
        <v>99</v>
      </c>
      <c r="T196" s="132" t="s">
        <v>99</v>
      </c>
      <c r="U196" s="132"/>
      <c r="V196" s="132"/>
      <c r="W196" s="132"/>
      <c r="X196" s="132" t="s">
        <v>2387</v>
      </c>
      <c r="Y196" s="132"/>
      <c r="Z196" s="132"/>
      <c r="AA196" s="132"/>
      <c r="AB196" s="59"/>
      <c r="AC196" s="59"/>
      <c r="AD196" s="59"/>
      <c r="AE196" s="59"/>
      <c r="AF196" s="59"/>
      <c r="AG196" s="59"/>
      <c r="AH196" s="59"/>
      <c r="AI196" s="59"/>
      <c r="AJ196" s="59"/>
      <c r="AK196" s="59"/>
      <c r="AL196" s="59"/>
      <c r="AM196" s="59"/>
      <c r="AN196" s="59"/>
      <c r="AO196" s="59"/>
      <c r="AP196" s="59"/>
      <c r="AQ196" s="59"/>
      <c r="AR196" s="59"/>
      <c r="AS196" s="59"/>
      <c r="AT196" s="59"/>
      <c r="AU196" s="59"/>
      <c r="AV196" s="59"/>
      <c r="AW196" s="59"/>
      <c r="AX196" s="59"/>
      <c r="AY196" s="59"/>
      <c r="AZ196" s="59"/>
      <c r="BA196" s="59"/>
      <c r="BB196" s="59"/>
      <c r="BC196" s="59"/>
      <c r="BD196" s="59"/>
      <c r="BE196" s="59"/>
      <c r="BF196" s="59"/>
      <c r="BG196" s="59"/>
      <c r="BH196" s="59"/>
      <c r="BI196" s="59"/>
      <c r="BJ196" s="59"/>
      <c r="BK196" s="59"/>
      <c r="BL196" s="59"/>
      <c r="BM196" s="59"/>
      <c r="BN196" s="59"/>
      <c r="BO196" s="59"/>
      <c r="BP196" s="59"/>
      <c r="BQ196" s="59"/>
      <c r="BR196" s="59"/>
      <c r="BS196" s="59"/>
      <c r="BT196" s="59"/>
      <c r="BU196" s="59"/>
      <c r="BV196" s="59"/>
      <c r="BW196" s="59"/>
      <c r="BX196" s="59"/>
      <c r="BY196" s="59"/>
      <c r="BZ196" s="59"/>
      <c r="CA196" s="59"/>
      <c r="CB196" s="59"/>
      <c r="CC196" s="59"/>
      <c r="CD196" s="59"/>
      <c r="CE196" s="59"/>
      <c r="CF196" s="59"/>
      <c r="CG196" s="59"/>
      <c r="CH196" s="59"/>
      <c r="CI196" s="59"/>
      <c r="CJ196" s="59"/>
      <c r="CK196" s="59"/>
      <c r="CL196" s="59"/>
      <c r="CM196" s="59"/>
      <c r="CN196" s="59"/>
      <c r="CO196" s="59"/>
      <c r="CP196" s="59"/>
      <c r="CQ196" s="59"/>
      <c r="CR196" s="59"/>
      <c r="CS196" s="59"/>
      <c r="CT196" s="59"/>
      <c r="CU196" s="59"/>
      <c r="CV196" s="59"/>
      <c r="CW196" s="59"/>
      <c r="CX196" s="59"/>
      <c r="CY196" s="59"/>
      <c r="CZ196" s="59"/>
      <c r="DA196" s="59"/>
      <c r="DB196" s="59"/>
      <c r="DC196" s="59"/>
      <c r="DD196" s="59"/>
      <c r="DE196" s="59"/>
      <c r="DF196" s="59"/>
      <c r="DG196" s="59"/>
      <c r="DH196" s="59"/>
      <c r="DI196" s="59"/>
      <c r="DJ196" s="59"/>
      <c r="DK196" s="59"/>
      <c r="DL196" s="59"/>
      <c r="DM196" s="59"/>
      <c r="DN196" s="59"/>
      <c r="DO196" s="59"/>
      <c r="DP196" s="59"/>
      <c r="DQ196" s="59"/>
      <c r="DR196" s="59"/>
      <c r="DS196" s="59"/>
      <c r="DT196" s="59"/>
      <c r="DU196" s="59"/>
      <c r="DV196" s="59"/>
      <c r="DW196" s="59"/>
      <c r="DX196" s="59"/>
      <c r="DY196" s="59"/>
      <c r="DZ196" s="59"/>
      <c r="EA196" s="59"/>
      <c r="EB196" s="59"/>
      <c r="EC196" s="59"/>
      <c r="ED196" s="59"/>
      <c r="EE196" s="59"/>
      <c r="EF196" s="59"/>
      <c r="EG196" s="59"/>
      <c r="EH196" s="59"/>
      <c r="EI196" s="59"/>
      <c r="EJ196" s="59"/>
      <c r="EK196" s="59"/>
      <c r="EL196" s="59"/>
      <c r="EM196" s="59"/>
      <c r="EN196" s="59"/>
      <c r="EO196" s="59"/>
      <c r="EP196" s="59"/>
      <c r="EQ196" s="59"/>
      <c r="ER196" s="59"/>
      <c r="ES196" s="59"/>
      <c r="ET196" s="59"/>
      <c r="EU196" s="59"/>
      <c r="EV196" s="59"/>
      <c r="EW196" s="59"/>
      <c r="EX196" s="59"/>
      <c r="EY196" s="59"/>
      <c r="EZ196" s="59"/>
      <c r="FA196" s="59"/>
      <c r="FB196" s="59"/>
      <c r="FC196" s="59"/>
      <c r="FD196" s="59"/>
      <c r="FE196" s="59"/>
      <c r="FF196" s="59"/>
      <c r="FG196" s="59"/>
      <c r="FH196" s="59"/>
      <c r="FI196" s="59"/>
      <c r="FJ196" s="59"/>
      <c r="FK196" s="59"/>
      <c r="FL196" s="59"/>
      <c r="FM196" s="59"/>
      <c r="FN196" s="59"/>
      <c r="FO196" s="59"/>
      <c r="FP196" s="59"/>
      <c r="FQ196" s="59"/>
      <c r="FR196" s="59"/>
      <c r="FS196" s="59"/>
      <c r="FT196" s="59"/>
      <c r="FU196" s="59"/>
      <c r="FV196" s="59"/>
      <c r="FW196" s="59"/>
      <c r="FX196" s="59"/>
      <c r="FY196" s="59"/>
      <c r="FZ196" s="59"/>
      <c r="GA196" s="59"/>
      <c r="GB196" s="59"/>
      <c r="GC196" s="59"/>
      <c r="GD196" s="59"/>
      <c r="GE196" s="59"/>
      <c r="GF196" s="59"/>
      <c r="GG196" s="59"/>
      <c r="GH196" s="59"/>
      <c r="GI196" s="59"/>
      <c r="GJ196" s="59"/>
      <c r="GK196" s="59"/>
      <c r="GL196" s="59"/>
      <c r="GM196" s="59"/>
      <c r="GN196" s="59"/>
      <c r="GO196" s="59"/>
      <c r="GP196" s="59"/>
      <c r="GQ196" s="59"/>
      <c r="GR196" s="59"/>
      <c r="GS196" s="59"/>
      <c r="GT196" s="59"/>
      <c r="GU196" s="59"/>
      <c r="GV196" s="59"/>
      <c r="GW196" s="59"/>
      <c r="GX196" s="59"/>
      <c r="GY196" s="59"/>
      <c r="GZ196" s="59"/>
      <c r="HA196" s="59"/>
      <c r="HB196" s="59"/>
      <c r="HC196" s="59"/>
      <c r="HD196" s="59"/>
      <c r="HE196" s="59"/>
      <c r="HF196" s="59"/>
      <c r="HG196" s="59"/>
      <c r="HH196" s="59"/>
      <c r="HI196" s="59"/>
      <c r="HJ196" s="59"/>
      <c r="HK196" s="59"/>
      <c r="HL196" s="59"/>
      <c r="HM196" s="59"/>
      <c r="HN196" s="59"/>
      <c r="HO196" s="59"/>
      <c r="HP196" s="59"/>
      <c r="HQ196" s="59"/>
      <c r="HR196" s="59"/>
      <c r="HS196" s="59"/>
      <c r="HT196" s="59"/>
      <c r="HU196" s="59"/>
      <c r="HV196" s="59"/>
      <c r="HW196" s="59"/>
      <c r="HX196" s="59"/>
      <c r="HY196" s="59"/>
      <c r="HZ196" s="59"/>
      <c r="IA196" s="59"/>
      <c r="IB196" s="59"/>
      <c r="IC196" s="59"/>
      <c r="ID196" s="59"/>
      <c r="IE196" s="59"/>
      <c r="IF196" s="59"/>
      <c r="IG196" s="59"/>
      <c r="IH196" s="59"/>
      <c r="II196" s="59"/>
      <c r="IJ196" s="59"/>
      <c r="IK196" s="59"/>
      <c r="IL196" s="59"/>
      <c r="IM196" s="59"/>
      <c r="IN196" s="59"/>
      <c r="IO196" s="59"/>
      <c r="IP196" s="59"/>
      <c r="IQ196" s="59"/>
      <c r="IR196" s="59"/>
      <c r="IS196" s="59"/>
      <c r="IT196" s="59"/>
      <c r="IU196" s="59"/>
      <c r="IV196" s="59"/>
      <c r="IW196" s="59"/>
      <c r="IX196" s="59"/>
      <c r="IY196" s="59"/>
      <c r="IZ196" s="59"/>
      <c r="JA196" s="59"/>
      <c r="JB196" s="59"/>
      <c r="JC196" s="59"/>
      <c r="JD196" s="59"/>
      <c r="JE196" s="59"/>
      <c r="JF196" s="59"/>
      <c r="JG196" s="59"/>
      <c r="JH196" s="59"/>
      <c r="JI196" s="59"/>
      <c r="JJ196" s="59"/>
      <c r="JK196" s="59"/>
      <c r="JL196" s="59"/>
      <c r="JM196" s="59"/>
      <c r="JN196" s="59"/>
      <c r="JO196" s="59"/>
      <c r="JP196" s="59"/>
      <c r="JQ196" s="59"/>
      <c r="JR196" s="59"/>
      <c r="JS196" s="59"/>
      <c r="JT196" s="59"/>
      <c r="JU196" s="59"/>
      <c r="JV196" s="59"/>
      <c r="JW196" s="59"/>
      <c r="JX196" s="59"/>
      <c r="JY196" s="59"/>
      <c r="JZ196" s="59"/>
      <c r="KA196" s="59"/>
      <c r="KB196" s="59"/>
      <c r="KC196" s="59"/>
      <c r="KD196" s="59"/>
      <c r="KE196" s="59"/>
      <c r="KF196" s="59"/>
      <c r="KG196" s="59"/>
      <c r="KH196" s="59"/>
      <c r="KI196" s="59"/>
      <c r="KJ196" s="59"/>
      <c r="KK196" s="59"/>
      <c r="KL196" s="59"/>
      <c r="KM196" s="59"/>
      <c r="KN196" s="59"/>
      <c r="KO196" s="59"/>
      <c r="KP196" s="59"/>
      <c r="KQ196" s="59"/>
      <c r="KR196" s="59"/>
      <c r="KS196" s="59"/>
      <c r="KT196" s="59"/>
      <c r="KU196" s="59"/>
      <c r="KV196" s="59"/>
      <c r="KW196" s="59"/>
      <c r="KX196" s="59"/>
      <c r="KY196" s="59"/>
      <c r="KZ196" s="59"/>
      <c r="LA196" s="59"/>
      <c r="LB196" s="59"/>
      <c r="LC196" s="59"/>
      <c r="LD196" s="59"/>
      <c r="LE196" s="59"/>
      <c r="LF196" s="59"/>
      <c r="LG196" s="59"/>
      <c r="LH196" s="59"/>
      <c r="LI196" s="59"/>
      <c r="LJ196" s="59"/>
      <c r="LK196" s="59"/>
      <c r="LL196" s="59"/>
      <c r="LM196" s="59"/>
      <c r="LN196" s="59"/>
      <c r="LO196" s="59"/>
      <c r="LP196" s="59"/>
      <c r="LQ196" s="59"/>
      <c r="LR196" s="59"/>
      <c r="LS196" s="59"/>
      <c r="LT196" s="59"/>
      <c r="LU196" s="59"/>
      <c r="LV196" s="59"/>
      <c r="LW196" s="59"/>
      <c r="LX196" s="59"/>
      <c r="LY196" s="59"/>
      <c r="LZ196" s="59"/>
      <c r="MA196" s="59"/>
      <c r="MB196" s="59"/>
      <c r="MC196" s="59"/>
      <c r="MD196" s="59"/>
      <c r="ME196" s="59"/>
      <c r="MF196" s="59"/>
      <c r="MG196" s="59"/>
      <c r="MH196" s="59"/>
      <c r="MI196" s="59"/>
      <c r="MJ196" s="59"/>
      <c r="MK196" s="59"/>
      <c r="ML196" s="59"/>
      <c r="MM196" s="59"/>
      <c r="MN196" s="59"/>
      <c r="MO196" s="59"/>
      <c r="MP196" s="59"/>
      <c r="MQ196" s="59"/>
      <c r="MR196" s="59"/>
      <c r="MS196" s="59"/>
      <c r="MT196" s="59"/>
      <c r="MU196" s="59"/>
      <c r="MV196" s="59"/>
      <c r="MW196" s="59"/>
      <c r="MX196" s="59"/>
      <c r="MY196" s="59"/>
      <c r="MZ196" s="59"/>
      <c r="NA196" s="59"/>
      <c r="NB196" s="59"/>
      <c r="NC196" s="59"/>
      <c r="ND196" s="59"/>
      <c r="NE196" s="59"/>
      <c r="NF196" s="59"/>
      <c r="NG196" s="59"/>
      <c r="NH196" s="59"/>
      <c r="NI196" s="59"/>
      <c r="NJ196" s="59"/>
      <c r="NK196" s="59"/>
      <c r="NL196" s="59"/>
      <c r="NM196" s="59"/>
      <c r="NN196" s="59"/>
      <c r="NO196" s="59"/>
      <c r="NP196" s="59"/>
      <c r="NQ196" s="59"/>
      <c r="NR196" s="59"/>
      <c r="NS196" s="59"/>
      <c r="NT196" s="59"/>
      <c r="NU196" s="59"/>
      <c r="NV196" s="59"/>
      <c r="NW196" s="59"/>
      <c r="NX196" s="59"/>
      <c r="NY196" s="59"/>
      <c r="NZ196" s="59"/>
      <c r="OA196" s="59"/>
      <c r="OB196" s="59"/>
      <c r="OC196" s="59"/>
      <c r="OD196" s="59"/>
      <c r="OE196" s="59"/>
      <c r="OF196" s="59"/>
      <c r="OG196" s="59"/>
      <c r="OH196" s="59"/>
      <c r="OI196" s="59"/>
      <c r="OJ196" s="59"/>
      <c r="OK196" s="59"/>
      <c r="OL196" s="59"/>
      <c r="OM196" s="59"/>
      <c r="ON196" s="59"/>
      <c r="OO196" s="59"/>
      <c r="OP196" s="59"/>
      <c r="OQ196" s="59"/>
      <c r="OR196" s="59"/>
      <c r="OS196" s="59"/>
      <c r="OT196" s="59"/>
      <c r="OU196" s="59"/>
      <c r="OV196" s="59"/>
      <c r="OW196" s="59"/>
      <c r="OX196" s="59"/>
      <c r="OY196" s="59"/>
      <c r="OZ196" s="59"/>
      <c r="PA196" s="59"/>
      <c r="PB196" s="59"/>
      <c r="PC196" s="59"/>
      <c r="PD196" s="59"/>
      <c r="PE196" s="59"/>
      <c r="PF196" s="59"/>
      <c r="PG196" s="59"/>
      <c r="PH196" s="59"/>
      <c r="PI196" s="59"/>
      <c r="PJ196" s="59"/>
      <c r="PK196" s="59"/>
      <c r="PL196" s="59"/>
      <c r="PM196" s="59"/>
      <c r="PN196" s="59"/>
      <c r="PO196" s="59"/>
      <c r="PP196" s="59"/>
      <c r="PQ196" s="59"/>
      <c r="PR196" s="59"/>
      <c r="PS196" s="59"/>
      <c r="PT196" s="59"/>
      <c r="PU196" s="59"/>
      <c r="PV196" s="59"/>
      <c r="PW196" s="59"/>
      <c r="PX196" s="59"/>
      <c r="PY196" s="59"/>
      <c r="PZ196" s="59"/>
      <c r="QA196" s="59"/>
      <c r="QB196" s="59"/>
      <c r="QC196" s="59"/>
      <c r="QD196" s="59"/>
      <c r="QE196" s="59"/>
      <c r="QF196" s="59"/>
      <c r="QG196" s="59"/>
      <c r="QH196" s="59"/>
      <c r="QI196" s="59"/>
      <c r="QJ196" s="59"/>
      <c r="QK196" s="59"/>
      <c r="QL196" s="59"/>
      <c r="QM196" s="59"/>
      <c r="QN196" s="59"/>
      <c r="QO196" s="59"/>
      <c r="QP196" s="59"/>
      <c r="QQ196" s="59"/>
      <c r="QR196" s="59"/>
      <c r="QS196" s="59"/>
      <c r="QT196" s="59"/>
      <c r="QU196" s="59"/>
      <c r="QV196" s="59"/>
      <c r="QW196" s="59"/>
      <c r="QX196" s="59"/>
      <c r="QY196" s="59"/>
      <c r="QZ196" s="59"/>
      <c r="RA196" s="59"/>
      <c r="RB196" s="59"/>
      <c r="RC196" s="59"/>
      <c r="RD196" s="59"/>
      <c r="RE196" s="59"/>
      <c r="RF196" s="59"/>
      <c r="RG196" s="59"/>
      <c r="RH196" s="59"/>
      <c r="RI196" s="59"/>
      <c r="RJ196" s="59"/>
      <c r="RK196" s="59"/>
      <c r="RL196" s="59"/>
      <c r="RM196" s="59"/>
      <c r="RN196" s="59"/>
      <c r="RO196" s="59"/>
      <c r="RP196" s="59"/>
      <c r="RQ196" s="59"/>
      <c r="RR196" s="59"/>
      <c r="RS196" s="59"/>
      <c r="RT196" s="59"/>
      <c r="RU196" s="59"/>
      <c r="RV196" s="59"/>
      <c r="RW196" s="59"/>
      <c r="RX196" s="59"/>
      <c r="RY196" s="59"/>
      <c r="RZ196" s="59"/>
      <c r="SA196" s="59"/>
      <c r="SB196" s="59"/>
      <c r="SC196" s="59"/>
      <c r="SD196" s="59"/>
      <c r="SE196" s="59"/>
      <c r="SF196" s="59"/>
      <c r="SG196" s="59"/>
      <c r="SH196" s="59"/>
      <c r="SI196" s="59"/>
      <c r="SJ196" s="59"/>
      <c r="SK196" s="59"/>
      <c r="SL196" s="59"/>
      <c r="SM196" s="59"/>
      <c r="SN196" s="59"/>
      <c r="SO196" s="59"/>
      <c r="SP196" s="59"/>
      <c r="SQ196" s="59"/>
      <c r="SR196" s="59"/>
      <c r="SS196" s="59"/>
      <c r="ST196" s="59"/>
      <c r="SU196" s="59"/>
      <c r="SV196" s="59"/>
      <c r="SW196" s="59"/>
      <c r="SX196" s="59"/>
      <c r="SY196" s="59"/>
      <c r="SZ196" s="59"/>
      <c r="TA196" s="59"/>
      <c r="TB196" s="59"/>
      <c r="TC196" s="59"/>
      <c r="TD196" s="59"/>
      <c r="TE196" s="59"/>
    </row>
    <row r="197" spans="1:525" s="126" customFormat="1" ht="15" x14ac:dyDescent="0.25">
      <c r="A197" s="281"/>
      <c r="B197" s="132" t="s">
        <v>89</v>
      </c>
      <c r="C197" s="132" t="s">
        <v>94</v>
      </c>
      <c r="D197" s="132"/>
      <c r="E197" s="132"/>
      <c r="F197" s="132"/>
      <c r="G197" s="132"/>
      <c r="H197" s="132"/>
      <c r="I197" s="132"/>
      <c r="J197" s="132"/>
      <c r="K197" s="58"/>
      <c r="L197" s="58"/>
      <c r="M197" s="58"/>
      <c r="N197" s="132"/>
      <c r="O197" s="132"/>
      <c r="P197" s="132"/>
      <c r="Q197" s="132"/>
      <c r="R197" s="132"/>
      <c r="S197" s="132" t="s">
        <v>99</v>
      </c>
      <c r="T197" s="132" t="s">
        <v>99</v>
      </c>
      <c r="U197" s="132"/>
      <c r="V197" s="132"/>
      <c r="W197" s="132"/>
      <c r="X197" s="132"/>
      <c r="Y197" s="132"/>
      <c r="Z197" s="132"/>
      <c r="AA197" s="132"/>
      <c r="AB197" s="59"/>
      <c r="AC197" s="59"/>
      <c r="AD197" s="59"/>
      <c r="AE197" s="59"/>
      <c r="AF197" s="59"/>
      <c r="AG197" s="59"/>
      <c r="AH197" s="59"/>
      <c r="AI197" s="59"/>
      <c r="AJ197" s="59"/>
      <c r="AK197" s="59"/>
      <c r="AL197" s="59"/>
      <c r="AM197" s="59"/>
      <c r="AN197" s="59"/>
      <c r="AO197" s="59"/>
      <c r="AP197" s="59"/>
      <c r="AQ197" s="59"/>
      <c r="AR197" s="59"/>
      <c r="AS197" s="59"/>
      <c r="AT197" s="59"/>
      <c r="AU197" s="59"/>
      <c r="AV197" s="59"/>
      <c r="AW197" s="59"/>
      <c r="AX197" s="59"/>
      <c r="AY197" s="59"/>
      <c r="AZ197" s="59"/>
      <c r="BA197" s="59"/>
      <c r="BB197" s="59"/>
      <c r="BC197" s="59"/>
      <c r="BD197" s="59"/>
      <c r="BE197" s="59"/>
      <c r="BF197" s="59"/>
      <c r="BG197" s="59"/>
      <c r="BH197" s="59"/>
      <c r="BI197" s="59"/>
      <c r="BJ197" s="59"/>
      <c r="BK197" s="59"/>
      <c r="BL197" s="59"/>
      <c r="BM197" s="59"/>
      <c r="BN197" s="59"/>
      <c r="BO197" s="59"/>
      <c r="BP197" s="59"/>
      <c r="BQ197" s="59"/>
      <c r="BR197" s="59"/>
      <c r="BS197" s="59"/>
      <c r="BT197" s="59"/>
      <c r="BU197" s="59"/>
      <c r="BV197" s="59"/>
      <c r="BW197" s="59"/>
      <c r="BX197" s="59"/>
      <c r="BY197" s="59"/>
      <c r="BZ197" s="59"/>
      <c r="CA197" s="59"/>
      <c r="CB197" s="59"/>
      <c r="CC197" s="59"/>
      <c r="CD197" s="59"/>
      <c r="CE197" s="59"/>
      <c r="CF197" s="59"/>
      <c r="CG197" s="59"/>
      <c r="CH197" s="59"/>
      <c r="CI197" s="59"/>
      <c r="CJ197" s="59"/>
      <c r="CK197" s="59"/>
      <c r="CL197" s="59"/>
      <c r="CM197" s="59"/>
      <c r="CN197" s="59"/>
      <c r="CO197" s="59"/>
      <c r="CP197" s="59"/>
      <c r="CQ197" s="59"/>
      <c r="CR197" s="59"/>
      <c r="CS197" s="59"/>
      <c r="CT197" s="59"/>
      <c r="CU197" s="59"/>
      <c r="CV197" s="59"/>
      <c r="CW197" s="59"/>
      <c r="CX197" s="59"/>
      <c r="CY197" s="59"/>
      <c r="CZ197" s="59"/>
      <c r="DA197" s="59"/>
      <c r="DB197" s="59"/>
      <c r="DC197" s="59"/>
      <c r="DD197" s="59"/>
      <c r="DE197" s="59"/>
      <c r="DF197" s="59"/>
      <c r="DG197" s="59"/>
      <c r="DH197" s="59"/>
      <c r="DI197" s="59"/>
      <c r="DJ197" s="59"/>
      <c r="DK197" s="59"/>
      <c r="DL197" s="59"/>
      <c r="DM197" s="59"/>
      <c r="DN197" s="59"/>
      <c r="DO197" s="59"/>
      <c r="DP197" s="59"/>
      <c r="DQ197" s="59"/>
      <c r="DR197" s="59"/>
      <c r="DS197" s="59"/>
      <c r="DT197" s="59"/>
      <c r="DU197" s="59"/>
      <c r="DV197" s="59"/>
      <c r="DW197" s="59"/>
      <c r="DX197" s="59"/>
      <c r="DY197" s="59"/>
      <c r="DZ197" s="59"/>
      <c r="EA197" s="59"/>
      <c r="EB197" s="59"/>
      <c r="EC197" s="59"/>
      <c r="ED197" s="59"/>
      <c r="EE197" s="59"/>
      <c r="EF197" s="59"/>
      <c r="EG197" s="59"/>
      <c r="EH197" s="59"/>
      <c r="EI197" s="59"/>
      <c r="EJ197" s="59"/>
      <c r="EK197" s="59"/>
      <c r="EL197" s="59"/>
      <c r="EM197" s="59"/>
      <c r="EN197" s="59"/>
      <c r="EO197" s="59"/>
      <c r="EP197" s="59"/>
      <c r="EQ197" s="59"/>
      <c r="ER197" s="59"/>
      <c r="ES197" s="59"/>
      <c r="ET197" s="59"/>
      <c r="EU197" s="59"/>
      <c r="EV197" s="59"/>
      <c r="EW197" s="59"/>
      <c r="EX197" s="59"/>
      <c r="EY197" s="59"/>
      <c r="EZ197" s="59"/>
      <c r="FA197" s="59"/>
      <c r="FB197" s="59"/>
      <c r="FC197" s="59"/>
      <c r="FD197" s="59"/>
      <c r="FE197" s="59"/>
      <c r="FF197" s="59"/>
      <c r="FG197" s="59"/>
      <c r="FH197" s="59"/>
      <c r="FI197" s="59"/>
      <c r="FJ197" s="59"/>
      <c r="FK197" s="59"/>
      <c r="FL197" s="59"/>
      <c r="FM197" s="59"/>
      <c r="FN197" s="59"/>
      <c r="FO197" s="59"/>
      <c r="FP197" s="59"/>
      <c r="FQ197" s="59"/>
      <c r="FR197" s="59"/>
      <c r="FS197" s="59"/>
      <c r="FT197" s="59"/>
      <c r="FU197" s="59"/>
      <c r="FV197" s="59"/>
      <c r="FW197" s="59"/>
      <c r="FX197" s="59"/>
      <c r="FY197" s="59"/>
      <c r="FZ197" s="59"/>
      <c r="GA197" s="59"/>
      <c r="GB197" s="59"/>
      <c r="GC197" s="59"/>
      <c r="GD197" s="59"/>
      <c r="GE197" s="59"/>
      <c r="GF197" s="59"/>
      <c r="GG197" s="59"/>
      <c r="GH197" s="59"/>
      <c r="GI197" s="59"/>
      <c r="GJ197" s="59"/>
      <c r="GK197" s="59"/>
      <c r="GL197" s="59"/>
      <c r="GM197" s="59"/>
      <c r="GN197" s="59"/>
      <c r="GO197" s="59"/>
      <c r="GP197" s="59"/>
      <c r="GQ197" s="59"/>
      <c r="GR197" s="59"/>
      <c r="GS197" s="59"/>
      <c r="GT197" s="59"/>
      <c r="GU197" s="59"/>
      <c r="GV197" s="59"/>
      <c r="GW197" s="59"/>
      <c r="GX197" s="59"/>
      <c r="GY197" s="59"/>
      <c r="GZ197" s="59"/>
      <c r="HA197" s="59"/>
      <c r="HB197" s="59"/>
      <c r="HC197" s="59"/>
      <c r="HD197" s="59"/>
      <c r="HE197" s="59"/>
      <c r="HF197" s="59"/>
      <c r="HG197" s="59"/>
      <c r="HH197" s="59"/>
      <c r="HI197" s="59"/>
      <c r="HJ197" s="59"/>
      <c r="HK197" s="59"/>
      <c r="HL197" s="59"/>
      <c r="HM197" s="59"/>
      <c r="HN197" s="59"/>
      <c r="HO197" s="59"/>
      <c r="HP197" s="59"/>
      <c r="HQ197" s="59"/>
      <c r="HR197" s="59"/>
      <c r="HS197" s="59"/>
      <c r="HT197" s="59"/>
      <c r="HU197" s="59"/>
      <c r="HV197" s="59"/>
      <c r="HW197" s="59"/>
      <c r="HX197" s="59"/>
      <c r="HY197" s="59"/>
      <c r="HZ197" s="59"/>
      <c r="IA197" s="59"/>
      <c r="IB197" s="59"/>
      <c r="IC197" s="59"/>
      <c r="ID197" s="59"/>
      <c r="IE197" s="59"/>
      <c r="IF197" s="59"/>
      <c r="IG197" s="59"/>
      <c r="IH197" s="59"/>
      <c r="II197" s="59"/>
      <c r="IJ197" s="59"/>
      <c r="IK197" s="59"/>
      <c r="IL197" s="59"/>
      <c r="IM197" s="59"/>
      <c r="IN197" s="59"/>
      <c r="IO197" s="59"/>
      <c r="IP197" s="59"/>
      <c r="IQ197" s="59"/>
      <c r="IR197" s="59"/>
      <c r="IS197" s="59"/>
      <c r="IT197" s="59"/>
      <c r="IU197" s="59"/>
      <c r="IV197" s="59"/>
      <c r="IW197" s="59"/>
      <c r="IX197" s="59"/>
      <c r="IY197" s="59"/>
      <c r="IZ197" s="59"/>
      <c r="JA197" s="59"/>
      <c r="JB197" s="59"/>
      <c r="JC197" s="59"/>
      <c r="JD197" s="59"/>
      <c r="JE197" s="59"/>
      <c r="JF197" s="59"/>
      <c r="JG197" s="59"/>
      <c r="JH197" s="59"/>
      <c r="JI197" s="59"/>
      <c r="JJ197" s="59"/>
      <c r="JK197" s="59"/>
      <c r="JL197" s="59"/>
      <c r="JM197" s="59"/>
      <c r="JN197" s="59"/>
      <c r="JO197" s="59"/>
      <c r="JP197" s="59"/>
      <c r="JQ197" s="59"/>
      <c r="JR197" s="59"/>
      <c r="JS197" s="59"/>
      <c r="JT197" s="59"/>
      <c r="JU197" s="59"/>
      <c r="JV197" s="59"/>
      <c r="JW197" s="59"/>
      <c r="JX197" s="59"/>
      <c r="JY197" s="59"/>
      <c r="JZ197" s="59"/>
      <c r="KA197" s="59"/>
      <c r="KB197" s="59"/>
      <c r="KC197" s="59"/>
      <c r="KD197" s="59"/>
      <c r="KE197" s="59"/>
      <c r="KF197" s="59"/>
      <c r="KG197" s="59"/>
      <c r="KH197" s="59"/>
      <c r="KI197" s="59"/>
      <c r="KJ197" s="59"/>
      <c r="KK197" s="59"/>
      <c r="KL197" s="59"/>
      <c r="KM197" s="59"/>
      <c r="KN197" s="59"/>
      <c r="KO197" s="59"/>
      <c r="KP197" s="59"/>
      <c r="KQ197" s="59"/>
      <c r="KR197" s="59"/>
      <c r="KS197" s="59"/>
      <c r="KT197" s="59"/>
      <c r="KU197" s="59"/>
      <c r="KV197" s="59"/>
      <c r="KW197" s="59"/>
      <c r="KX197" s="59"/>
      <c r="KY197" s="59"/>
      <c r="KZ197" s="59"/>
      <c r="LA197" s="59"/>
      <c r="LB197" s="59"/>
      <c r="LC197" s="59"/>
      <c r="LD197" s="59"/>
      <c r="LE197" s="59"/>
      <c r="LF197" s="59"/>
      <c r="LG197" s="59"/>
      <c r="LH197" s="59"/>
      <c r="LI197" s="59"/>
      <c r="LJ197" s="59"/>
      <c r="LK197" s="59"/>
      <c r="LL197" s="59"/>
      <c r="LM197" s="59"/>
      <c r="LN197" s="59"/>
      <c r="LO197" s="59"/>
      <c r="LP197" s="59"/>
      <c r="LQ197" s="59"/>
      <c r="LR197" s="59"/>
      <c r="LS197" s="59"/>
      <c r="LT197" s="59"/>
      <c r="LU197" s="59"/>
      <c r="LV197" s="59"/>
      <c r="LW197" s="59"/>
      <c r="LX197" s="59"/>
      <c r="LY197" s="59"/>
      <c r="LZ197" s="59"/>
      <c r="MA197" s="59"/>
      <c r="MB197" s="59"/>
      <c r="MC197" s="59"/>
      <c r="MD197" s="59"/>
      <c r="ME197" s="59"/>
      <c r="MF197" s="59"/>
      <c r="MG197" s="59"/>
      <c r="MH197" s="59"/>
      <c r="MI197" s="59"/>
      <c r="MJ197" s="59"/>
      <c r="MK197" s="59"/>
      <c r="ML197" s="59"/>
      <c r="MM197" s="59"/>
      <c r="MN197" s="59"/>
      <c r="MO197" s="59"/>
      <c r="MP197" s="59"/>
      <c r="MQ197" s="59"/>
      <c r="MR197" s="59"/>
      <c r="MS197" s="59"/>
      <c r="MT197" s="59"/>
      <c r="MU197" s="59"/>
      <c r="MV197" s="59"/>
      <c r="MW197" s="59"/>
      <c r="MX197" s="59"/>
      <c r="MY197" s="59"/>
      <c r="MZ197" s="59"/>
      <c r="NA197" s="59"/>
      <c r="NB197" s="59"/>
      <c r="NC197" s="59"/>
      <c r="ND197" s="59"/>
      <c r="NE197" s="59"/>
      <c r="NF197" s="59"/>
      <c r="NG197" s="59"/>
      <c r="NH197" s="59"/>
      <c r="NI197" s="59"/>
      <c r="NJ197" s="59"/>
      <c r="NK197" s="59"/>
      <c r="NL197" s="59"/>
      <c r="NM197" s="59"/>
      <c r="NN197" s="59"/>
      <c r="NO197" s="59"/>
      <c r="NP197" s="59"/>
      <c r="NQ197" s="59"/>
      <c r="NR197" s="59"/>
      <c r="NS197" s="59"/>
      <c r="NT197" s="59"/>
      <c r="NU197" s="59"/>
      <c r="NV197" s="59"/>
      <c r="NW197" s="59"/>
      <c r="NX197" s="59"/>
      <c r="NY197" s="59"/>
      <c r="NZ197" s="59"/>
      <c r="OA197" s="59"/>
      <c r="OB197" s="59"/>
      <c r="OC197" s="59"/>
      <c r="OD197" s="59"/>
      <c r="OE197" s="59"/>
      <c r="OF197" s="59"/>
      <c r="OG197" s="59"/>
      <c r="OH197" s="59"/>
      <c r="OI197" s="59"/>
      <c r="OJ197" s="59"/>
      <c r="OK197" s="59"/>
      <c r="OL197" s="59"/>
      <c r="OM197" s="59"/>
      <c r="ON197" s="59"/>
      <c r="OO197" s="59"/>
      <c r="OP197" s="59"/>
      <c r="OQ197" s="59"/>
      <c r="OR197" s="59"/>
      <c r="OS197" s="59"/>
      <c r="OT197" s="59"/>
      <c r="OU197" s="59"/>
      <c r="OV197" s="59"/>
      <c r="OW197" s="59"/>
      <c r="OX197" s="59"/>
      <c r="OY197" s="59"/>
      <c r="OZ197" s="59"/>
      <c r="PA197" s="59"/>
      <c r="PB197" s="59"/>
      <c r="PC197" s="59"/>
      <c r="PD197" s="59"/>
      <c r="PE197" s="59"/>
      <c r="PF197" s="59"/>
      <c r="PG197" s="59"/>
      <c r="PH197" s="59"/>
      <c r="PI197" s="59"/>
      <c r="PJ197" s="59"/>
      <c r="PK197" s="59"/>
      <c r="PL197" s="59"/>
      <c r="PM197" s="59"/>
      <c r="PN197" s="59"/>
      <c r="PO197" s="59"/>
      <c r="PP197" s="59"/>
      <c r="PQ197" s="59"/>
      <c r="PR197" s="59"/>
      <c r="PS197" s="59"/>
      <c r="PT197" s="59"/>
      <c r="PU197" s="59"/>
      <c r="PV197" s="59"/>
      <c r="PW197" s="59"/>
      <c r="PX197" s="59"/>
      <c r="PY197" s="59"/>
      <c r="PZ197" s="59"/>
      <c r="QA197" s="59"/>
      <c r="QB197" s="59"/>
      <c r="QC197" s="59"/>
      <c r="QD197" s="59"/>
      <c r="QE197" s="59"/>
      <c r="QF197" s="59"/>
      <c r="QG197" s="59"/>
      <c r="QH197" s="59"/>
      <c r="QI197" s="59"/>
      <c r="QJ197" s="59"/>
      <c r="QK197" s="59"/>
      <c r="QL197" s="59"/>
      <c r="QM197" s="59"/>
      <c r="QN197" s="59"/>
      <c r="QO197" s="59"/>
      <c r="QP197" s="59"/>
      <c r="QQ197" s="59"/>
      <c r="QR197" s="59"/>
      <c r="QS197" s="59"/>
      <c r="QT197" s="59"/>
      <c r="QU197" s="59"/>
      <c r="QV197" s="59"/>
      <c r="QW197" s="59"/>
      <c r="QX197" s="59"/>
      <c r="QY197" s="59"/>
      <c r="QZ197" s="59"/>
      <c r="RA197" s="59"/>
      <c r="RB197" s="59"/>
      <c r="RC197" s="59"/>
      <c r="RD197" s="59"/>
      <c r="RE197" s="59"/>
      <c r="RF197" s="59"/>
      <c r="RG197" s="59"/>
      <c r="RH197" s="59"/>
      <c r="RI197" s="59"/>
      <c r="RJ197" s="59"/>
      <c r="RK197" s="59"/>
      <c r="RL197" s="59"/>
      <c r="RM197" s="59"/>
      <c r="RN197" s="59"/>
      <c r="RO197" s="59"/>
      <c r="RP197" s="59"/>
      <c r="RQ197" s="59"/>
      <c r="RR197" s="59"/>
      <c r="RS197" s="59"/>
      <c r="RT197" s="59"/>
      <c r="RU197" s="59"/>
      <c r="RV197" s="59"/>
      <c r="RW197" s="59"/>
      <c r="RX197" s="59"/>
      <c r="RY197" s="59"/>
      <c r="RZ197" s="59"/>
      <c r="SA197" s="59"/>
      <c r="SB197" s="59"/>
      <c r="SC197" s="59"/>
      <c r="SD197" s="59"/>
      <c r="SE197" s="59"/>
      <c r="SF197" s="59"/>
      <c r="SG197" s="59"/>
      <c r="SH197" s="59"/>
      <c r="SI197" s="59"/>
      <c r="SJ197" s="59"/>
      <c r="SK197" s="59"/>
      <c r="SL197" s="59"/>
      <c r="SM197" s="59"/>
      <c r="SN197" s="59"/>
      <c r="SO197" s="59"/>
      <c r="SP197" s="59"/>
      <c r="SQ197" s="59"/>
      <c r="SR197" s="59"/>
      <c r="SS197" s="59"/>
      <c r="ST197" s="59"/>
      <c r="SU197" s="59"/>
      <c r="SV197" s="59"/>
      <c r="SW197" s="59"/>
      <c r="SX197" s="59"/>
      <c r="SY197" s="59"/>
      <c r="SZ197" s="59"/>
      <c r="TA197" s="59"/>
      <c r="TB197" s="59"/>
      <c r="TC197" s="59"/>
      <c r="TD197" s="59"/>
      <c r="TE197" s="59"/>
    </row>
    <row r="198" spans="1:525" ht="15" x14ac:dyDescent="0.25">
      <c r="A198" s="60"/>
      <c r="Z198" s="60"/>
      <c r="AA198" s="60"/>
    </row>
    <row r="199" spans="1:525" ht="15" x14ac:dyDescent="0.25">
      <c r="A199" s="60"/>
      <c r="Z199" s="60"/>
      <c r="AA199" s="60"/>
    </row>
    <row r="200" spans="1:525" ht="15" x14ac:dyDescent="0.25">
      <c r="A200" s="60"/>
      <c r="Z200" s="60"/>
      <c r="AA200" s="60"/>
    </row>
    <row r="201" spans="1:525" ht="15" x14ac:dyDescent="0.25">
      <c r="A201" s="60"/>
      <c r="Z201" s="60"/>
      <c r="AA201" s="60"/>
    </row>
    <row r="202" spans="1:525" ht="15" x14ac:dyDescent="0.25">
      <c r="A202" s="60"/>
      <c r="Z202" s="60"/>
      <c r="AA202" s="60"/>
    </row>
    <row r="203" spans="1:525" ht="15" x14ac:dyDescent="0.25">
      <c r="A203" s="60"/>
      <c r="Z203" s="60"/>
      <c r="AA203" s="60"/>
    </row>
    <row r="204" spans="1:525" ht="15" x14ac:dyDescent="0.25">
      <c r="A204" s="60"/>
      <c r="Z204" s="60"/>
      <c r="AA204" s="60"/>
    </row>
    <row r="205" spans="1:525" ht="15" x14ac:dyDescent="0.25">
      <c r="A205" s="60"/>
      <c r="Z205" s="60"/>
      <c r="AA205" s="60"/>
    </row>
    <row r="206" spans="1:525" ht="15" x14ac:dyDescent="0.25">
      <c r="A206" s="60"/>
      <c r="Z206" s="60"/>
      <c r="AA206" s="60"/>
    </row>
    <row r="207" spans="1:525" ht="15" x14ac:dyDescent="0.25">
      <c r="A207" s="60"/>
      <c r="Z207" s="60"/>
      <c r="AA207" s="60"/>
    </row>
    <row r="208" spans="1:525" ht="15" x14ac:dyDescent="0.25">
      <c r="A208" s="60"/>
      <c r="Z208" s="60"/>
      <c r="AA208" s="60"/>
    </row>
    <row r="209" spans="1:27" ht="15" x14ac:dyDescent="0.25">
      <c r="A209" s="60"/>
      <c r="Z209" s="60"/>
      <c r="AA209" s="60"/>
    </row>
    <row r="210" spans="1:27" ht="15" x14ac:dyDescent="0.25">
      <c r="A210" s="60"/>
      <c r="Z210" s="60"/>
      <c r="AA210" s="60"/>
    </row>
    <row r="211" spans="1:27" ht="15" x14ac:dyDescent="0.25">
      <c r="A211" s="60"/>
      <c r="Z211" s="60"/>
      <c r="AA211" s="60"/>
    </row>
    <row r="212" spans="1:27" ht="15" x14ac:dyDescent="0.25">
      <c r="A212" s="60"/>
      <c r="Z212" s="60"/>
      <c r="AA212" s="60"/>
    </row>
    <row r="213" spans="1:27" ht="15" x14ac:dyDescent="0.25">
      <c r="A213" s="60"/>
      <c r="Z213" s="60"/>
      <c r="AA213" s="60"/>
    </row>
    <row r="214" spans="1:27" ht="15" x14ac:dyDescent="0.25">
      <c r="A214" s="60"/>
      <c r="Z214" s="60"/>
      <c r="AA214" s="60"/>
    </row>
    <row r="215" spans="1:27" ht="15" x14ac:dyDescent="0.25">
      <c r="A215" s="60"/>
      <c r="Z215" s="60"/>
      <c r="AA215" s="60"/>
    </row>
    <row r="216" spans="1:27" ht="15" x14ac:dyDescent="0.25">
      <c r="A216" s="60"/>
      <c r="Z216" s="60"/>
      <c r="AA216" s="60"/>
    </row>
    <row r="217" spans="1:27" ht="15" x14ac:dyDescent="0.25">
      <c r="A217" s="60"/>
      <c r="Z217" s="60"/>
      <c r="AA217" s="60"/>
    </row>
    <row r="218" spans="1:27" ht="15" x14ac:dyDescent="0.25">
      <c r="A218" s="60"/>
      <c r="Z218" s="60"/>
      <c r="AA218" s="60"/>
    </row>
    <row r="219" spans="1:27" ht="15" x14ac:dyDescent="0.25">
      <c r="A219" s="60"/>
      <c r="Z219" s="60"/>
      <c r="AA219" s="60"/>
    </row>
    <row r="220" spans="1:27" ht="15" x14ac:dyDescent="0.25">
      <c r="A220" s="60"/>
      <c r="Z220" s="60"/>
      <c r="AA220" s="60"/>
    </row>
    <row r="221" spans="1:27" ht="15" x14ac:dyDescent="0.25">
      <c r="A221" s="60"/>
      <c r="Z221" s="60"/>
      <c r="AA221" s="60"/>
    </row>
    <row r="222" spans="1:27" ht="15" x14ac:dyDescent="0.25">
      <c r="A222" s="60"/>
      <c r="Z222" s="60"/>
      <c r="AA222" s="60"/>
    </row>
    <row r="223" spans="1:27" ht="15" x14ac:dyDescent="0.25">
      <c r="A223" s="60"/>
      <c r="Z223" s="60"/>
      <c r="AA223" s="60"/>
    </row>
    <row r="224" spans="1:27" ht="15" x14ac:dyDescent="0.25">
      <c r="A224" s="60"/>
      <c r="Z224" s="60"/>
      <c r="AA224" s="60"/>
    </row>
    <row r="225" spans="1:27" ht="15" x14ac:dyDescent="0.25">
      <c r="A225" s="60"/>
      <c r="Z225" s="60"/>
      <c r="AA225" s="60"/>
    </row>
    <row r="226" spans="1:27" ht="15" x14ac:dyDescent="0.25">
      <c r="A226" s="60"/>
      <c r="Z226" s="60"/>
      <c r="AA226" s="60"/>
    </row>
    <row r="227" spans="1:27" ht="15" x14ac:dyDescent="0.25">
      <c r="A227" s="60"/>
      <c r="Z227" s="60"/>
      <c r="AA227" s="60"/>
    </row>
    <row r="228" spans="1:27" ht="15" x14ac:dyDescent="0.25">
      <c r="A228" s="60"/>
      <c r="Z228" s="60"/>
      <c r="AA228" s="60"/>
    </row>
    <row r="229" spans="1:27" ht="15" x14ac:dyDescent="0.25">
      <c r="A229" s="60"/>
      <c r="Z229" s="60"/>
      <c r="AA229" s="60"/>
    </row>
    <row r="230" spans="1:27" ht="15" x14ac:dyDescent="0.25">
      <c r="A230" s="60"/>
      <c r="Z230" s="60"/>
      <c r="AA230" s="60"/>
    </row>
    <row r="231" spans="1:27" ht="15" x14ac:dyDescent="0.25">
      <c r="A231" s="60"/>
      <c r="Z231" s="60"/>
      <c r="AA231" s="60"/>
    </row>
    <row r="232" spans="1:27" ht="15" x14ac:dyDescent="0.25">
      <c r="A232" s="60"/>
      <c r="Z232" s="60"/>
      <c r="AA232" s="60"/>
    </row>
    <row r="233" spans="1:27" ht="15" x14ac:dyDescent="0.25">
      <c r="A233" s="60"/>
      <c r="Z233" s="60"/>
      <c r="AA233" s="60"/>
    </row>
    <row r="234" spans="1:27" ht="15" x14ac:dyDescent="0.25">
      <c r="A234" s="60"/>
      <c r="Z234" s="60"/>
      <c r="AA234" s="60"/>
    </row>
    <row r="235" spans="1:27" ht="15" x14ac:dyDescent="0.25">
      <c r="A235" s="60"/>
      <c r="Z235" s="60"/>
      <c r="AA235" s="60"/>
    </row>
    <row r="236" spans="1:27" ht="15" x14ac:dyDescent="0.25">
      <c r="A236" s="60"/>
      <c r="Z236" s="60"/>
      <c r="AA236" s="60"/>
    </row>
    <row r="237" spans="1:27" ht="15" x14ac:dyDescent="0.25">
      <c r="A237" s="60"/>
      <c r="Z237" s="60"/>
      <c r="AA237" s="60"/>
    </row>
    <row r="238" spans="1:27" ht="15" x14ac:dyDescent="0.25">
      <c r="A238" s="60"/>
      <c r="Z238" s="60"/>
      <c r="AA238" s="60"/>
    </row>
    <row r="239" spans="1:27" ht="15" x14ac:dyDescent="0.25">
      <c r="A239" s="60"/>
      <c r="Z239" s="60"/>
      <c r="AA239" s="60"/>
    </row>
    <row r="240" spans="1:27" ht="15" x14ac:dyDescent="0.25">
      <c r="A240" s="60"/>
      <c r="Z240" s="60"/>
      <c r="AA240" s="60"/>
    </row>
    <row r="241" spans="1:27" ht="15" x14ac:dyDescent="0.25">
      <c r="A241" s="60"/>
      <c r="Z241" s="60"/>
      <c r="AA241" s="60"/>
    </row>
    <row r="242" spans="1:27" ht="15" x14ac:dyDescent="0.25">
      <c r="A242" s="60"/>
      <c r="Z242" s="60"/>
      <c r="AA242" s="60"/>
    </row>
    <row r="243" spans="1:27" ht="15" x14ac:dyDescent="0.25">
      <c r="A243" s="60"/>
      <c r="Z243" s="60"/>
      <c r="AA243" s="60"/>
    </row>
    <row r="244" spans="1:27" ht="15" x14ac:dyDescent="0.25">
      <c r="A244" s="60"/>
      <c r="Z244" s="60"/>
      <c r="AA244" s="60"/>
    </row>
    <row r="245" spans="1:27" ht="15" x14ac:dyDescent="0.25">
      <c r="A245" s="60"/>
      <c r="Z245" s="60"/>
      <c r="AA245" s="60"/>
    </row>
    <row r="246" spans="1:27" ht="15" x14ac:dyDescent="0.25">
      <c r="A246" s="60"/>
      <c r="Z246" s="60"/>
      <c r="AA246" s="60"/>
    </row>
    <row r="247" spans="1:27" ht="15" x14ac:dyDescent="0.25">
      <c r="A247" s="60"/>
      <c r="Z247" s="60"/>
      <c r="AA247" s="60"/>
    </row>
    <row r="248" spans="1:27" ht="15" x14ac:dyDescent="0.25">
      <c r="A248" s="60"/>
      <c r="Z248" s="60"/>
      <c r="AA248" s="60"/>
    </row>
    <row r="249" spans="1:27" ht="15" x14ac:dyDescent="0.25">
      <c r="A249" s="60"/>
      <c r="Z249" s="60"/>
      <c r="AA249" s="60"/>
    </row>
    <row r="250" spans="1:27" ht="15" x14ac:dyDescent="0.25">
      <c r="A250" s="60"/>
      <c r="Z250" s="60"/>
      <c r="AA250" s="60"/>
    </row>
    <row r="251" spans="1:27" ht="15" x14ac:dyDescent="0.25">
      <c r="A251" s="60"/>
      <c r="Z251" s="60"/>
      <c r="AA251" s="60"/>
    </row>
    <row r="252" spans="1:27" ht="15" x14ac:dyDescent="0.25">
      <c r="A252" s="60"/>
      <c r="Z252" s="60"/>
      <c r="AA252" s="60"/>
    </row>
    <row r="253" spans="1:27" ht="15" x14ac:dyDescent="0.25">
      <c r="A253" s="60"/>
      <c r="Z253" s="60"/>
      <c r="AA253" s="60"/>
    </row>
    <row r="254" spans="1:27" ht="15" x14ac:dyDescent="0.25">
      <c r="A254" s="60"/>
      <c r="Z254" s="60"/>
      <c r="AA254" s="60"/>
    </row>
    <row r="255" spans="1:27" ht="15" x14ac:dyDescent="0.25">
      <c r="A255" s="60"/>
      <c r="Z255" s="60"/>
      <c r="AA255" s="60"/>
    </row>
    <row r="256" spans="1:27" ht="15" x14ac:dyDescent="0.25">
      <c r="A256" s="60"/>
      <c r="Z256" s="60"/>
      <c r="AA256" s="60"/>
    </row>
    <row r="257" spans="1:27" ht="15" x14ac:dyDescent="0.25">
      <c r="A257" s="60"/>
      <c r="Z257" s="60"/>
      <c r="AA257" s="60"/>
    </row>
    <row r="258" spans="1:27" ht="15" x14ac:dyDescent="0.25">
      <c r="A258" s="60"/>
      <c r="Z258" s="60"/>
      <c r="AA258" s="60"/>
    </row>
    <row r="259" spans="1:27" ht="15" x14ac:dyDescent="0.25">
      <c r="A259" s="60"/>
      <c r="Z259" s="60"/>
      <c r="AA259" s="60"/>
    </row>
    <row r="260" spans="1:27" ht="15" x14ac:dyDescent="0.25">
      <c r="A260" s="60"/>
      <c r="Z260" s="60"/>
      <c r="AA260" s="60"/>
    </row>
    <row r="261" spans="1:27" ht="15" x14ac:dyDescent="0.25">
      <c r="A261" s="60"/>
      <c r="Z261" s="60"/>
      <c r="AA261" s="60"/>
    </row>
    <row r="262" spans="1:27" ht="15" x14ac:dyDescent="0.25">
      <c r="A262" s="60"/>
      <c r="Z262" s="60"/>
      <c r="AA262" s="60"/>
    </row>
    <row r="263" spans="1:27" ht="15" x14ac:dyDescent="0.25">
      <c r="A263" s="60"/>
      <c r="Z263" s="60"/>
      <c r="AA263" s="60"/>
    </row>
    <row r="264" spans="1:27" ht="15" x14ac:dyDescent="0.25">
      <c r="A264" s="60"/>
      <c r="Z264" s="60"/>
      <c r="AA264" s="60"/>
    </row>
    <row r="265" spans="1:27" ht="15" x14ac:dyDescent="0.25">
      <c r="A265" s="60"/>
      <c r="Z265" s="60"/>
      <c r="AA265" s="60"/>
    </row>
    <row r="266" spans="1:27" ht="15" x14ac:dyDescent="0.25">
      <c r="A266" s="60"/>
      <c r="Z266" s="60"/>
      <c r="AA266" s="60"/>
    </row>
    <row r="267" spans="1:27" ht="15" x14ac:dyDescent="0.25">
      <c r="A267" s="60"/>
      <c r="Z267" s="60"/>
      <c r="AA267" s="60"/>
    </row>
    <row r="268" spans="1:27" ht="15" x14ac:dyDescent="0.25">
      <c r="A268" s="60"/>
      <c r="Z268" s="60"/>
      <c r="AA268" s="60"/>
    </row>
    <row r="269" spans="1:27" ht="15" x14ac:dyDescent="0.25">
      <c r="A269" s="60"/>
      <c r="Z269" s="60"/>
      <c r="AA269" s="60"/>
    </row>
    <row r="270" spans="1:27" ht="15" x14ac:dyDescent="0.25">
      <c r="A270" s="60"/>
      <c r="Z270" s="60"/>
      <c r="AA270" s="60"/>
    </row>
    <row r="271" spans="1:27" ht="15" x14ac:dyDescent="0.25">
      <c r="A271" s="60"/>
      <c r="Z271" s="60"/>
      <c r="AA271" s="60"/>
    </row>
    <row r="272" spans="1:27" ht="15" x14ac:dyDescent="0.25">
      <c r="A272" s="60"/>
      <c r="Z272" s="60"/>
      <c r="AA272" s="60"/>
    </row>
    <row r="273" spans="1:27" ht="15" x14ac:dyDescent="0.25">
      <c r="A273" s="60"/>
      <c r="Z273" s="60"/>
      <c r="AA273" s="60"/>
    </row>
    <row r="274" spans="1:27" ht="15" x14ac:dyDescent="0.25">
      <c r="A274" s="60"/>
      <c r="Z274" s="60"/>
      <c r="AA274" s="60"/>
    </row>
    <row r="275" spans="1:27" ht="15" x14ac:dyDescent="0.25">
      <c r="A275" s="60"/>
      <c r="Z275" s="60"/>
      <c r="AA275" s="60"/>
    </row>
    <row r="276" spans="1:27" ht="15" x14ac:dyDescent="0.25">
      <c r="A276" s="60"/>
      <c r="Z276" s="60"/>
      <c r="AA276" s="60"/>
    </row>
    <row r="277" spans="1:27" ht="15" x14ac:dyDescent="0.25">
      <c r="A277" s="60"/>
      <c r="Z277" s="60"/>
      <c r="AA277" s="60"/>
    </row>
    <row r="278" spans="1:27" ht="15" x14ac:dyDescent="0.25">
      <c r="A278" s="60"/>
      <c r="Z278" s="60"/>
      <c r="AA278" s="60"/>
    </row>
    <row r="279" spans="1:27" ht="15" x14ac:dyDescent="0.25">
      <c r="A279" s="60"/>
      <c r="Z279" s="60"/>
      <c r="AA279" s="60"/>
    </row>
    <row r="280" spans="1:27" ht="15" x14ac:dyDescent="0.25">
      <c r="A280" s="60"/>
      <c r="Z280" s="60"/>
      <c r="AA280" s="60"/>
    </row>
    <row r="281" spans="1:27" ht="15" x14ac:dyDescent="0.25">
      <c r="A281" s="60"/>
      <c r="Z281" s="60"/>
      <c r="AA281" s="60"/>
    </row>
    <row r="282" spans="1:27" ht="15" x14ac:dyDescent="0.25">
      <c r="A282" s="60"/>
      <c r="Z282" s="60"/>
      <c r="AA282" s="60"/>
    </row>
    <row r="283" spans="1:27" ht="15" x14ac:dyDescent="0.25">
      <c r="A283" s="60"/>
      <c r="Z283" s="60"/>
      <c r="AA283" s="60"/>
    </row>
    <row r="284" spans="1:27" ht="15" x14ac:dyDescent="0.25">
      <c r="A284" s="60"/>
      <c r="Z284" s="60"/>
      <c r="AA284" s="60"/>
    </row>
    <row r="285" spans="1:27" ht="15" x14ac:dyDescent="0.25">
      <c r="A285" s="60"/>
      <c r="Z285" s="60"/>
      <c r="AA285" s="60"/>
    </row>
    <row r="286" spans="1:27" ht="15" x14ac:dyDescent="0.25">
      <c r="A286" s="60"/>
      <c r="Z286" s="60"/>
      <c r="AA286" s="60"/>
    </row>
    <row r="287" spans="1:27" ht="15" x14ac:dyDescent="0.25">
      <c r="A287" s="60"/>
      <c r="Z287" s="60"/>
      <c r="AA287" s="60"/>
    </row>
    <row r="288" spans="1:27" ht="15" x14ac:dyDescent="0.25">
      <c r="A288" s="60"/>
      <c r="Z288" s="60"/>
      <c r="AA288" s="60"/>
    </row>
    <row r="289" spans="1:27" ht="15" x14ac:dyDescent="0.25">
      <c r="A289" s="60"/>
      <c r="Z289" s="60"/>
      <c r="AA289" s="60"/>
    </row>
    <row r="290" spans="1:27" ht="15" x14ac:dyDescent="0.25">
      <c r="A290" s="60"/>
      <c r="Z290" s="60"/>
      <c r="AA290" s="60"/>
    </row>
    <row r="291" spans="1:27" ht="15" x14ac:dyDescent="0.25">
      <c r="A291" s="60"/>
      <c r="Z291" s="60"/>
      <c r="AA291" s="60"/>
    </row>
    <row r="292" spans="1:27" ht="15" x14ac:dyDescent="0.25">
      <c r="A292" s="60"/>
      <c r="Z292" s="60"/>
      <c r="AA292" s="60"/>
    </row>
    <row r="293" spans="1:27" ht="15" x14ac:dyDescent="0.25">
      <c r="A293" s="60"/>
      <c r="Z293" s="60"/>
      <c r="AA293" s="60"/>
    </row>
    <row r="294" spans="1:27" ht="15" x14ac:dyDescent="0.25">
      <c r="A294" s="60"/>
      <c r="Z294" s="60"/>
      <c r="AA294" s="60"/>
    </row>
    <row r="295" spans="1:27" ht="15" x14ac:dyDescent="0.25">
      <c r="A295" s="60"/>
      <c r="Z295" s="60"/>
      <c r="AA295" s="60"/>
    </row>
    <row r="296" spans="1:27" ht="15" x14ac:dyDescent="0.25">
      <c r="A296" s="60"/>
      <c r="Z296" s="60"/>
      <c r="AA296" s="60"/>
    </row>
    <row r="297" spans="1:27" ht="15" x14ac:dyDescent="0.25">
      <c r="A297" s="60"/>
      <c r="Z297" s="60"/>
      <c r="AA297" s="60"/>
    </row>
    <row r="298" spans="1:27" ht="15" x14ac:dyDescent="0.25">
      <c r="A298" s="60"/>
      <c r="Z298" s="60"/>
      <c r="AA298" s="60"/>
    </row>
    <row r="299" spans="1:27" ht="15" x14ac:dyDescent="0.25">
      <c r="A299" s="60"/>
      <c r="Z299" s="60"/>
      <c r="AA299" s="60"/>
    </row>
    <row r="300" spans="1:27" ht="15" x14ac:dyDescent="0.25">
      <c r="A300" s="60"/>
      <c r="Z300" s="60"/>
      <c r="AA300" s="60"/>
    </row>
    <row r="301" spans="1:27" ht="15" x14ac:dyDescent="0.25">
      <c r="A301" s="60"/>
      <c r="Z301" s="60"/>
      <c r="AA301" s="60"/>
    </row>
    <row r="302" spans="1:27" ht="15" x14ac:dyDescent="0.25">
      <c r="A302" s="60"/>
      <c r="Z302" s="60"/>
      <c r="AA302" s="60"/>
    </row>
    <row r="303" spans="1:27" ht="15" x14ac:dyDescent="0.25">
      <c r="A303" s="60"/>
      <c r="Z303" s="60"/>
      <c r="AA303" s="60"/>
    </row>
    <row r="304" spans="1:27" ht="15" x14ac:dyDescent="0.25">
      <c r="A304" s="60"/>
      <c r="Z304" s="60"/>
      <c r="AA304" s="60"/>
    </row>
    <row r="305" spans="1:27" ht="15" x14ac:dyDescent="0.25">
      <c r="A305" s="60"/>
      <c r="Z305" s="60"/>
      <c r="AA305" s="60"/>
    </row>
    <row r="306" spans="1:27" ht="15" x14ac:dyDescent="0.25">
      <c r="A306" s="60"/>
      <c r="Z306" s="60"/>
      <c r="AA306" s="60"/>
    </row>
    <row r="307" spans="1:27" ht="15" x14ac:dyDescent="0.25">
      <c r="A307" s="60"/>
      <c r="Z307" s="60"/>
      <c r="AA307" s="60"/>
    </row>
    <row r="308" spans="1:27" ht="15" x14ac:dyDescent="0.25">
      <c r="A308" s="60"/>
      <c r="Z308" s="60"/>
      <c r="AA308" s="60"/>
    </row>
    <row r="309" spans="1:27" ht="15" x14ac:dyDescent="0.25">
      <c r="A309" s="60"/>
      <c r="Z309" s="60"/>
      <c r="AA309" s="60"/>
    </row>
    <row r="310" spans="1:27" ht="15" x14ac:dyDescent="0.25">
      <c r="A310" s="60"/>
      <c r="Z310" s="60"/>
      <c r="AA310" s="60"/>
    </row>
    <row r="311" spans="1:27" ht="15" x14ac:dyDescent="0.25">
      <c r="A311" s="60"/>
      <c r="Z311" s="60"/>
      <c r="AA311" s="60"/>
    </row>
    <row r="312" spans="1:27" ht="15" x14ac:dyDescent="0.25">
      <c r="A312" s="60"/>
      <c r="Z312" s="60"/>
      <c r="AA312" s="60"/>
    </row>
    <row r="313" spans="1:27" ht="15" x14ac:dyDescent="0.25">
      <c r="A313" s="60"/>
      <c r="Z313" s="60"/>
      <c r="AA313" s="60"/>
    </row>
    <row r="314" spans="1:27" ht="15" x14ac:dyDescent="0.25">
      <c r="A314" s="60"/>
      <c r="Z314" s="60"/>
      <c r="AA314" s="60"/>
    </row>
    <row r="315" spans="1:27" ht="15" x14ac:dyDescent="0.25">
      <c r="A315" s="60"/>
      <c r="Z315" s="60"/>
      <c r="AA315" s="60"/>
    </row>
    <row r="316" spans="1:27" ht="15" x14ac:dyDescent="0.25">
      <c r="A316" s="60"/>
      <c r="Z316" s="60"/>
      <c r="AA316" s="60"/>
    </row>
    <row r="317" spans="1:27" ht="15" x14ac:dyDescent="0.25">
      <c r="A317" s="60"/>
      <c r="Z317" s="60"/>
      <c r="AA317" s="60"/>
    </row>
    <row r="318" spans="1:27" ht="15" x14ac:dyDescent="0.25">
      <c r="A318" s="60"/>
      <c r="Z318" s="60"/>
      <c r="AA318" s="60"/>
    </row>
    <row r="319" spans="1:27" ht="15" x14ac:dyDescent="0.25">
      <c r="A319" s="60"/>
      <c r="Z319" s="60"/>
      <c r="AA319" s="60"/>
    </row>
    <row r="320" spans="1:27" ht="15" x14ac:dyDescent="0.25">
      <c r="A320" s="60"/>
      <c r="Z320" s="60"/>
      <c r="AA320" s="60"/>
    </row>
    <row r="321" spans="1:27" ht="15" x14ac:dyDescent="0.25">
      <c r="A321" s="60"/>
      <c r="Z321" s="60"/>
      <c r="AA321" s="60"/>
    </row>
    <row r="322" spans="1:27" ht="15" x14ac:dyDescent="0.25">
      <c r="A322" s="60"/>
      <c r="Z322" s="60"/>
      <c r="AA322" s="60"/>
    </row>
    <row r="323" spans="1:27" ht="15" x14ac:dyDescent="0.25">
      <c r="A323" s="60"/>
      <c r="Z323" s="60"/>
      <c r="AA323" s="60"/>
    </row>
    <row r="324" spans="1:27" ht="15" x14ac:dyDescent="0.25">
      <c r="A324" s="60"/>
      <c r="Z324" s="60"/>
      <c r="AA324" s="60"/>
    </row>
    <row r="325" spans="1:27" ht="15" x14ac:dyDescent="0.25">
      <c r="A325" s="60"/>
      <c r="Z325" s="60"/>
      <c r="AA325" s="60"/>
    </row>
    <row r="326" spans="1:27" ht="15" x14ac:dyDescent="0.25">
      <c r="A326" s="60"/>
      <c r="Z326" s="60"/>
      <c r="AA326" s="60"/>
    </row>
    <row r="327" spans="1:27" ht="15" x14ac:dyDescent="0.25">
      <c r="A327" s="60"/>
      <c r="Z327" s="60"/>
      <c r="AA327" s="60"/>
    </row>
    <row r="328" spans="1:27" ht="15" x14ac:dyDescent="0.25">
      <c r="A328" s="60"/>
      <c r="Z328" s="60"/>
      <c r="AA328" s="60"/>
    </row>
    <row r="329" spans="1:27" ht="15" x14ac:dyDescent="0.25">
      <c r="A329" s="60"/>
      <c r="Z329" s="60"/>
      <c r="AA329" s="60"/>
    </row>
    <row r="330" spans="1:27" ht="15" x14ac:dyDescent="0.25">
      <c r="A330" s="60"/>
      <c r="Z330" s="60"/>
      <c r="AA330" s="60"/>
    </row>
    <row r="331" spans="1:27" ht="15" x14ac:dyDescent="0.25">
      <c r="A331" s="60"/>
      <c r="Z331" s="60"/>
      <c r="AA331" s="60"/>
    </row>
    <row r="332" spans="1:27" ht="15" x14ac:dyDescent="0.25">
      <c r="A332" s="60"/>
      <c r="Z332" s="60"/>
      <c r="AA332" s="60"/>
    </row>
    <row r="333" spans="1:27" ht="15" x14ac:dyDescent="0.25">
      <c r="A333" s="60"/>
      <c r="Z333" s="60"/>
      <c r="AA333" s="60"/>
    </row>
    <row r="334" spans="1:27" ht="15" x14ac:dyDescent="0.25">
      <c r="A334" s="60"/>
      <c r="Z334" s="60"/>
      <c r="AA334" s="60"/>
    </row>
    <row r="335" spans="1:27" ht="15" x14ac:dyDescent="0.25">
      <c r="A335" s="60"/>
      <c r="Z335" s="60"/>
      <c r="AA335" s="60"/>
    </row>
    <row r="336" spans="1:27" ht="15" x14ac:dyDescent="0.25">
      <c r="A336" s="60"/>
      <c r="Z336" s="60"/>
      <c r="AA336" s="60"/>
    </row>
    <row r="337" spans="1:27" ht="15" x14ac:dyDescent="0.25">
      <c r="A337" s="60"/>
      <c r="Z337" s="60"/>
      <c r="AA337" s="60"/>
    </row>
    <row r="338" spans="1:27" ht="15" x14ac:dyDescent="0.25">
      <c r="A338" s="60"/>
      <c r="Z338" s="60"/>
      <c r="AA338" s="60"/>
    </row>
    <row r="339" spans="1:27" ht="15" x14ac:dyDescent="0.25">
      <c r="A339" s="60"/>
      <c r="Z339" s="60"/>
      <c r="AA339" s="60"/>
    </row>
    <row r="340" spans="1:27" ht="15" x14ac:dyDescent="0.25">
      <c r="A340" s="60"/>
      <c r="Z340" s="60"/>
      <c r="AA340" s="60"/>
    </row>
    <row r="341" spans="1:27" ht="15" x14ac:dyDescent="0.25">
      <c r="A341" s="60"/>
      <c r="Z341" s="60"/>
      <c r="AA341" s="60"/>
    </row>
    <row r="342" spans="1:27" ht="15" x14ac:dyDescent="0.25">
      <c r="A342" s="60"/>
      <c r="Z342" s="60"/>
      <c r="AA342" s="60"/>
    </row>
    <row r="343" spans="1:27" ht="15" x14ac:dyDescent="0.25">
      <c r="A343" s="60"/>
      <c r="Z343" s="60"/>
      <c r="AA343" s="60"/>
    </row>
    <row r="344" spans="1:27" ht="15" x14ac:dyDescent="0.25">
      <c r="A344" s="60"/>
      <c r="Z344" s="60"/>
      <c r="AA344" s="60"/>
    </row>
    <row r="345" spans="1:27" ht="15" x14ac:dyDescent="0.25">
      <c r="A345" s="60"/>
      <c r="Z345" s="60"/>
      <c r="AA345" s="60"/>
    </row>
    <row r="346" spans="1:27" ht="15" x14ac:dyDescent="0.25">
      <c r="A346" s="60"/>
      <c r="Z346" s="60"/>
      <c r="AA346" s="60"/>
    </row>
    <row r="347" spans="1:27" ht="15" x14ac:dyDescent="0.25">
      <c r="A347" s="60"/>
      <c r="Z347" s="60"/>
      <c r="AA347" s="60"/>
    </row>
    <row r="348" spans="1:27" ht="15" x14ac:dyDescent="0.25">
      <c r="A348" s="60"/>
      <c r="Z348" s="60"/>
      <c r="AA348" s="60"/>
    </row>
    <row r="349" spans="1:27" ht="15" x14ac:dyDescent="0.25">
      <c r="A349" s="60"/>
      <c r="Z349" s="60"/>
      <c r="AA349" s="60"/>
    </row>
    <row r="350" spans="1:27" ht="15" x14ac:dyDescent="0.25">
      <c r="A350" s="60"/>
      <c r="Z350" s="60"/>
      <c r="AA350" s="60"/>
    </row>
    <row r="351" spans="1:27" ht="15" x14ac:dyDescent="0.25">
      <c r="A351" s="60"/>
      <c r="Z351" s="60"/>
      <c r="AA351" s="60"/>
    </row>
    <row r="352" spans="1:27" ht="15" x14ac:dyDescent="0.25">
      <c r="A352" s="60"/>
      <c r="Z352" s="60"/>
      <c r="AA352" s="60"/>
    </row>
    <row r="353" spans="1:27" ht="15" x14ac:dyDescent="0.25">
      <c r="A353" s="60"/>
      <c r="Z353" s="60"/>
      <c r="AA353" s="60"/>
    </row>
    <row r="354" spans="1:27" ht="15" x14ac:dyDescent="0.25">
      <c r="A354" s="60"/>
      <c r="Z354" s="60"/>
      <c r="AA354" s="60"/>
    </row>
    <row r="355" spans="1:27" ht="15" x14ac:dyDescent="0.25">
      <c r="A355" s="60"/>
      <c r="Z355" s="60"/>
      <c r="AA355" s="60"/>
    </row>
    <row r="356" spans="1:27" ht="15" x14ac:dyDescent="0.25">
      <c r="A356" s="60"/>
      <c r="Z356" s="60"/>
      <c r="AA356" s="60"/>
    </row>
    <row r="357" spans="1:27" ht="15" x14ac:dyDescent="0.25">
      <c r="A357" s="60"/>
      <c r="Z357" s="60"/>
      <c r="AA357" s="60"/>
    </row>
    <row r="358" spans="1:27" ht="15" x14ac:dyDescent="0.25">
      <c r="A358" s="60"/>
      <c r="Z358" s="60"/>
      <c r="AA358" s="60"/>
    </row>
    <row r="359" spans="1:27" ht="15" x14ac:dyDescent="0.25">
      <c r="A359" s="60"/>
      <c r="Z359" s="60"/>
      <c r="AA359" s="60"/>
    </row>
    <row r="360" spans="1:27" ht="15" x14ac:dyDescent="0.25">
      <c r="A360" s="60"/>
      <c r="Z360" s="60"/>
      <c r="AA360" s="60"/>
    </row>
    <row r="361" spans="1:27" ht="15" x14ac:dyDescent="0.25">
      <c r="A361" s="60"/>
      <c r="Z361" s="60"/>
      <c r="AA361" s="60"/>
    </row>
    <row r="362" spans="1:27" ht="15" x14ac:dyDescent="0.25">
      <c r="A362" s="60"/>
      <c r="Z362" s="60"/>
      <c r="AA362" s="60"/>
    </row>
    <row r="363" spans="1:27" ht="15" x14ac:dyDescent="0.25">
      <c r="A363" s="60"/>
      <c r="Z363" s="60"/>
      <c r="AA363" s="60"/>
    </row>
    <row r="364" spans="1:27" ht="15" x14ac:dyDescent="0.25">
      <c r="A364" s="60"/>
      <c r="Z364" s="60"/>
      <c r="AA364" s="60"/>
    </row>
    <row r="365" spans="1:27" ht="15" x14ac:dyDescent="0.25">
      <c r="A365" s="60"/>
      <c r="Z365" s="60"/>
      <c r="AA365" s="60"/>
    </row>
    <row r="366" spans="1:27" ht="15" x14ac:dyDescent="0.25">
      <c r="A366" s="60"/>
      <c r="Z366" s="60"/>
      <c r="AA366" s="60"/>
    </row>
    <row r="367" spans="1:27" ht="15" x14ac:dyDescent="0.25">
      <c r="A367" s="60"/>
      <c r="Z367" s="60"/>
      <c r="AA367" s="60"/>
    </row>
    <row r="368" spans="1:27" ht="15" x14ac:dyDescent="0.25">
      <c r="A368" s="60"/>
      <c r="Z368" s="60"/>
      <c r="AA368" s="60"/>
    </row>
    <row r="369" spans="1:27" ht="15" x14ac:dyDescent="0.25">
      <c r="A369" s="60"/>
      <c r="Z369" s="60"/>
      <c r="AA369" s="60"/>
    </row>
    <row r="370" spans="1:27" ht="15" x14ac:dyDescent="0.25">
      <c r="A370" s="60"/>
      <c r="Z370" s="60"/>
      <c r="AA370" s="60"/>
    </row>
    <row r="371" spans="1:27" ht="15" x14ac:dyDescent="0.25">
      <c r="A371" s="60"/>
      <c r="Z371" s="60"/>
      <c r="AA371" s="60"/>
    </row>
    <row r="372" spans="1:27" ht="15" x14ac:dyDescent="0.25">
      <c r="A372" s="60"/>
      <c r="Z372" s="60"/>
      <c r="AA372" s="60"/>
    </row>
    <row r="373" spans="1:27" ht="15" x14ac:dyDescent="0.25">
      <c r="A373" s="60"/>
      <c r="Z373" s="60"/>
      <c r="AA373" s="60"/>
    </row>
    <row r="374" spans="1:27" ht="15" x14ac:dyDescent="0.25">
      <c r="A374" s="60"/>
      <c r="Z374" s="60"/>
      <c r="AA374" s="60"/>
    </row>
    <row r="375" spans="1:27" ht="15" x14ac:dyDescent="0.25">
      <c r="A375" s="60"/>
      <c r="Z375" s="60"/>
      <c r="AA375" s="60"/>
    </row>
    <row r="376" spans="1:27" ht="15" x14ac:dyDescent="0.25">
      <c r="A376" s="60"/>
      <c r="Z376" s="60"/>
      <c r="AA376" s="60"/>
    </row>
    <row r="377" spans="1:27" ht="15" x14ac:dyDescent="0.25">
      <c r="A377" s="60"/>
      <c r="Z377" s="60"/>
      <c r="AA377" s="60"/>
    </row>
    <row r="378" spans="1:27" ht="15" x14ac:dyDescent="0.25">
      <c r="A378" s="60"/>
      <c r="Z378" s="60"/>
      <c r="AA378" s="60"/>
    </row>
    <row r="379" spans="1:27" ht="15" x14ac:dyDescent="0.25">
      <c r="A379" s="60"/>
      <c r="Z379" s="60"/>
      <c r="AA379" s="60"/>
    </row>
    <row r="380" spans="1:27" ht="15" x14ac:dyDescent="0.25">
      <c r="A380" s="60"/>
      <c r="Z380" s="60"/>
      <c r="AA380" s="60"/>
    </row>
    <row r="381" spans="1:27" ht="15" x14ac:dyDescent="0.25">
      <c r="A381" s="60"/>
      <c r="Z381" s="60"/>
      <c r="AA381" s="60"/>
    </row>
    <row r="382" spans="1:27" ht="15" x14ac:dyDescent="0.25">
      <c r="A382" s="60"/>
      <c r="Z382" s="60"/>
      <c r="AA382" s="60"/>
    </row>
    <row r="383" spans="1:27" ht="15" x14ac:dyDescent="0.25">
      <c r="A383" s="60"/>
      <c r="Z383" s="60"/>
      <c r="AA383" s="60"/>
    </row>
    <row r="384" spans="1:27" ht="15" x14ac:dyDescent="0.25">
      <c r="A384" s="60"/>
      <c r="Z384" s="60"/>
      <c r="AA384" s="60"/>
    </row>
    <row r="385" spans="1:27" ht="15" x14ac:dyDescent="0.25">
      <c r="A385" s="60"/>
      <c r="Z385" s="60"/>
      <c r="AA385" s="60"/>
    </row>
    <row r="386" spans="1:27" ht="15" x14ac:dyDescent="0.25">
      <c r="A386" s="60"/>
      <c r="Z386" s="60"/>
      <c r="AA386" s="60"/>
    </row>
    <row r="387" spans="1:27" ht="15" x14ac:dyDescent="0.25">
      <c r="A387" s="60"/>
      <c r="Z387" s="60"/>
      <c r="AA387" s="60"/>
    </row>
    <row r="388" spans="1:27" ht="15" x14ac:dyDescent="0.25">
      <c r="A388" s="60"/>
      <c r="Z388" s="60"/>
      <c r="AA388" s="60"/>
    </row>
    <row r="389" spans="1:27" ht="15" x14ac:dyDescent="0.25">
      <c r="A389" s="60"/>
      <c r="Z389" s="60"/>
      <c r="AA389" s="60"/>
    </row>
    <row r="390" spans="1:27" ht="15" x14ac:dyDescent="0.25">
      <c r="A390" s="60"/>
      <c r="Z390" s="60"/>
      <c r="AA390" s="60"/>
    </row>
    <row r="391" spans="1:27" ht="15" x14ac:dyDescent="0.25">
      <c r="A391" s="60"/>
      <c r="Z391" s="60"/>
      <c r="AA391" s="60"/>
    </row>
    <row r="392" spans="1:27" ht="15" x14ac:dyDescent="0.25">
      <c r="A392" s="60"/>
      <c r="Z392" s="60"/>
      <c r="AA392" s="60"/>
    </row>
    <row r="393" spans="1:27" ht="15" x14ac:dyDescent="0.25">
      <c r="A393" s="60"/>
      <c r="Z393" s="60"/>
      <c r="AA393" s="60"/>
    </row>
    <row r="394" spans="1:27" ht="15" x14ac:dyDescent="0.25">
      <c r="A394" s="60"/>
      <c r="Z394" s="60"/>
      <c r="AA394" s="60"/>
    </row>
    <row r="395" spans="1:27" ht="15" x14ac:dyDescent="0.25">
      <c r="A395" s="60"/>
      <c r="Z395" s="60"/>
      <c r="AA395" s="60"/>
    </row>
    <row r="396" spans="1:27" ht="15" x14ac:dyDescent="0.25">
      <c r="A396" s="60"/>
      <c r="Z396" s="60"/>
      <c r="AA396" s="60"/>
    </row>
    <row r="397" spans="1:27" ht="15" x14ac:dyDescent="0.25">
      <c r="A397" s="60"/>
      <c r="Z397" s="60"/>
      <c r="AA397" s="60"/>
    </row>
    <row r="398" spans="1:27" ht="15" x14ac:dyDescent="0.25">
      <c r="A398" s="60"/>
      <c r="Z398" s="60"/>
      <c r="AA398" s="60"/>
    </row>
    <row r="399" spans="1:27" ht="15" x14ac:dyDescent="0.25">
      <c r="A399" s="60"/>
      <c r="Z399" s="60"/>
      <c r="AA399" s="60"/>
    </row>
    <row r="400" spans="1:27" ht="15" x14ac:dyDescent="0.25">
      <c r="A400" s="60"/>
      <c r="Z400" s="60"/>
      <c r="AA400" s="60"/>
    </row>
    <row r="401" spans="1:27" ht="15" x14ac:dyDescent="0.25">
      <c r="A401" s="60"/>
      <c r="Z401" s="60"/>
      <c r="AA401" s="60"/>
    </row>
    <row r="402" spans="1:27" ht="15" x14ac:dyDescent="0.25">
      <c r="A402" s="60"/>
      <c r="Z402" s="60"/>
      <c r="AA402" s="60"/>
    </row>
    <row r="403" spans="1:27" ht="15" x14ac:dyDescent="0.25">
      <c r="A403" s="60"/>
      <c r="Z403" s="60"/>
      <c r="AA403" s="60"/>
    </row>
    <row r="404" spans="1:27" ht="15" x14ac:dyDescent="0.25">
      <c r="A404" s="60"/>
      <c r="Z404" s="60"/>
      <c r="AA404" s="60"/>
    </row>
    <row r="405" spans="1:27" ht="15" x14ac:dyDescent="0.25">
      <c r="A405" s="60"/>
      <c r="Z405" s="60"/>
      <c r="AA405" s="60"/>
    </row>
    <row r="406" spans="1:27" ht="15" x14ac:dyDescent="0.25">
      <c r="A406" s="60"/>
      <c r="Z406" s="60"/>
      <c r="AA406" s="60"/>
    </row>
    <row r="407" spans="1:27" ht="15" x14ac:dyDescent="0.25">
      <c r="A407" s="60"/>
      <c r="Z407" s="60"/>
      <c r="AA407" s="60"/>
    </row>
    <row r="408" spans="1:27" ht="15" x14ac:dyDescent="0.25">
      <c r="A408" s="60"/>
      <c r="Z408" s="60"/>
      <c r="AA408" s="60"/>
    </row>
    <row r="409" spans="1:27" ht="15" x14ac:dyDescent="0.25">
      <c r="A409" s="60"/>
      <c r="Z409" s="60"/>
      <c r="AA409" s="60"/>
    </row>
    <row r="410" spans="1:27" ht="15" x14ac:dyDescent="0.25">
      <c r="A410" s="60"/>
      <c r="Z410" s="60"/>
      <c r="AA410" s="60"/>
    </row>
    <row r="411" spans="1:27" ht="15" x14ac:dyDescent="0.25">
      <c r="A411" s="60"/>
      <c r="Z411" s="60"/>
      <c r="AA411" s="60"/>
    </row>
    <row r="412" spans="1:27" ht="15" x14ac:dyDescent="0.25">
      <c r="A412" s="60"/>
      <c r="Z412" s="60"/>
      <c r="AA412" s="60"/>
    </row>
    <row r="413" spans="1:27" ht="15" x14ac:dyDescent="0.25">
      <c r="A413" s="60"/>
      <c r="Z413" s="60"/>
      <c r="AA413" s="60"/>
    </row>
    <row r="414" spans="1:27" ht="15" x14ac:dyDescent="0.25">
      <c r="A414" s="60"/>
      <c r="Z414" s="60"/>
      <c r="AA414" s="60"/>
    </row>
    <row r="415" spans="1:27" ht="15" x14ac:dyDescent="0.25">
      <c r="A415" s="60"/>
      <c r="Z415" s="60"/>
      <c r="AA415" s="60"/>
    </row>
    <row r="416" spans="1:27" ht="15" x14ac:dyDescent="0.25">
      <c r="A416" s="60"/>
      <c r="Z416" s="60"/>
      <c r="AA416" s="60"/>
    </row>
    <row r="417" spans="1:27" ht="15" x14ac:dyDescent="0.25">
      <c r="A417" s="60"/>
      <c r="Z417" s="60"/>
      <c r="AA417" s="60"/>
    </row>
    <row r="418" spans="1:27" ht="15" x14ac:dyDescent="0.25">
      <c r="A418" s="60"/>
      <c r="Z418" s="60"/>
      <c r="AA418" s="60"/>
    </row>
    <row r="419" spans="1:27" ht="15" x14ac:dyDescent="0.25">
      <c r="A419" s="60"/>
      <c r="Z419" s="60"/>
      <c r="AA419" s="60"/>
    </row>
    <row r="420" spans="1:27" ht="15" x14ac:dyDescent="0.25">
      <c r="A420" s="60"/>
      <c r="Z420" s="60"/>
      <c r="AA420" s="60"/>
    </row>
    <row r="421" spans="1:27" ht="15" x14ac:dyDescent="0.25">
      <c r="A421" s="60"/>
      <c r="Z421" s="60"/>
      <c r="AA421" s="60"/>
    </row>
    <row r="422" spans="1:27" ht="15" x14ac:dyDescent="0.25">
      <c r="A422" s="60"/>
      <c r="Z422" s="60"/>
      <c r="AA422" s="60"/>
    </row>
    <row r="423" spans="1:27" ht="15" x14ac:dyDescent="0.25">
      <c r="A423" s="60"/>
      <c r="Z423" s="60"/>
      <c r="AA423" s="60"/>
    </row>
    <row r="424" spans="1:27" ht="15" x14ac:dyDescent="0.25">
      <c r="A424" s="60"/>
      <c r="Z424" s="60"/>
      <c r="AA424" s="60"/>
    </row>
    <row r="425" spans="1:27" ht="15" x14ac:dyDescent="0.25">
      <c r="A425" s="60"/>
      <c r="Z425" s="60"/>
      <c r="AA425" s="60"/>
    </row>
    <row r="426" spans="1:27" ht="15" x14ac:dyDescent="0.25">
      <c r="A426" s="60"/>
      <c r="Z426" s="60"/>
      <c r="AA426" s="60"/>
    </row>
    <row r="427" spans="1:27" ht="15" x14ac:dyDescent="0.25">
      <c r="A427" s="60"/>
      <c r="Z427" s="60"/>
      <c r="AA427" s="60"/>
    </row>
    <row r="428" spans="1:27" ht="15" x14ac:dyDescent="0.25">
      <c r="A428" s="60"/>
      <c r="Z428" s="60"/>
      <c r="AA428" s="60"/>
    </row>
    <row r="429" spans="1:27" ht="15" x14ac:dyDescent="0.25">
      <c r="A429" s="60"/>
      <c r="Z429" s="60"/>
      <c r="AA429" s="60"/>
    </row>
    <row r="430" spans="1:27" ht="15" x14ac:dyDescent="0.25">
      <c r="A430" s="60"/>
      <c r="Z430" s="60"/>
      <c r="AA430" s="60"/>
    </row>
    <row r="431" spans="1:27" ht="15" x14ac:dyDescent="0.25">
      <c r="A431" s="60"/>
      <c r="Z431" s="60"/>
      <c r="AA431" s="60"/>
    </row>
    <row r="432" spans="1:27" ht="15" x14ac:dyDescent="0.25">
      <c r="A432" s="60"/>
      <c r="Z432" s="60"/>
      <c r="AA432" s="60"/>
    </row>
    <row r="433" spans="1:27" ht="15" x14ac:dyDescent="0.25">
      <c r="A433" s="60"/>
      <c r="Z433" s="60"/>
      <c r="AA433" s="60"/>
    </row>
    <row r="434" spans="1:27" ht="15" x14ac:dyDescent="0.25">
      <c r="A434" s="60"/>
      <c r="Z434" s="60"/>
      <c r="AA434" s="60"/>
    </row>
    <row r="435" spans="1:27" ht="15" x14ac:dyDescent="0.25">
      <c r="A435" s="60"/>
      <c r="Z435" s="60"/>
      <c r="AA435" s="60"/>
    </row>
    <row r="436" spans="1:27" ht="15" x14ac:dyDescent="0.25">
      <c r="A436" s="60"/>
      <c r="Z436" s="60"/>
      <c r="AA436" s="60"/>
    </row>
    <row r="437" spans="1:27" ht="15" x14ac:dyDescent="0.25">
      <c r="A437" s="60"/>
      <c r="Z437" s="60"/>
      <c r="AA437" s="60"/>
    </row>
    <row r="438" spans="1:27" ht="15" x14ac:dyDescent="0.25">
      <c r="A438" s="60"/>
      <c r="Z438" s="60"/>
      <c r="AA438" s="60"/>
    </row>
    <row r="439" spans="1:27" ht="15" x14ac:dyDescent="0.25">
      <c r="A439" s="60"/>
      <c r="Z439" s="60"/>
      <c r="AA439" s="60"/>
    </row>
    <row r="440" spans="1:27" ht="15" x14ac:dyDescent="0.25">
      <c r="A440" s="60"/>
      <c r="Z440" s="60"/>
      <c r="AA440" s="60"/>
    </row>
    <row r="441" spans="1:27" ht="15" x14ac:dyDescent="0.25">
      <c r="A441" s="60"/>
      <c r="Z441" s="60"/>
      <c r="AA441" s="60"/>
    </row>
    <row r="442" spans="1:27" ht="15" x14ac:dyDescent="0.25">
      <c r="A442" s="60"/>
      <c r="Z442" s="60"/>
      <c r="AA442" s="60"/>
    </row>
    <row r="443" spans="1:27" ht="15" x14ac:dyDescent="0.25">
      <c r="A443" s="60"/>
      <c r="Z443" s="60"/>
      <c r="AA443" s="60"/>
    </row>
    <row r="444" spans="1:27" ht="15" x14ac:dyDescent="0.25">
      <c r="A444" s="60"/>
      <c r="Z444" s="60"/>
      <c r="AA444" s="60"/>
    </row>
    <row r="445" spans="1:27" ht="15" x14ac:dyDescent="0.25">
      <c r="A445" s="60"/>
      <c r="Z445" s="60"/>
      <c r="AA445" s="60"/>
    </row>
    <row r="446" spans="1:27" ht="15" x14ac:dyDescent="0.25">
      <c r="A446" s="60"/>
      <c r="Z446" s="60"/>
      <c r="AA446" s="60"/>
    </row>
    <row r="447" spans="1:27" ht="15" x14ac:dyDescent="0.25">
      <c r="A447" s="60"/>
      <c r="Z447" s="60"/>
      <c r="AA447" s="60"/>
    </row>
    <row r="448" spans="1:27" ht="15" x14ac:dyDescent="0.25">
      <c r="A448" s="60"/>
      <c r="Z448" s="60"/>
      <c r="AA448" s="60"/>
    </row>
    <row r="449" spans="1:27" ht="15" x14ac:dyDescent="0.25">
      <c r="A449" s="60"/>
      <c r="Z449" s="60"/>
      <c r="AA449" s="60"/>
    </row>
    <row r="450" spans="1:27" ht="15" x14ac:dyDescent="0.25">
      <c r="A450" s="60"/>
      <c r="Z450" s="60"/>
      <c r="AA450" s="60"/>
    </row>
    <row r="451" spans="1:27" ht="15" x14ac:dyDescent="0.25">
      <c r="A451" s="60"/>
      <c r="Z451" s="60"/>
      <c r="AA451" s="60"/>
    </row>
    <row r="452" spans="1:27" ht="15" x14ac:dyDescent="0.25">
      <c r="A452" s="60"/>
      <c r="Z452" s="60"/>
      <c r="AA452" s="60"/>
    </row>
    <row r="453" spans="1:27" ht="15" x14ac:dyDescent="0.25">
      <c r="A453" s="60"/>
      <c r="Z453" s="60"/>
      <c r="AA453" s="60"/>
    </row>
    <row r="454" spans="1:27" ht="15" x14ac:dyDescent="0.25">
      <c r="A454" s="60"/>
      <c r="Z454" s="60"/>
      <c r="AA454" s="60"/>
    </row>
    <row r="455" spans="1:27" ht="15" x14ac:dyDescent="0.25">
      <c r="A455" s="60"/>
      <c r="Z455" s="60"/>
      <c r="AA455" s="60"/>
    </row>
    <row r="456" spans="1:27" ht="15" x14ac:dyDescent="0.25">
      <c r="A456" s="60"/>
      <c r="Z456" s="60"/>
      <c r="AA456" s="60"/>
    </row>
    <row r="457" spans="1:27" ht="15" x14ac:dyDescent="0.25">
      <c r="A457" s="60"/>
      <c r="Z457" s="60"/>
      <c r="AA457" s="60"/>
    </row>
    <row r="458" spans="1:27" ht="15" x14ac:dyDescent="0.25">
      <c r="A458" s="60"/>
      <c r="Z458" s="60"/>
      <c r="AA458" s="60"/>
    </row>
    <row r="459" spans="1:27" ht="15" x14ac:dyDescent="0.25">
      <c r="A459" s="60"/>
      <c r="Z459" s="60"/>
      <c r="AA459" s="60"/>
    </row>
    <row r="460" spans="1:27" ht="15" x14ac:dyDescent="0.25">
      <c r="A460" s="60"/>
      <c r="Z460" s="60"/>
      <c r="AA460" s="60"/>
    </row>
    <row r="461" spans="1:27" ht="15" x14ac:dyDescent="0.25">
      <c r="A461" s="60"/>
      <c r="Z461" s="60"/>
      <c r="AA461" s="60"/>
    </row>
    <row r="462" spans="1:27" ht="15" x14ac:dyDescent="0.25">
      <c r="A462" s="60"/>
      <c r="Z462" s="60"/>
      <c r="AA462" s="60"/>
    </row>
    <row r="463" spans="1:27" ht="15" x14ac:dyDescent="0.25">
      <c r="A463" s="60"/>
      <c r="Z463" s="60"/>
      <c r="AA463" s="60"/>
    </row>
    <row r="464" spans="1:27" ht="15" x14ac:dyDescent="0.25">
      <c r="A464" s="60"/>
      <c r="Z464" s="60"/>
      <c r="AA464" s="60"/>
    </row>
    <row r="465" spans="1:27" ht="15" x14ac:dyDescent="0.25">
      <c r="A465" s="60"/>
      <c r="Z465" s="60"/>
      <c r="AA465" s="60"/>
    </row>
    <row r="466" spans="1:27" ht="15" x14ac:dyDescent="0.25">
      <c r="A466" s="60"/>
      <c r="Z466" s="60"/>
      <c r="AA466" s="60"/>
    </row>
    <row r="467" spans="1:27" ht="15" x14ac:dyDescent="0.25">
      <c r="A467" s="60"/>
      <c r="Z467" s="60"/>
      <c r="AA467" s="60"/>
    </row>
    <row r="468" spans="1:27" ht="15" x14ac:dyDescent="0.25">
      <c r="A468" s="60"/>
      <c r="Z468" s="60"/>
      <c r="AA468" s="60"/>
    </row>
    <row r="469" spans="1:27" ht="15" x14ac:dyDescent="0.25">
      <c r="A469" s="60"/>
      <c r="Z469" s="60"/>
      <c r="AA469" s="60"/>
    </row>
    <row r="470" spans="1:27" ht="15" x14ac:dyDescent="0.25">
      <c r="A470" s="60"/>
      <c r="Z470" s="60"/>
      <c r="AA470" s="60"/>
    </row>
    <row r="471" spans="1:27" ht="15" x14ac:dyDescent="0.25">
      <c r="A471" s="60"/>
      <c r="Z471" s="60"/>
      <c r="AA471" s="60"/>
    </row>
    <row r="472" spans="1:27" ht="15" x14ac:dyDescent="0.25">
      <c r="A472" s="60"/>
      <c r="Z472" s="60"/>
      <c r="AA472" s="60"/>
    </row>
    <row r="473" spans="1:27" ht="15" x14ac:dyDescent="0.25">
      <c r="A473" s="60"/>
      <c r="Z473" s="60"/>
      <c r="AA473" s="60"/>
    </row>
    <row r="474" spans="1:27" ht="15" x14ac:dyDescent="0.25">
      <c r="A474" s="60"/>
      <c r="Z474" s="60"/>
      <c r="AA474" s="60"/>
    </row>
    <row r="475" spans="1:27" ht="15" x14ac:dyDescent="0.25">
      <c r="A475" s="60"/>
      <c r="Z475" s="60"/>
      <c r="AA475" s="60"/>
    </row>
    <row r="476" spans="1:27" ht="15" x14ac:dyDescent="0.25">
      <c r="A476" s="60"/>
      <c r="Z476" s="60"/>
      <c r="AA476" s="60"/>
    </row>
    <row r="477" spans="1:27" ht="15" x14ac:dyDescent="0.25">
      <c r="A477" s="60"/>
      <c r="Z477" s="60"/>
      <c r="AA477" s="60"/>
    </row>
    <row r="478" spans="1:27" ht="15" x14ac:dyDescent="0.25">
      <c r="A478" s="60"/>
      <c r="Z478" s="60"/>
      <c r="AA478" s="60"/>
    </row>
    <row r="479" spans="1:27" ht="15" x14ac:dyDescent="0.25">
      <c r="A479" s="60"/>
      <c r="Z479" s="60"/>
      <c r="AA479" s="60"/>
    </row>
    <row r="480" spans="1:27" ht="15" x14ac:dyDescent="0.25">
      <c r="A480" s="60"/>
      <c r="Z480" s="60"/>
      <c r="AA480" s="60"/>
    </row>
    <row r="481" spans="1:27" ht="15" x14ac:dyDescent="0.25">
      <c r="A481" s="60"/>
      <c r="Z481" s="60"/>
      <c r="AA481" s="60"/>
    </row>
    <row r="482" spans="1:27" ht="15" x14ac:dyDescent="0.25">
      <c r="A482" s="60"/>
      <c r="Z482" s="60"/>
      <c r="AA482" s="60"/>
    </row>
    <row r="483" spans="1:27" ht="15" x14ac:dyDescent="0.25">
      <c r="A483" s="60"/>
      <c r="Z483" s="60"/>
      <c r="AA483" s="60"/>
    </row>
    <row r="484" spans="1:27" ht="15" x14ac:dyDescent="0.25">
      <c r="A484" s="60"/>
      <c r="Z484" s="60"/>
      <c r="AA484" s="60"/>
    </row>
    <row r="485" spans="1:27" ht="15" x14ac:dyDescent="0.25">
      <c r="A485" s="60"/>
      <c r="Z485" s="60"/>
      <c r="AA485" s="60"/>
    </row>
    <row r="486" spans="1:27" ht="15" x14ac:dyDescent="0.25">
      <c r="A486" s="60"/>
      <c r="Z486" s="60"/>
      <c r="AA486" s="60"/>
    </row>
    <row r="487" spans="1:27" ht="15" x14ac:dyDescent="0.25">
      <c r="A487" s="60"/>
      <c r="Z487" s="60"/>
      <c r="AA487" s="60"/>
    </row>
    <row r="488" spans="1:27" ht="15" x14ac:dyDescent="0.25">
      <c r="A488" s="60"/>
      <c r="Z488" s="60"/>
      <c r="AA488" s="60"/>
    </row>
    <row r="489" spans="1:27" ht="15" x14ac:dyDescent="0.25">
      <c r="A489" s="60"/>
      <c r="Z489" s="60"/>
      <c r="AA489" s="60"/>
    </row>
    <row r="490" spans="1:27" ht="15" x14ac:dyDescent="0.25">
      <c r="A490" s="60"/>
      <c r="Z490" s="60"/>
      <c r="AA490" s="60"/>
    </row>
    <row r="491" spans="1:27" ht="15" x14ac:dyDescent="0.25">
      <c r="A491" s="60"/>
      <c r="Z491" s="60"/>
      <c r="AA491" s="60"/>
    </row>
    <row r="492" spans="1:27" ht="15" x14ac:dyDescent="0.25">
      <c r="A492" s="60"/>
      <c r="Z492" s="60"/>
      <c r="AA492" s="60"/>
    </row>
    <row r="493" spans="1:27" ht="15" x14ac:dyDescent="0.25">
      <c r="A493" s="60"/>
      <c r="Z493" s="60"/>
      <c r="AA493" s="60"/>
    </row>
    <row r="494" spans="1:27" ht="15" x14ac:dyDescent="0.25">
      <c r="A494" s="60"/>
      <c r="Z494" s="60"/>
      <c r="AA494" s="60"/>
    </row>
    <row r="495" spans="1:27" ht="15" x14ac:dyDescent="0.25">
      <c r="A495" s="60"/>
      <c r="Z495" s="60"/>
      <c r="AA495" s="60"/>
    </row>
    <row r="496" spans="1:27" ht="15" x14ac:dyDescent="0.25">
      <c r="A496" s="60"/>
      <c r="Z496" s="60"/>
      <c r="AA496" s="60"/>
    </row>
    <row r="497" spans="1:27" ht="15" x14ac:dyDescent="0.25">
      <c r="A497" s="60"/>
      <c r="Z497" s="60"/>
      <c r="AA497" s="60"/>
    </row>
    <row r="498" spans="1:27" ht="15" x14ac:dyDescent="0.25">
      <c r="A498" s="60"/>
      <c r="Z498" s="60"/>
      <c r="AA498" s="60"/>
    </row>
    <row r="499" spans="1:27" ht="15" x14ac:dyDescent="0.25">
      <c r="A499" s="60"/>
      <c r="Z499" s="60"/>
      <c r="AA499" s="60"/>
    </row>
    <row r="500" spans="1:27" ht="15" x14ac:dyDescent="0.25">
      <c r="A500" s="60"/>
      <c r="Z500" s="60"/>
      <c r="AA500" s="60"/>
    </row>
    <row r="501" spans="1:27" ht="15" x14ac:dyDescent="0.25">
      <c r="A501" s="60"/>
      <c r="Z501" s="60"/>
      <c r="AA501" s="60"/>
    </row>
    <row r="502" spans="1:27" ht="15" x14ac:dyDescent="0.25">
      <c r="A502" s="60"/>
      <c r="Z502" s="60"/>
      <c r="AA502" s="60"/>
    </row>
    <row r="503" spans="1:27" ht="15" x14ac:dyDescent="0.25">
      <c r="A503" s="60"/>
      <c r="Z503" s="60"/>
      <c r="AA503" s="60"/>
    </row>
    <row r="504" spans="1:27" ht="15" x14ac:dyDescent="0.25">
      <c r="A504" s="60"/>
      <c r="Z504" s="60"/>
      <c r="AA504" s="60"/>
    </row>
    <row r="505" spans="1:27" ht="15" x14ac:dyDescent="0.25">
      <c r="A505" s="60"/>
      <c r="Z505" s="60"/>
      <c r="AA505" s="60"/>
    </row>
    <row r="506" spans="1:27" ht="15" x14ac:dyDescent="0.25">
      <c r="A506" s="60"/>
      <c r="Z506" s="60"/>
      <c r="AA506" s="60"/>
    </row>
    <row r="507" spans="1:27" ht="15" x14ac:dyDescent="0.25">
      <c r="A507" s="60"/>
      <c r="Z507" s="60"/>
      <c r="AA507" s="60"/>
    </row>
    <row r="508" spans="1:27" ht="15" x14ac:dyDescent="0.25">
      <c r="A508" s="60"/>
      <c r="Z508" s="60"/>
      <c r="AA508" s="60"/>
    </row>
    <row r="509" spans="1:27" ht="15" x14ac:dyDescent="0.25">
      <c r="A509" s="60"/>
      <c r="Z509" s="60"/>
      <c r="AA509" s="60"/>
    </row>
    <row r="510" spans="1:27" ht="15" x14ac:dyDescent="0.25">
      <c r="A510" s="60"/>
      <c r="Z510" s="60"/>
      <c r="AA510" s="60"/>
    </row>
    <row r="511" spans="1:27" ht="15" x14ac:dyDescent="0.25">
      <c r="A511" s="60"/>
      <c r="Z511" s="60"/>
      <c r="AA511" s="60"/>
    </row>
    <row r="512" spans="1:27" ht="15" x14ac:dyDescent="0.25">
      <c r="A512" s="60"/>
      <c r="O512" s="66"/>
      <c r="Z512" s="60"/>
      <c r="AA512" s="60"/>
    </row>
    <row r="513" spans="1:27" ht="15" x14ac:dyDescent="0.25">
      <c r="A513" s="60"/>
      <c r="B513" s="66"/>
      <c r="C513" s="66"/>
      <c r="D513" s="66"/>
      <c r="E513" s="66"/>
      <c r="F513" s="66"/>
      <c r="G513" s="66"/>
      <c r="H513" s="66"/>
      <c r="I513" s="66"/>
      <c r="J513" s="66"/>
      <c r="K513" s="66"/>
      <c r="L513" s="66"/>
      <c r="M513" s="66"/>
      <c r="N513" s="66"/>
      <c r="O513" s="66"/>
      <c r="P513" s="66"/>
      <c r="Q513" s="66"/>
      <c r="R513" s="66"/>
      <c r="S513" s="66"/>
      <c r="T513" s="66"/>
      <c r="U513" s="66"/>
      <c r="V513" s="66"/>
      <c r="W513" s="66"/>
      <c r="X513" s="66"/>
      <c r="Y513" s="66"/>
      <c r="Z513" s="60"/>
      <c r="AA513" s="60"/>
    </row>
    <row r="514" spans="1:27" ht="15" x14ac:dyDescent="0.25">
      <c r="A514" s="66"/>
      <c r="B514" s="66"/>
      <c r="C514" s="66"/>
      <c r="D514" s="66"/>
      <c r="E514" s="66"/>
      <c r="F514" s="66"/>
      <c r="G514" s="66"/>
      <c r="H514" s="66"/>
      <c r="I514" s="66"/>
      <c r="J514" s="66"/>
      <c r="K514" s="66"/>
      <c r="L514" s="66"/>
      <c r="M514" s="66"/>
      <c r="N514" s="66"/>
      <c r="O514" s="66"/>
      <c r="P514" s="66"/>
      <c r="Q514" s="66"/>
      <c r="R514" s="66"/>
      <c r="S514" s="66"/>
      <c r="T514" s="66"/>
      <c r="U514" s="66"/>
      <c r="V514" s="66"/>
      <c r="W514" s="66"/>
      <c r="X514" s="66"/>
      <c r="Y514" s="66"/>
      <c r="Z514" s="60"/>
      <c r="AA514" s="60"/>
    </row>
    <row r="515" spans="1:27" ht="15" x14ac:dyDescent="0.25">
      <c r="A515" s="66"/>
      <c r="B515" s="66"/>
      <c r="C515" s="66"/>
      <c r="D515" s="66"/>
      <c r="E515" s="66"/>
      <c r="F515" s="66"/>
      <c r="G515" s="66"/>
      <c r="H515" s="66"/>
      <c r="I515" s="66"/>
      <c r="J515" s="66"/>
      <c r="K515" s="66"/>
      <c r="L515" s="66"/>
      <c r="M515" s="66"/>
      <c r="N515" s="66"/>
      <c r="O515" s="66"/>
      <c r="P515" s="66"/>
      <c r="Q515" s="66"/>
      <c r="R515" s="66"/>
      <c r="S515" s="66"/>
      <c r="T515" s="66"/>
      <c r="U515" s="66"/>
      <c r="V515" s="66"/>
      <c r="W515" s="66"/>
      <c r="X515" s="66"/>
      <c r="Y515" s="66"/>
      <c r="Z515" s="60"/>
      <c r="AA515" s="60"/>
    </row>
    <row r="516" spans="1:27" ht="15" x14ac:dyDescent="0.25">
      <c r="A516" s="66"/>
      <c r="B516" s="66"/>
      <c r="C516" s="66"/>
      <c r="D516" s="66"/>
      <c r="E516" s="66"/>
      <c r="F516" s="66"/>
      <c r="G516" s="66"/>
      <c r="H516" s="66"/>
      <c r="I516" s="66"/>
      <c r="J516" s="66"/>
      <c r="K516" s="66"/>
      <c r="L516" s="66"/>
      <c r="M516" s="66"/>
      <c r="N516" s="66"/>
      <c r="O516" s="66"/>
      <c r="P516" s="66"/>
      <c r="Q516" s="66"/>
      <c r="R516" s="66"/>
      <c r="S516" s="66"/>
      <c r="T516" s="66"/>
      <c r="U516" s="66"/>
      <c r="V516" s="66"/>
      <c r="W516" s="66"/>
      <c r="X516" s="66"/>
      <c r="Y516" s="66"/>
      <c r="Z516" s="60"/>
      <c r="AA516" s="60"/>
    </row>
    <row r="517" spans="1:27" ht="15" x14ac:dyDescent="0.25">
      <c r="A517" s="66"/>
      <c r="B517" s="66"/>
      <c r="C517" s="66"/>
      <c r="D517" s="66"/>
      <c r="E517" s="66"/>
      <c r="F517" s="66"/>
      <c r="G517" s="66"/>
      <c r="H517" s="66"/>
      <c r="I517" s="66"/>
      <c r="J517" s="66"/>
      <c r="K517" s="66"/>
      <c r="L517" s="66"/>
      <c r="M517" s="66"/>
      <c r="N517" s="66"/>
      <c r="O517" s="66"/>
      <c r="P517" s="66"/>
      <c r="Q517" s="66"/>
      <c r="R517" s="66"/>
      <c r="S517" s="66"/>
      <c r="T517" s="66"/>
      <c r="U517" s="66"/>
      <c r="V517" s="66"/>
      <c r="W517" s="66"/>
      <c r="X517" s="66"/>
      <c r="Y517" s="66"/>
      <c r="Z517" s="60"/>
      <c r="AA517" s="60"/>
    </row>
    <row r="518" spans="1:27" ht="15" x14ac:dyDescent="0.25">
      <c r="A518" s="66"/>
      <c r="B518" s="66"/>
      <c r="C518" s="66"/>
      <c r="D518" s="66"/>
      <c r="E518" s="66"/>
      <c r="F518" s="66"/>
      <c r="G518" s="66"/>
      <c r="H518" s="66"/>
      <c r="I518" s="66"/>
      <c r="J518" s="66"/>
      <c r="K518" s="66"/>
      <c r="L518" s="66"/>
      <c r="M518" s="66"/>
      <c r="N518" s="66"/>
      <c r="O518" s="66"/>
      <c r="P518" s="66"/>
      <c r="Q518" s="66"/>
      <c r="R518" s="66"/>
      <c r="S518" s="66"/>
      <c r="T518" s="66"/>
      <c r="U518" s="66"/>
      <c r="V518" s="66"/>
      <c r="W518" s="66"/>
      <c r="X518" s="66"/>
      <c r="Y518" s="66"/>
      <c r="Z518" s="60"/>
      <c r="AA518" s="60"/>
    </row>
    <row r="519" spans="1:27" ht="15" x14ac:dyDescent="0.25">
      <c r="A519" s="66"/>
      <c r="B519" s="66"/>
      <c r="C519" s="66"/>
      <c r="D519" s="66"/>
      <c r="E519" s="66"/>
      <c r="F519" s="66"/>
      <c r="G519" s="66"/>
      <c r="H519" s="66"/>
      <c r="I519" s="66"/>
      <c r="J519" s="66"/>
      <c r="K519" s="66"/>
      <c r="L519" s="66"/>
      <c r="M519" s="66"/>
      <c r="N519" s="66"/>
      <c r="O519" s="66"/>
      <c r="P519" s="66"/>
      <c r="Q519" s="66"/>
      <c r="R519" s="66"/>
      <c r="S519" s="66"/>
      <c r="T519" s="66"/>
      <c r="U519" s="66"/>
      <c r="V519" s="66"/>
      <c r="W519" s="66"/>
      <c r="X519" s="66"/>
      <c r="Y519" s="66"/>
      <c r="Z519" s="60"/>
      <c r="AA519" s="60"/>
    </row>
    <row r="520" spans="1:27" ht="15" x14ac:dyDescent="0.25">
      <c r="A520" s="66"/>
      <c r="B520" s="66"/>
      <c r="C520" s="66"/>
      <c r="D520" s="66"/>
      <c r="E520" s="66"/>
      <c r="F520" s="66"/>
      <c r="G520" s="66"/>
      <c r="H520" s="66"/>
      <c r="I520" s="66"/>
      <c r="J520" s="66"/>
      <c r="K520" s="66"/>
      <c r="L520" s="66"/>
      <c r="M520" s="66"/>
      <c r="N520" s="66"/>
      <c r="O520" s="66"/>
      <c r="P520" s="66"/>
      <c r="Q520" s="66"/>
      <c r="R520" s="66"/>
      <c r="S520" s="66"/>
      <c r="T520" s="66"/>
      <c r="U520" s="66"/>
      <c r="V520" s="66"/>
      <c r="W520" s="66"/>
      <c r="X520" s="66"/>
      <c r="Y520" s="66"/>
      <c r="Z520" s="60"/>
      <c r="AA520" s="60"/>
    </row>
    <row r="521" spans="1:27" ht="15" x14ac:dyDescent="0.25">
      <c r="A521" s="66"/>
      <c r="B521" s="66"/>
      <c r="C521" s="66"/>
      <c r="D521" s="66"/>
      <c r="E521" s="66"/>
      <c r="F521" s="66"/>
      <c r="G521" s="66"/>
      <c r="H521" s="66"/>
      <c r="I521" s="66"/>
      <c r="J521" s="66"/>
      <c r="K521" s="66"/>
      <c r="L521" s="66"/>
      <c r="M521" s="66"/>
      <c r="N521" s="66"/>
      <c r="O521" s="66"/>
      <c r="P521" s="66"/>
      <c r="Q521" s="66"/>
      <c r="R521" s="66"/>
      <c r="S521" s="66"/>
      <c r="T521" s="66"/>
      <c r="U521" s="66"/>
      <c r="V521" s="66"/>
      <c r="W521" s="66"/>
      <c r="X521" s="66"/>
      <c r="Y521" s="66"/>
      <c r="Z521" s="60"/>
      <c r="AA521" s="60"/>
    </row>
    <row r="522" spans="1:27" ht="15" x14ac:dyDescent="0.25">
      <c r="A522" s="66"/>
      <c r="B522" s="66"/>
      <c r="C522" s="66"/>
      <c r="D522" s="66"/>
      <c r="E522" s="66"/>
      <c r="F522" s="66"/>
      <c r="G522" s="66"/>
      <c r="H522" s="66"/>
      <c r="I522" s="66"/>
      <c r="J522" s="66"/>
      <c r="K522" s="66"/>
      <c r="L522" s="66"/>
      <c r="M522" s="66"/>
      <c r="N522" s="66"/>
      <c r="O522" s="66"/>
      <c r="P522" s="66"/>
      <c r="Q522" s="66"/>
      <c r="R522" s="66"/>
      <c r="S522" s="66"/>
      <c r="T522" s="66"/>
      <c r="U522" s="66"/>
      <c r="V522" s="66"/>
      <c r="W522" s="66"/>
      <c r="X522" s="66"/>
      <c r="Y522" s="66"/>
      <c r="Z522" s="60"/>
      <c r="AA522" s="60"/>
    </row>
    <row r="523" spans="1:27" ht="15" x14ac:dyDescent="0.25">
      <c r="A523" s="66"/>
      <c r="B523" s="66"/>
      <c r="C523" s="66"/>
      <c r="D523" s="66"/>
      <c r="E523" s="66"/>
      <c r="F523" s="66"/>
      <c r="G523" s="66"/>
      <c r="H523" s="66"/>
      <c r="I523" s="66"/>
      <c r="J523" s="66"/>
      <c r="K523" s="66"/>
      <c r="L523" s="66"/>
      <c r="M523" s="66"/>
      <c r="N523" s="66"/>
      <c r="O523" s="66"/>
      <c r="P523" s="66"/>
      <c r="Q523" s="66"/>
      <c r="R523" s="66"/>
      <c r="S523" s="66"/>
      <c r="T523" s="66"/>
      <c r="U523" s="66"/>
      <c r="V523" s="66"/>
      <c r="W523" s="66"/>
      <c r="X523" s="66"/>
      <c r="Y523" s="66"/>
      <c r="Z523" s="60"/>
      <c r="AA523" s="60"/>
    </row>
    <row r="524" spans="1:27" ht="15" x14ac:dyDescent="0.25">
      <c r="A524" s="66"/>
      <c r="B524" s="66"/>
      <c r="C524" s="66"/>
      <c r="D524" s="66"/>
      <c r="E524" s="66"/>
      <c r="F524" s="66"/>
      <c r="G524" s="66"/>
      <c r="H524" s="66"/>
      <c r="I524" s="66"/>
      <c r="J524" s="66"/>
      <c r="K524" s="66"/>
      <c r="L524" s="66"/>
      <c r="M524" s="66"/>
      <c r="N524" s="66"/>
      <c r="O524" s="66"/>
      <c r="P524" s="66"/>
      <c r="Q524" s="66"/>
      <c r="R524" s="66"/>
      <c r="S524" s="66"/>
      <c r="T524" s="66"/>
      <c r="U524" s="66"/>
      <c r="V524" s="66"/>
      <c r="W524" s="66"/>
      <c r="X524" s="66"/>
      <c r="Y524" s="66"/>
      <c r="Z524" s="60"/>
      <c r="AA524" s="60"/>
    </row>
    <row r="525" spans="1:27" ht="15" x14ac:dyDescent="0.25">
      <c r="A525" s="66"/>
      <c r="B525" s="66"/>
      <c r="C525" s="66"/>
      <c r="D525" s="66"/>
      <c r="E525" s="66"/>
      <c r="F525" s="66"/>
      <c r="G525" s="66"/>
      <c r="H525" s="66"/>
      <c r="I525" s="66"/>
      <c r="J525" s="66"/>
      <c r="K525" s="66"/>
      <c r="L525" s="66"/>
      <c r="M525" s="66"/>
      <c r="N525" s="66"/>
      <c r="O525" s="66"/>
      <c r="P525" s="66"/>
      <c r="Q525" s="66"/>
      <c r="R525" s="66"/>
      <c r="S525" s="66"/>
      <c r="T525" s="66"/>
      <c r="U525" s="66"/>
      <c r="V525" s="66"/>
      <c r="W525" s="66"/>
      <c r="X525" s="66"/>
      <c r="Y525" s="66"/>
      <c r="Z525" s="60"/>
      <c r="AA525" s="60"/>
    </row>
    <row r="526" spans="1:27" ht="15" x14ac:dyDescent="0.25">
      <c r="A526" s="66"/>
      <c r="B526" s="66"/>
      <c r="C526" s="66"/>
      <c r="D526" s="66"/>
      <c r="E526" s="66"/>
      <c r="F526" s="66"/>
      <c r="G526" s="66"/>
      <c r="H526" s="66"/>
      <c r="I526" s="66"/>
      <c r="J526" s="66"/>
      <c r="K526" s="66"/>
      <c r="L526" s="66"/>
      <c r="M526" s="66"/>
      <c r="N526" s="66"/>
      <c r="O526" s="66"/>
      <c r="P526" s="66"/>
      <c r="Q526" s="66"/>
      <c r="R526" s="66"/>
      <c r="S526" s="66"/>
      <c r="T526" s="66"/>
      <c r="U526" s="66"/>
      <c r="V526" s="66"/>
      <c r="W526" s="66"/>
      <c r="X526" s="66"/>
      <c r="Y526" s="66"/>
      <c r="Z526" s="60"/>
      <c r="AA526" s="60"/>
    </row>
    <row r="527" spans="1:27" ht="15" x14ac:dyDescent="0.25">
      <c r="A527" s="66"/>
      <c r="B527" s="66"/>
      <c r="C527" s="66"/>
      <c r="D527" s="66"/>
      <c r="E527" s="66"/>
      <c r="F527" s="66"/>
      <c r="G527" s="66"/>
      <c r="H527" s="66"/>
      <c r="I527" s="66"/>
      <c r="J527" s="66"/>
      <c r="K527" s="66"/>
      <c r="L527" s="66"/>
      <c r="M527" s="66"/>
      <c r="N527" s="66"/>
      <c r="O527" s="66"/>
      <c r="P527" s="66"/>
      <c r="Q527" s="66"/>
      <c r="R527" s="66"/>
      <c r="S527" s="66"/>
      <c r="T527" s="66"/>
      <c r="U527" s="66"/>
      <c r="V527" s="66"/>
      <c r="W527" s="66"/>
      <c r="X527" s="66"/>
      <c r="Y527" s="66"/>
      <c r="Z527" s="60"/>
      <c r="AA527" s="60"/>
    </row>
    <row r="528" spans="1:27" ht="15" x14ac:dyDescent="0.25">
      <c r="A528" s="66"/>
      <c r="B528" s="66"/>
      <c r="C528" s="66"/>
      <c r="D528" s="66"/>
      <c r="E528" s="66"/>
      <c r="F528" s="66"/>
      <c r="G528" s="66"/>
      <c r="H528" s="66"/>
      <c r="I528" s="66"/>
      <c r="J528" s="66"/>
      <c r="K528" s="66"/>
      <c r="L528" s="66"/>
      <c r="M528" s="66"/>
      <c r="N528" s="66"/>
      <c r="O528" s="66"/>
      <c r="P528" s="66"/>
      <c r="Q528" s="66"/>
      <c r="R528" s="66"/>
      <c r="S528" s="66"/>
      <c r="T528" s="66"/>
      <c r="U528" s="66"/>
      <c r="V528" s="66"/>
      <c r="W528" s="66"/>
      <c r="X528" s="66"/>
      <c r="Y528" s="66"/>
      <c r="Z528" s="60"/>
      <c r="AA528" s="60"/>
    </row>
    <row r="529" spans="1:27" ht="15" x14ac:dyDescent="0.25">
      <c r="A529" s="66"/>
      <c r="B529" s="66"/>
      <c r="C529" s="66"/>
      <c r="D529" s="66"/>
      <c r="E529" s="66"/>
      <c r="F529" s="66"/>
      <c r="G529" s="66"/>
      <c r="H529" s="66"/>
      <c r="I529" s="66"/>
      <c r="J529" s="66"/>
      <c r="K529" s="66"/>
      <c r="L529" s="66"/>
      <c r="M529" s="66"/>
      <c r="N529" s="66"/>
      <c r="O529" s="66"/>
      <c r="P529" s="66"/>
      <c r="Q529" s="66"/>
      <c r="R529" s="66"/>
      <c r="S529" s="66"/>
      <c r="T529" s="66"/>
      <c r="U529" s="66"/>
      <c r="V529" s="66"/>
      <c r="W529" s="66"/>
      <c r="X529" s="66"/>
      <c r="Y529" s="66"/>
      <c r="Z529" s="60"/>
      <c r="AA529" s="60"/>
    </row>
    <row r="530" spans="1:27" ht="15" x14ac:dyDescent="0.25">
      <c r="A530" s="66"/>
      <c r="B530" s="66"/>
      <c r="C530" s="66"/>
      <c r="D530" s="66"/>
      <c r="E530" s="66"/>
      <c r="F530" s="66"/>
      <c r="G530" s="66"/>
      <c r="H530" s="66"/>
      <c r="I530" s="66"/>
      <c r="J530" s="66"/>
      <c r="K530" s="66"/>
      <c r="L530" s="66"/>
      <c r="M530" s="66"/>
      <c r="N530" s="66"/>
      <c r="O530" s="66"/>
      <c r="P530" s="66"/>
      <c r="Q530" s="66"/>
      <c r="R530" s="66"/>
      <c r="S530" s="66"/>
      <c r="T530" s="66"/>
      <c r="U530" s="66"/>
      <c r="V530" s="66"/>
      <c r="W530" s="66"/>
      <c r="X530" s="66"/>
      <c r="Y530" s="66"/>
      <c r="Z530" s="60"/>
      <c r="AA530" s="60"/>
    </row>
    <row r="531" spans="1:27" ht="15" x14ac:dyDescent="0.25">
      <c r="A531" s="66"/>
      <c r="B531" s="66"/>
      <c r="C531" s="66"/>
      <c r="D531" s="66"/>
      <c r="E531" s="66"/>
      <c r="F531" s="66"/>
      <c r="G531" s="66"/>
      <c r="H531" s="66"/>
      <c r="I531" s="66"/>
      <c r="J531" s="66"/>
      <c r="K531" s="66"/>
      <c r="L531" s="66"/>
      <c r="M531" s="66"/>
      <c r="N531" s="66"/>
      <c r="O531" s="66"/>
      <c r="P531" s="66"/>
      <c r="Q531" s="66"/>
      <c r="R531" s="66"/>
      <c r="S531" s="66"/>
      <c r="T531" s="66"/>
      <c r="U531" s="66"/>
      <c r="V531" s="66"/>
      <c r="W531" s="66"/>
      <c r="X531" s="66"/>
      <c r="Y531" s="66"/>
      <c r="Z531" s="60"/>
      <c r="AA531" s="60"/>
    </row>
    <row r="532" spans="1:27" ht="15" x14ac:dyDescent="0.25">
      <c r="A532" s="66"/>
      <c r="B532" s="66"/>
      <c r="C532" s="66"/>
      <c r="D532" s="66"/>
      <c r="E532" s="66"/>
      <c r="F532" s="66"/>
      <c r="G532" s="66"/>
      <c r="H532" s="66"/>
      <c r="I532" s="66"/>
      <c r="J532" s="66"/>
      <c r="K532" s="66"/>
      <c r="L532" s="66"/>
      <c r="M532" s="66"/>
      <c r="N532" s="66"/>
      <c r="O532" s="66"/>
      <c r="P532" s="66"/>
      <c r="Q532" s="66"/>
      <c r="R532" s="66"/>
      <c r="S532" s="66"/>
      <c r="T532" s="66"/>
      <c r="U532" s="66"/>
      <c r="V532" s="66"/>
      <c r="W532" s="66"/>
      <c r="X532" s="66"/>
      <c r="Y532" s="66"/>
      <c r="Z532" s="60"/>
      <c r="AA532" s="60"/>
    </row>
    <row r="533" spans="1:27" ht="15" x14ac:dyDescent="0.25">
      <c r="A533" s="66"/>
      <c r="B533" s="66"/>
      <c r="C533" s="66"/>
      <c r="D533" s="66"/>
      <c r="E533" s="66"/>
      <c r="F533" s="66"/>
      <c r="G533" s="66"/>
      <c r="H533" s="66"/>
      <c r="I533" s="66"/>
      <c r="J533" s="66"/>
      <c r="K533" s="66"/>
      <c r="L533" s="66"/>
      <c r="M533" s="66"/>
      <c r="N533" s="66"/>
      <c r="O533" s="66"/>
      <c r="P533" s="66"/>
      <c r="Q533" s="66"/>
      <c r="R533" s="66"/>
      <c r="S533" s="66"/>
      <c r="T533" s="66"/>
      <c r="U533" s="66"/>
      <c r="V533" s="66"/>
      <c r="W533" s="66"/>
      <c r="X533" s="66"/>
      <c r="Y533" s="66"/>
      <c r="Z533" s="60"/>
      <c r="AA533" s="60"/>
    </row>
    <row r="534" spans="1:27" ht="15" x14ac:dyDescent="0.25">
      <c r="A534" s="66"/>
      <c r="B534" s="66"/>
      <c r="C534" s="66"/>
      <c r="D534" s="66"/>
      <c r="E534" s="66"/>
      <c r="F534" s="66"/>
      <c r="G534" s="66"/>
      <c r="H534" s="66"/>
      <c r="I534" s="66"/>
      <c r="J534" s="66"/>
      <c r="K534" s="66"/>
      <c r="L534" s="66"/>
      <c r="M534" s="66"/>
      <c r="N534" s="66"/>
      <c r="O534" s="66"/>
      <c r="P534" s="66"/>
      <c r="Q534" s="66"/>
      <c r="R534" s="66"/>
      <c r="S534" s="66"/>
      <c r="T534" s="66"/>
      <c r="U534" s="66"/>
      <c r="V534" s="66"/>
      <c r="W534" s="66"/>
      <c r="X534" s="66"/>
      <c r="Y534" s="66"/>
      <c r="Z534" s="60"/>
      <c r="AA534" s="60"/>
    </row>
    <row r="535" spans="1:27" ht="15" x14ac:dyDescent="0.25">
      <c r="A535" s="66"/>
      <c r="B535" s="66"/>
      <c r="C535" s="66"/>
      <c r="D535" s="66"/>
      <c r="E535" s="66"/>
      <c r="F535" s="66"/>
      <c r="G535" s="66"/>
      <c r="H535" s="66"/>
      <c r="I535" s="66"/>
      <c r="J535" s="66"/>
      <c r="K535" s="66"/>
      <c r="L535" s="66"/>
      <c r="M535" s="66"/>
      <c r="N535" s="66"/>
      <c r="O535" s="66"/>
      <c r="P535" s="66"/>
      <c r="Q535" s="66"/>
      <c r="R535" s="66"/>
      <c r="S535" s="66"/>
      <c r="T535" s="66"/>
      <c r="U535" s="66"/>
      <c r="V535" s="66"/>
      <c r="W535" s="66"/>
      <c r="X535" s="66"/>
      <c r="Y535" s="66"/>
      <c r="Z535" s="60"/>
      <c r="AA535" s="60"/>
    </row>
    <row r="536" spans="1:27" ht="15" x14ac:dyDescent="0.25">
      <c r="A536" s="66"/>
      <c r="B536" s="66"/>
      <c r="C536" s="66"/>
      <c r="D536" s="66"/>
      <c r="E536" s="66"/>
      <c r="F536" s="66"/>
      <c r="G536" s="66"/>
      <c r="H536" s="66"/>
      <c r="I536" s="66"/>
      <c r="J536" s="66"/>
      <c r="K536" s="66"/>
      <c r="L536" s="66"/>
      <c r="M536" s="66"/>
      <c r="N536" s="66"/>
      <c r="O536" s="66"/>
      <c r="P536" s="66"/>
      <c r="Q536" s="66"/>
      <c r="R536" s="66"/>
      <c r="S536" s="66"/>
      <c r="T536" s="66"/>
      <c r="U536" s="66"/>
      <c r="V536" s="66"/>
      <c r="W536" s="66"/>
      <c r="X536" s="66"/>
      <c r="Y536" s="66"/>
      <c r="Z536" s="60"/>
      <c r="AA536" s="60"/>
    </row>
    <row r="537" spans="1:27" ht="15" x14ac:dyDescent="0.25">
      <c r="A537" s="66"/>
      <c r="B537" s="66"/>
      <c r="C537" s="66"/>
      <c r="D537" s="66"/>
      <c r="E537" s="66"/>
      <c r="F537" s="66"/>
      <c r="G537" s="66"/>
      <c r="H537" s="66"/>
      <c r="I537" s="66"/>
      <c r="J537" s="66"/>
      <c r="K537" s="66"/>
      <c r="L537" s="66"/>
      <c r="M537" s="66"/>
      <c r="N537" s="66"/>
      <c r="O537" s="66"/>
      <c r="P537" s="66"/>
      <c r="Q537" s="66"/>
      <c r="R537" s="66"/>
      <c r="S537" s="66"/>
      <c r="T537" s="66"/>
      <c r="U537" s="66"/>
      <c r="V537" s="66"/>
      <c r="W537" s="66"/>
      <c r="X537" s="66"/>
      <c r="Y537" s="66"/>
      <c r="Z537" s="60"/>
      <c r="AA537" s="60"/>
    </row>
    <row r="538" spans="1:27" ht="15" x14ac:dyDescent="0.25">
      <c r="A538" s="66"/>
      <c r="B538" s="66"/>
      <c r="C538" s="66"/>
      <c r="D538" s="66"/>
      <c r="E538" s="66"/>
      <c r="F538" s="66"/>
      <c r="G538" s="66"/>
      <c r="H538" s="66"/>
      <c r="I538" s="66"/>
      <c r="J538" s="66"/>
      <c r="K538" s="66"/>
      <c r="L538" s="66"/>
      <c r="M538" s="66"/>
      <c r="N538" s="66"/>
      <c r="O538" s="66"/>
      <c r="P538" s="66"/>
      <c r="Q538" s="66"/>
      <c r="R538" s="66"/>
      <c r="S538" s="66"/>
      <c r="T538" s="66"/>
      <c r="U538" s="66"/>
      <c r="V538" s="66"/>
      <c r="W538" s="66"/>
      <c r="X538" s="66"/>
      <c r="Y538" s="66"/>
      <c r="Z538" s="60"/>
      <c r="AA538" s="60"/>
    </row>
    <row r="539" spans="1:27" ht="15" x14ac:dyDescent="0.25">
      <c r="A539" s="66"/>
      <c r="B539" s="66"/>
      <c r="C539" s="66"/>
      <c r="D539" s="66"/>
      <c r="E539" s="66"/>
      <c r="F539" s="66"/>
      <c r="G539" s="66"/>
      <c r="H539" s="66"/>
      <c r="I539" s="66"/>
      <c r="J539" s="66"/>
      <c r="K539" s="66"/>
      <c r="L539" s="66"/>
      <c r="M539" s="66"/>
      <c r="N539" s="66"/>
      <c r="O539" s="66"/>
      <c r="P539" s="66"/>
      <c r="Q539" s="66"/>
      <c r="R539" s="66"/>
      <c r="S539" s="66"/>
      <c r="T539" s="66"/>
      <c r="U539" s="66"/>
      <c r="V539" s="66"/>
      <c r="W539" s="66"/>
      <c r="X539" s="66"/>
      <c r="Y539" s="66"/>
      <c r="Z539" s="60"/>
      <c r="AA539" s="60"/>
    </row>
    <row r="540" spans="1:27" ht="15" x14ac:dyDescent="0.25">
      <c r="A540" s="66"/>
      <c r="B540" s="66"/>
      <c r="C540" s="66"/>
      <c r="D540" s="66"/>
      <c r="E540" s="66"/>
      <c r="F540" s="66"/>
      <c r="G540" s="66"/>
      <c r="H540" s="66"/>
      <c r="I540" s="66"/>
      <c r="J540" s="66"/>
      <c r="K540" s="66"/>
      <c r="L540" s="66"/>
      <c r="M540" s="66"/>
      <c r="N540" s="66"/>
      <c r="O540" s="66"/>
      <c r="P540" s="66"/>
      <c r="Q540" s="66"/>
      <c r="R540" s="66"/>
      <c r="S540" s="66"/>
      <c r="T540" s="66"/>
      <c r="U540" s="66"/>
      <c r="V540" s="66"/>
      <c r="W540" s="66"/>
      <c r="X540" s="66"/>
      <c r="Y540" s="66"/>
      <c r="Z540" s="60"/>
      <c r="AA540" s="60"/>
    </row>
    <row r="541" spans="1:27" ht="15" x14ac:dyDescent="0.25">
      <c r="A541" s="66"/>
      <c r="B541" s="66"/>
      <c r="C541" s="66"/>
      <c r="D541" s="66"/>
      <c r="E541" s="66"/>
      <c r="F541" s="66"/>
      <c r="G541" s="66"/>
      <c r="H541" s="66"/>
      <c r="I541" s="66"/>
      <c r="J541" s="66"/>
      <c r="K541" s="66"/>
      <c r="L541" s="66"/>
      <c r="M541" s="66"/>
      <c r="N541" s="66"/>
      <c r="O541" s="66"/>
      <c r="P541" s="66"/>
      <c r="Q541" s="66"/>
      <c r="R541" s="66"/>
      <c r="S541" s="66"/>
      <c r="T541" s="66"/>
      <c r="U541" s="66"/>
      <c r="V541" s="66"/>
      <c r="W541" s="66"/>
      <c r="X541" s="66"/>
      <c r="Y541" s="66"/>
      <c r="Z541" s="60"/>
      <c r="AA541" s="60"/>
    </row>
    <row r="542" spans="1:27" ht="15" x14ac:dyDescent="0.25">
      <c r="A542" s="66"/>
      <c r="B542" s="66"/>
      <c r="C542" s="66"/>
      <c r="D542" s="66"/>
      <c r="E542" s="66"/>
      <c r="F542" s="66"/>
      <c r="G542" s="66"/>
      <c r="H542" s="66"/>
      <c r="I542" s="66"/>
      <c r="J542" s="66"/>
      <c r="K542" s="66"/>
      <c r="L542" s="66"/>
      <c r="M542" s="66"/>
      <c r="N542" s="66"/>
      <c r="O542" s="66"/>
      <c r="P542" s="66"/>
      <c r="Q542" s="66"/>
      <c r="R542" s="66"/>
      <c r="S542" s="66"/>
      <c r="T542" s="66"/>
      <c r="U542" s="66"/>
      <c r="V542" s="66"/>
      <c r="W542" s="66"/>
      <c r="X542" s="66"/>
      <c r="Y542" s="66"/>
      <c r="Z542" s="60"/>
      <c r="AA542" s="60"/>
    </row>
    <row r="543" spans="1:27" ht="15" x14ac:dyDescent="0.25">
      <c r="A543" s="66"/>
      <c r="B543" s="66"/>
      <c r="C543" s="66"/>
      <c r="D543" s="66"/>
      <c r="E543" s="66"/>
      <c r="F543" s="66"/>
      <c r="G543" s="66"/>
      <c r="H543" s="66"/>
      <c r="I543" s="66"/>
      <c r="J543" s="66"/>
      <c r="K543" s="66"/>
      <c r="L543" s="66"/>
      <c r="M543" s="66"/>
      <c r="N543" s="66"/>
      <c r="O543" s="66"/>
      <c r="P543" s="66"/>
      <c r="Q543" s="66"/>
      <c r="R543" s="66"/>
      <c r="S543" s="66"/>
      <c r="T543" s="66"/>
      <c r="U543" s="66"/>
      <c r="V543" s="66"/>
      <c r="W543" s="66"/>
      <c r="X543" s="66"/>
      <c r="Y543" s="66"/>
      <c r="Z543" s="60"/>
      <c r="AA543" s="60"/>
    </row>
    <row r="544" spans="1:27" ht="15" x14ac:dyDescent="0.25">
      <c r="A544" s="66"/>
      <c r="B544" s="66"/>
      <c r="C544" s="66"/>
      <c r="D544" s="66"/>
      <c r="E544" s="66"/>
      <c r="F544" s="66"/>
      <c r="G544" s="66"/>
      <c r="H544" s="66"/>
      <c r="I544" s="66"/>
      <c r="J544" s="66"/>
      <c r="K544" s="66"/>
      <c r="L544" s="66"/>
      <c r="M544" s="66"/>
      <c r="N544" s="66"/>
      <c r="O544" s="66"/>
      <c r="P544" s="66"/>
      <c r="Q544" s="66"/>
      <c r="R544" s="66"/>
      <c r="S544" s="66"/>
      <c r="T544" s="66"/>
      <c r="U544" s="66"/>
      <c r="V544" s="66"/>
      <c r="W544" s="66"/>
      <c r="X544" s="66"/>
      <c r="Y544" s="66"/>
      <c r="Z544" s="60"/>
      <c r="AA544" s="60"/>
    </row>
    <row r="545" spans="1:27" ht="15" x14ac:dyDescent="0.25">
      <c r="A545" s="66"/>
      <c r="B545" s="66"/>
      <c r="C545" s="66"/>
      <c r="D545" s="66"/>
      <c r="E545" s="66"/>
      <c r="F545" s="66"/>
      <c r="G545" s="66"/>
      <c r="H545" s="66"/>
      <c r="I545" s="66"/>
      <c r="J545" s="66"/>
      <c r="K545" s="66"/>
      <c r="L545" s="66"/>
      <c r="M545" s="66"/>
      <c r="N545" s="66"/>
      <c r="O545" s="66"/>
      <c r="P545" s="66"/>
      <c r="Q545" s="66"/>
      <c r="R545" s="66"/>
      <c r="S545" s="66"/>
      <c r="T545" s="66"/>
      <c r="U545" s="66"/>
      <c r="V545" s="66"/>
      <c r="W545" s="66"/>
      <c r="X545" s="66"/>
      <c r="Y545" s="66"/>
      <c r="Z545" s="60"/>
      <c r="AA545" s="60"/>
    </row>
    <row r="546" spans="1:27" ht="15" x14ac:dyDescent="0.25">
      <c r="A546" s="66"/>
      <c r="B546" s="66"/>
      <c r="C546" s="66"/>
      <c r="D546" s="66"/>
      <c r="E546" s="66"/>
      <c r="F546" s="66"/>
      <c r="G546" s="66"/>
      <c r="H546" s="66"/>
      <c r="I546" s="66"/>
      <c r="J546" s="66"/>
      <c r="K546" s="66"/>
      <c r="L546" s="66"/>
      <c r="M546" s="66"/>
      <c r="N546" s="66"/>
      <c r="O546" s="66"/>
      <c r="P546" s="66"/>
      <c r="Q546" s="66"/>
      <c r="R546" s="66"/>
      <c r="S546" s="66"/>
      <c r="T546" s="66"/>
      <c r="U546" s="66"/>
      <c r="V546" s="66"/>
      <c r="W546" s="66"/>
      <c r="X546" s="66"/>
      <c r="Y546" s="66"/>
      <c r="Z546" s="60"/>
      <c r="AA546" s="60"/>
    </row>
    <row r="547" spans="1:27" ht="15" x14ac:dyDescent="0.25">
      <c r="A547" s="66"/>
      <c r="B547" s="66"/>
      <c r="C547" s="66"/>
      <c r="D547" s="66"/>
      <c r="E547" s="66"/>
      <c r="F547" s="66"/>
      <c r="G547" s="66"/>
      <c r="H547" s="66"/>
      <c r="I547" s="66"/>
      <c r="J547" s="66"/>
      <c r="K547" s="66"/>
      <c r="L547" s="66"/>
      <c r="M547" s="66"/>
      <c r="N547" s="66"/>
      <c r="O547" s="66"/>
      <c r="P547" s="66"/>
      <c r="Q547" s="66"/>
      <c r="R547" s="66"/>
      <c r="S547" s="66"/>
      <c r="T547" s="66"/>
      <c r="U547" s="66"/>
      <c r="V547" s="66"/>
      <c r="W547" s="66"/>
      <c r="X547" s="66"/>
      <c r="Y547" s="66"/>
      <c r="Z547" s="60"/>
      <c r="AA547" s="60"/>
    </row>
    <row r="548" spans="1:27" ht="15" x14ac:dyDescent="0.25">
      <c r="A548" s="66"/>
      <c r="B548" s="66"/>
      <c r="C548" s="66"/>
      <c r="D548" s="66"/>
      <c r="E548" s="66"/>
      <c r="F548" s="66"/>
      <c r="G548" s="66"/>
      <c r="H548" s="66"/>
      <c r="I548" s="66"/>
      <c r="J548" s="66"/>
      <c r="K548" s="66"/>
      <c r="L548" s="66"/>
      <c r="M548" s="66"/>
      <c r="N548" s="66"/>
      <c r="O548" s="66"/>
      <c r="P548" s="66"/>
      <c r="Q548" s="66"/>
      <c r="R548" s="66"/>
      <c r="S548" s="66"/>
      <c r="T548" s="66"/>
      <c r="U548" s="66"/>
      <c r="V548" s="66"/>
      <c r="W548" s="66"/>
      <c r="X548" s="66"/>
      <c r="Y548" s="66"/>
      <c r="Z548" s="60"/>
      <c r="AA548" s="60"/>
    </row>
    <row r="549" spans="1:27" ht="15" x14ac:dyDescent="0.25">
      <c r="A549" s="66"/>
      <c r="B549" s="66"/>
      <c r="C549" s="66"/>
      <c r="D549" s="66"/>
      <c r="E549" s="66"/>
      <c r="F549" s="66"/>
      <c r="G549" s="66"/>
      <c r="H549" s="66"/>
      <c r="I549" s="66"/>
      <c r="J549" s="66"/>
      <c r="K549" s="66"/>
      <c r="L549" s="66"/>
      <c r="M549" s="66"/>
      <c r="N549" s="66"/>
      <c r="O549" s="66"/>
      <c r="P549" s="66"/>
      <c r="Q549" s="66"/>
      <c r="R549" s="66"/>
      <c r="S549" s="66"/>
      <c r="T549" s="66"/>
      <c r="U549" s="66"/>
      <c r="V549" s="66"/>
      <c r="W549" s="66"/>
      <c r="X549" s="66"/>
      <c r="Y549" s="66"/>
      <c r="Z549" s="60"/>
      <c r="AA549" s="60"/>
    </row>
    <row r="550" spans="1:27" ht="15" x14ac:dyDescent="0.25">
      <c r="A550" s="66"/>
      <c r="B550" s="66"/>
      <c r="C550" s="66"/>
      <c r="D550" s="66"/>
      <c r="E550" s="66"/>
      <c r="F550" s="66"/>
      <c r="G550" s="66"/>
      <c r="H550" s="66"/>
      <c r="I550" s="66"/>
      <c r="J550" s="66"/>
      <c r="K550" s="66"/>
      <c r="L550" s="66"/>
      <c r="M550" s="66"/>
      <c r="N550" s="66"/>
      <c r="O550" s="66"/>
      <c r="P550" s="66"/>
      <c r="Q550" s="66"/>
      <c r="R550" s="66"/>
      <c r="S550" s="66"/>
      <c r="T550" s="66"/>
      <c r="U550" s="66"/>
      <c r="V550" s="66"/>
      <c r="W550" s="66"/>
      <c r="X550" s="66"/>
      <c r="Y550" s="66"/>
      <c r="Z550" s="60"/>
      <c r="AA550" s="60"/>
    </row>
    <row r="551" spans="1:27" ht="15" x14ac:dyDescent="0.25">
      <c r="A551" s="66"/>
      <c r="B551" s="66"/>
      <c r="C551" s="66"/>
      <c r="D551" s="66"/>
      <c r="E551" s="66"/>
      <c r="F551" s="66"/>
      <c r="G551" s="66"/>
      <c r="H551" s="66"/>
      <c r="I551" s="66"/>
      <c r="J551" s="66"/>
      <c r="K551" s="66"/>
      <c r="L551" s="66"/>
      <c r="M551" s="66"/>
      <c r="N551" s="66"/>
      <c r="O551" s="66"/>
      <c r="P551" s="66"/>
      <c r="Q551" s="66"/>
      <c r="R551" s="66"/>
      <c r="S551" s="66"/>
      <c r="T551" s="66"/>
      <c r="U551" s="66"/>
      <c r="V551" s="66"/>
      <c r="W551" s="66"/>
      <c r="X551" s="66"/>
      <c r="Y551" s="66"/>
      <c r="Z551" s="60"/>
      <c r="AA551" s="60"/>
    </row>
    <row r="552" spans="1:27" ht="15" x14ac:dyDescent="0.25">
      <c r="A552" s="66"/>
      <c r="B552" s="66"/>
      <c r="C552" s="66"/>
      <c r="D552" s="66"/>
      <c r="E552" s="66"/>
      <c r="F552" s="66"/>
      <c r="G552" s="66"/>
      <c r="H552" s="66"/>
      <c r="I552" s="66"/>
      <c r="J552" s="66"/>
      <c r="K552" s="66"/>
      <c r="L552" s="66"/>
      <c r="M552" s="66"/>
      <c r="N552" s="66"/>
      <c r="O552" s="66"/>
      <c r="P552" s="66"/>
      <c r="Q552" s="66"/>
      <c r="R552" s="66"/>
      <c r="S552" s="66"/>
      <c r="T552" s="66"/>
      <c r="U552" s="66"/>
      <c r="V552" s="66"/>
      <c r="W552" s="66"/>
      <c r="X552" s="66"/>
      <c r="Y552" s="66"/>
      <c r="Z552" s="60"/>
      <c r="AA552" s="60"/>
    </row>
    <row r="553" spans="1:27" ht="15" x14ac:dyDescent="0.25">
      <c r="A553" s="66"/>
      <c r="B553" s="66"/>
      <c r="C553" s="66"/>
      <c r="D553" s="66"/>
      <c r="E553" s="66"/>
      <c r="F553" s="66"/>
      <c r="G553" s="66"/>
      <c r="H553" s="66"/>
      <c r="I553" s="66"/>
      <c r="J553" s="66"/>
      <c r="K553" s="66"/>
      <c r="L553" s="66"/>
      <c r="M553" s="66"/>
      <c r="N553" s="66"/>
      <c r="O553" s="66"/>
      <c r="P553" s="66"/>
      <c r="Q553" s="66"/>
      <c r="R553" s="66"/>
      <c r="S553" s="66"/>
      <c r="T553" s="66"/>
      <c r="U553" s="66"/>
      <c r="V553" s="66"/>
      <c r="W553" s="66"/>
      <c r="X553" s="66"/>
      <c r="Y553" s="66"/>
      <c r="Z553" s="60"/>
      <c r="AA553" s="60"/>
    </row>
    <row r="554" spans="1:27" ht="15" x14ac:dyDescent="0.25">
      <c r="A554" s="66"/>
      <c r="B554" s="66"/>
      <c r="C554" s="66"/>
      <c r="D554" s="66"/>
      <c r="E554" s="66"/>
      <c r="F554" s="66"/>
      <c r="G554" s="66"/>
      <c r="H554" s="66"/>
      <c r="I554" s="66"/>
      <c r="J554" s="66"/>
      <c r="K554" s="66"/>
      <c r="L554" s="66"/>
      <c r="M554" s="66"/>
      <c r="N554" s="66"/>
      <c r="O554" s="66"/>
      <c r="P554" s="66"/>
      <c r="Q554" s="66"/>
      <c r="R554" s="66"/>
      <c r="S554" s="66"/>
      <c r="T554" s="66"/>
      <c r="U554" s="66"/>
      <c r="V554" s="66"/>
      <c r="W554" s="66"/>
      <c r="X554" s="66"/>
      <c r="Y554" s="66"/>
      <c r="Z554" s="60"/>
      <c r="AA554" s="60"/>
    </row>
    <row r="555" spans="1:27" ht="15" x14ac:dyDescent="0.25">
      <c r="A555" s="66"/>
      <c r="B555" s="66"/>
      <c r="C555" s="66"/>
      <c r="D555" s="66"/>
      <c r="E555" s="66"/>
      <c r="F555" s="66"/>
      <c r="G555" s="66"/>
      <c r="H555" s="66"/>
      <c r="I555" s="66"/>
      <c r="J555" s="66"/>
      <c r="K555" s="66"/>
      <c r="L555" s="66"/>
      <c r="M555" s="66"/>
      <c r="N555" s="66"/>
      <c r="O555" s="66"/>
      <c r="P555" s="66"/>
      <c r="Q555" s="66"/>
      <c r="R555" s="66"/>
      <c r="S555" s="66"/>
      <c r="T555" s="66"/>
      <c r="U555" s="66"/>
      <c r="V555" s="66"/>
      <c r="W555" s="66"/>
      <c r="X555" s="66"/>
      <c r="Y555" s="66"/>
      <c r="Z555" s="60"/>
      <c r="AA555" s="60"/>
    </row>
    <row r="556" spans="1:27" ht="15" x14ac:dyDescent="0.25">
      <c r="A556" s="66"/>
      <c r="B556" s="66"/>
      <c r="C556" s="66"/>
      <c r="D556" s="66"/>
      <c r="E556" s="66"/>
      <c r="F556" s="66"/>
      <c r="G556" s="66"/>
      <c r="H556" s="66"/>
      <c r="I556" s="66"/>
      <c r="J556" s="66"/>
      <c r="K556" s="66"/>
      <c r="L556" s="66"/>
      <c r="M556" s="66"/>
      <c r="N556" s="66"/>
      <c r="O556" s="66"/>
      <c r="P556" s="66"/>
      <c r="Q556" s="66"/>
      <c r="R556" s="66"/>
      <c r="S556" s="66"/>
      <c r="T556" s="66"/>
      <c r="U556" s="66"/>
      <c r="V556" s="66"/>
      <c r="W556" s="66"/>
      <c r="X556" s="66"/>
      <c r="Y556" s="66"/>
      <c r="Z556" s="60"/>
      <c r="AA556" s="60"/>
    </row>
    <row r="557" spans="1:27" ht="15" x14ac:dyDescent="0.25">
      <c r="A557" s="66"/>
      <c r="B557" s="66"/>
      <c r="C557" s="66"/>
      <c r="D557" s="66"/>
      <c r="E557" s="66"/>
      <c r="F557" s="66"/>
      <c r="G557" s="66"/>
      <c r="H557" s="66"/>
      <c r="I557" s="66"/>
      <c r="J557" s="66"/>
      <c r="K557" s="66"/>
      <c r="L557" s="66"/>
      <c r="M557" s="66"/>
      <c r="N557" s="66"/>
      <c r="O557" s="66"/>
      <c r="P557" s="66"/>
      <c r="Q557" s="66"/>
      <c r="R557" s="66"/>
      <c r="S557" s="66"/>
      <c r="T557" s="66"/>
      <c r="U557" s="66"/>
      <c r="V557" s="66"/>
      <c r="W557" s="66"/>
      <c r="X557" s="66"/>
      <c r="Y557" s="66"/>
      <c r="Z557" s="60"/>
      <c r="AA557" s="60"/>
    </row>
    <row r="558" spans="1:27" ht="15" x14ac:dyDescent="0.25">
      <c r="A558" s="66"/>
      <c r="B558" s="66"/>
      <c r="C558" s="66"/>
      <c r="D558" s="66"/>
      <c r="E558" s="66"/>
      <c r="F558" s="66"/>
      <c r="G558" s="66"/>
      <c r="H558" s="66"/>
      <c r="I558" s="66"/>
      <c r="J558" s="66"/>
      <c r="K558" s="66"/>
      <c r="L558" s="66"/>
      <c r="M558" s="66"/>
      <c r="N558" s="66"/>
      <c r="O558" s="66"/>
      <c r="P558" s="66"/>
      <c r="Q558" s="66"/>
      <c r="R558" s="66"/>
      <c r="S558" s="66"/>
      <c r="T558" s="66"/>
      <c r="U558" s="66"/>
      <c r="V558" s="66"/>
      <c r="W558" s="66"/>
      <c r="X558" s="66"/>
      <c r="Y558" s="66"/>
      <c r="Z558" s="60"/>
      <c r="AA558" s="60"/>
    </row>
    <row r="559" spans="1:27" ht="15" x14ac:dyDescent="0.25">
      <c r="A559" s="66"/>
      <c r="B559" s="66"/>
      <c r="C559" s="66"/>
      <c r="D559" s="66"/>
      <c r="E559" s="66"/>
      <c r="F559" s="66"/>
      <c r="G559" s="66"/>
      <c r="H559" s="66"/>
      <c r="I559" s="66"/>
      <c r="J559" s="66"/>
      <c r="K559" s="66"/>
      <c r="L559" s="66"/>
      <c r="M559" s="66"/>
      <c r="N559" s="66"/>
      <c r="O559" s="66"/>
      <c r="P559" s="66"/>
      <c r="Q559" s="66"/>
      <c r="R559" s="66"/>
      <c r="S559" s="66"/>
      <c r="T559" s="66"/>
      <c r="U559" s="66"/>
      <c r="V559" s="66"/>
      <c r="W559" s="66"/>
      <c r="X559" s="66"/>
      <c r="Y559" s="66"/>
      <c r="Z559" s="60"/>
      <c r="AA559" s="60"/>
    </row>
    <row r="560" spans="1:27" ht="15" x14ac:dyDescent="0.25">
      <c r="A560" s="66"/>
      <c r="B560" s="66"/>
      <c r="C560" s="66"/>
      <c r="D560" s="66"/>
      <c r="E560" s="66"/>
      <c r="F560" s="66"/>
      <c r="G560" s="66"/>
      <c r="H560" s="66"/>
      <c r="I560" s="66"/>
      <c r="J560" s="66"/>
      <c r="K560" s="66"/>
      <c r="L560" s="66"/>
      <c r="M560" s="66"/>
      <c r="N560" s="66"/>
      <c r="O560" s="66"/>
      <c r="P560" s="66"/>
      <c r="Q560" s="66"/>
      <c r="R560" s="66"/>
      <c r="S560" s="66"/>
      <c r="T560" s="66"/>
      <c r="U560" s="66"/>
      <c r="V560" s="66"/>
      <c r="W560" s="66"/>
      <c r="X560" s="66"/>
      <c r="Y560" s="66"/>
      <c r="Z560" s="60"/>
      <c r="AA560" s="60"/>
    </row>
    <row r="561" spans="1:27" ht="15" x14ac:dyDescent="0.25">
      <c r="A561" s="66"/>
      <c r="B561" s="66"/>
      <c r="C561" s="66"/>
      <c r="D561" s="66"/>
      <c r="E561" s="66"/>
      <c r="F561" s="66"/>
      <c r="G561" s="66"/>
      <c r="H561" s="66"/>
      <c r="I561" s="66"/>
      <c r="J561" s="66"/>
      <c r="K561" s="66"/>
      <c r="L561" s="66"/>
      <c r="M561" s="66"/>
      <c r="N561" s="66"/>
      <c r="O561" s="66"/>
      <c r="P561" s="66"/>
      <c r="Q561" s="66"/>
      <c r="R561" s="66"/>
      <c r="S561" s="66"/>
      <c r="T561" s="66"/>
      <c r="U561" s="66"/>
      <c r="V561" s="66"/>
      <c r="W561" s="66"/>
      <c r="X561" s="66"/>
      <c r="Y561" s="66"/>
      <c r="Z561" s="60"/>
      <c r="AA561" s="60"/>
    </row>
    <row r="562" spans="1:27" ht="15" x14ac:dyDescent="0.25">
      <c r="A562" s="66"/>
      <c r="B562" s="66"/>
      <c r="C562" s="66"/>
      <c r="D562" s="66"/>
      <c r="E562" s="66"/>
      <c r="F562" s="66"/>
      <c r="G562" s="66"/>
      <c r="H562" s="66"/>
      <c r="I562" s="66"/>
      <c r="J562" s="66"/>
      <c r="K562" s="66"/>
      <c r="L562" s="66"/>
      <c r="M562" s="66"/>
      <c r="N562" s="66"/>
      <c r="O562" s="66"/>
      <c r="P562" s="66"/>
      <c r="Q562" s="66"/>
      <c r="R562" s="66"/>
      <c r="S562" s="66"/>
      <c r="T562" s="66"/>
      <c r="U562" s="66"/>
      <c r="V562" s="66"/>
      <c r="W562" s="66"/>
      <c r="X562" s="66"/>
      <c r="Y562" s="66"/>
      <c r="Z562" s="60"/>
      <c r="AA562" s="60"/>
    </row>
    <row r="563" spans="1:27" ht="15" x14ac:dyDescent="0.25">
      <c r="A563" s="66"/>
      <c r="B563" s="66"/>
      <c r="C563" s="66"/>
      <c r="D563" s="66"/>
      <c r="E563" s="66"/>
      <c r="F563" s="66"/>
      <c r="G563" s="66"/>
      <c r="H563" s="66"/>
      <c r="I563" s="66"/>
      <c r="J563" s="66"/>
      <c r="K563" s="66"/>
      <c r="L563" s="66"/>
      <c r="M563" s="66"/>
      <c r="N563" s="66"/>
      <c r="O563" s="66"/>
      <c r="P563" s="66"/>
      <c r="Q563" s="66"/>
      <c r="R563" s="66"/>
      <c r="S563" s="66"/>
      <c r="T563" s="66"/>
      <c r="U563" s="66"/>
      <c r="V563" s="66"/>
      <c r="W563" s="66"/>
      <c r="X563" s="66"/>
      <c r="Y563" s="66"/>
      <c r="Z563" s="60"/>
      <c r="AA563" s="60"/>
    </row>
    <row r="564" spans="1:27" ht="15" x14ac:dyDescent="0.25">
      <c r="A564" s="66"/>
      <c r="B564" s="66"/>
      <c r="C564" s="66"/>
      <c r="D564" s="66"/>
      <c r="E564" s="66"/>
      <c r="F564" s="66"/>
      <c r="G564" s="66"/>
      <c r="H564" s="66"/>
      <c r="I564" s="66"/>
      <c r="J564" s="66"/>
      <c r="K564" s="66"/>
      <c r="L564" s="66"/>
      <c r="M564" s="66"/>
      <c r="N564" s="66"/>
      <c r="O564" s="66"/>
      <c r="P564" s="66"/>
      <c r="Q564" s="66"/>
      <c r="R564" s="66"/>
      <c r="S564" s="66"/>
      <c r="T564" s="66"/>
      <c r="U564" s="66"/>
      <c r="V564" s="66"/>
      <c r="W564" s="66"/>
      <c r="X564" s="66"/>
      <c r="Y564" s="66"/>
      <c r="Z564" s="60"/>
      <c r="AA564" s="60"/>
    </row>
    <row r="565" spans="1:27" ht="15" x14ac:dyDescent="0.25">
      <c r="A565" s="66"/>
      <c r="B565" s="66"/>
      <c r="C565" s="66"/>
      <c r="D565" s="66"/>
      <c r="E565" s="66"/>
      <c r="F565" s="66"/>
      <c r="G565" s="66"/>
      <c r="H565" s="66"/>
      <c r="I565" s="66"/>
      <c r="J565" s="66"/>
      <c r="K565" s="66"/>
      <c r="L565" s="66"/>
      <c r="M565" s="66"/>
      <c r="N565" s="66"/>
      <c r="O565" s="66"/>
      <c r="P565" s="66"/>
      <c r="Q565" s="66"/>
      <c r="R565" s="66"/>
      <c r="S565" s="66"/>
      <c r="T565" s="66"/>
      <c r="U565" s="66"/>
      <c r="V565" s="66"/>
      <c r="W565" s="66"/>
      <c r="X565" s="66"/>
      <c r="Y565" s="66"/>
      <c r="Z565" s="60"/>
      <c r="AA565" s="60"/>
    </row>
    <row r="566" spans="1:27" ht="15" x14ac:dyDescent="0.25">
      <c r="A566" s="66"/>
      <c r="B566" s="66"/>
      <c r="C566" s="66"/>
      <c r="D566" s="66"/>
      <c r="E566" s="66"/>
      <c r="F566" s="66"/>
      <c r="G566" s="66"/>
      <c r="H566" s="66"/>
      <c r="I566" s="66"/>
      <c r="J566" s="66"/>
      <c r="K566" s="66"/>
      <c r="L566" s="66"/>
      <c r="M566" s="66"/>
      <c r="N566" s="66"/>
      <c r="O566" s="66"/>
      <c r="P566" s="66"/>
      <c r="Q566" s="66"/>
      <c r="R566" s="66"/>
      <c r="S566" s="66"/>
      <c r="T566" s="66"/>
      <c r="U566" s="66"/>
      <c r="V566" s="66"/>
      <c r="W566" s="66"/>
      <c r="X566" s="66"/>
      <c r="Y566" s="66"/>
      <c r="Z566" s="60"/>
      <c r="AA566" s="60"/>
    </row>
    <row r="567" spans="1:27" ht="15" x14ac:dyDescent="0.25">
      <c r="A567" s="66"/>
      <c r="B567" s="66"/>
      <c r="C567" s="66"/>
      <c r="D567" s="66"/>
      <c r="E567" s="66"/>
      <c r="F567" s="66"/>
      <c r="G567" s="66"/>
      <c r="H567" s="66"/>
      <c r="I567" s="66"/>
      <c r="J567" s="66"/>
      <c r="K567" s="66"/>
      <c r="L567" s="66"/>
      <c r="M567" s="66"/>
      <c r="N567" s="66"/>
      <c r="O567" s="66"/>
      <c r="P567" s="66"/>
      <c r="Q567" s="66"/>
      <c r="R567" s="66"/>
      <c r="S567" s="66"/>
      <c r="T567" s="66"/>
      <c r="U567" s="66"/>
      <c r="V567" s="66"/>
      <c r="W567" s="66"/>
      <c r="X567" s="66"/>
      <c r="Y567" s="66"/>
      <c r="Z567" s="60"/>
      <c r="AA567" s="60"/>
    </row>
    <row r="568" spans="1:27" ht="15" x14ac:dyDescent="0.25">
      <c r="A568" s="66"/>
      <c r="B568" s="66"/>
      <c r="C568" s="66"/>
      <c r="D568" s="66"/>
      <c r="E568" s="66"/>
      <c r="F568" s="66"/>
      <c r="G568" s="66"/>
      <c r="H568" s="66"/>
      <c r="I568" s="66"/>
      <c r="J568" s="66"/>
      <c r="K568" s="66"/>
      <c r="L568" s="66"/>
      <c r="M568" s="66"/>
      <c r="N568" s="66"/>
      <c r="O568" s="66"/>
      <c r="P568" s="66"/>
      <c r="Q568" s="66"/>
      <c r="R568" s="66"/>
      <c r="S568" s="66"/>
      <c r="T568" s="66"/>
      <c r="U568" s="66"/>
      <c r="V568" s="66"/>
      <c r="W568" s="66"/>
      <c r="X568" s="66"/>
      <c r="Y568" s="66"/>
      <c r="Z568" s="60"/>
      <c r="AA568" s="60"/>
    </row>
    <row r="569" spans="1:27" ht="15" x14ac:dyDescent="0.25">
      <c r="A569" s="66"/>
      <c r="B569" s="66"/>
      <c r="C569" s="66"/>
      <c r="D569" s="66"/>
      <c r="E569" s="66"/>
      <c r="F569" s="66"/>
      <c r="G569" s="66"/>
      <c r="H569" s="66"/>
      <c r="I569" s="66"/>
      <c r="J569" s="66"/>
      <c r="K569" s="66"/>
      <c r="L569" s="66"/>
      <c r="M569" s="66"/>
      <c r="N569" s="66"/>
      <c r="O569" s="66"/>
      <c r="P569" s="66"/>
      <c r="Q569" s="66"/>
      <c r="R569" s="66"/>
      <c r="S569" s="66"/>
      <c r="T569" s="66"/>
      <c r="U569" s="66"/>
      <c r="V569" s="66"/>
      <c r="W569" s="66"/>
      <c r="X569" s="66"/>
      <c r="Y569" s="66"/>
      <c r="Z569" s="60"/>
      <c r="AA569" s="60"/>
    </row>
    <row r="570" spans="1:27" ht="15" x14ac:dyDescent="0.25">
      <c r="A570" s="66"/>
      <c r="B570" s="66"/>
      <c r="C570" s="66"/>
      <c r="D570" s="66"/>
      <c r="E570" s="66"/>
      <c r="F570" s="66"/>
      <c r="G570" s="66"/>
      <c r="H570" s="66"/>
      <c r="I570" s="66"/>
      <c r="J570" s="66"/>
      <c r="K570" s="66"/>
      <c r="L570" s="66"/>
      <c r="M570" s="66"/>
      <c r="N570" s="66"/>
      <c r="O570" s="66"/>
      <c r="P570" s="66"/>
      <c r="Q570" s="66"/>
      <c r="R570" s="66"/>
      <c r="S570" s="66"/>
      <c r="T570" s="66"/>
      <c r="U570" s="66"/>
      <c r="V570" s="66"/>
      <c r="W570" s="66"/>
      <c r="X570" s="66"/>
      <c r="Y570" s="66"/>
      <c r="Z570" s="60"/>
      <c r="AA570" s="60"/>
    </row>
    <row r="571" spans="1:27" ht="15" x14ac:dyDescent="0.25">
      <c r="A571" s="66"/>
      <c r="B571" s="66"/>
      <c r="C571" s="66"/>
      <c r="D571" s="66"/>
      <c r="E571" s="66"/>
      <c r="F571" s="66"/>
      <c r="G571" s="66"/>
      <c r="H571" s="66"/>
      <c r="I571" s="66"/>
      <c r="J571" s="66"/>
      <c r="K571" s="66"/>
      <c r="L571" s="66"/>
      <c r="M571" s="66"/>
      <c r="N571" s="66"/>
      <c r="O571" s="66"/>
      <c r="P571" s="66"/>
      <c r="Q571" s="66"/>
      <c r="R571" s="66"/>
      <c r="S571" s="66"/>
      <c r="T571" s="66"/>
      <c r="U571" s="66"/>
      <c r="V571" s="66"/>
      <c r="W571" s="66"/>
      <c r="X571" s="66"/>
      <c r="Y571" s="66"/>
      <c r="Z571" s="60"/>
      <c r="AA571" s="60"/>
    </row>
    <row r="572" spans="1:27" ht="15" x14ac:dyDescent="0.25">
      <c r="A572" s="66"/>
      <c r="B572" s="66"/>
      <c r="C572" s="66"/>
      <c r="D572" s="66"/>
      <c r="E572" s="66"/>
      <c r="F572" s="66"/>
      <c r="G572" s="66"/>
      <c r="H572" s="66"/>
      <c r="I572" s="66"/>
      <c r="J572" s="66"/>
      <c r="K572" s="66"/>
      <c r="L572" s="66"/>
      <c r="M572" s="66"/>
      <c r="N572" s="66"/>
      <c r="O572" s="66"/>
      <c r="P572" s="66"/>
      <c r="Q572" s="66"/>
      <c r="R572" s="66"/>
      <c r="S572" s="66"/>
      <c r="T572" s="66"/>
      <c r="U572" s="66"/>
      <c r="V572" s="66"/>
      <c r="W572" s="66"/>
      <c r="X572" s="66"/>
      <c r="Y572" s="66"/>
      <c r="Z572" s="60"/>
      <c r="AA572" s="60"/>
    </row>
    <row r="573" spans="1:27" ht="15" x14ac:dyDescent="0.25">
      <c r="A573" s="66"/>
      <c r="B573" s="66"/>
      <c r="C573" s="66"/>
      <c r="D573" s="66"/>
      <c r="E573" s="66"/>
      <c r="F573" s="66"/>
      <c r="G573" s="66"/>
      <c r="H573" s="66"/>
      <c r="I573" s="66"/>
      <c r="J573" s="66"/>
      <c r="K573" s="66"/>
      <c r="L573" s="66"/>
      <c r="M573" s="66"/>
      <c r="N573" s="66"/>
      <c r="O573" s="66"/>
      <c r="P573" s="66"/>
      <c r="Q573" s="66"/>
      <c r="R573" s="66"/>
      <c r="S573" s="66"/>
      <c r="T573" s="66"/>
      <c r="U573" s="66"/>
      <c r="V573" s="66"/>
      <c r="W573" s="66"/>
      <c r="X573" s="66"/>
      <c r="Y573" s="66"/>
      <c r="Z573" s="60"/>
      <c r="AA573" s="60"/>
    </row>
    <row r="574" spans="1:27" ht="15" x14ac:dyDescent="0.25">
      <c r="A574" s="66"/>
      <c r="B574" s="66"/>
      <c r="C574" s="66"/>
      <c r="D574" s="66"/>
      <c r="E574" s="66"/>
      <c r="F574" s="66"/>
      <c r="G574" s="66"/>
      <c r="H574" s="66"/>
      <c r="I574" s="66"/>
      <c r="J574" s="66"/>
      <c r="K574" s="66"/>
      <c r="L574" s="66"/>
      <c r="M574" s="66"/>
      <c r="N574" s="66"/>
      <c r="O574" s="66"/>
      <c r="P574" s="66"/>
      <c r="Q574" s="66"/>
      <c r="R574" s="66"/>
      <c r="S574" s="66"/>
      <c r="T574" s="66"/>
      <c r="U574" s="66"/>
      <c r="V574" s="66"/>
      <c r="W574" s="66"/>
      <c r="X574" s="66"/>
      <c r="Y574" s="66"/>
      <c r="Z574" s="60"/>
      <c r="AA574" s="60"/>
    </row>
    <row r="575" spans="1:27" ht="15" x14ac:dyDescent="0.25">
      <c r="A575" s="66"/>
      <c r="B575" s="66"/>
      <c r="C575" s="66"/>
      <c r="D575" s="66"/>
      <c r="E575" s="66"/>
      <c r="F575" s="66"/>
      <c r="G575" s="66"/>
      <c r="H575" s="66"/>
      <c r="I575" s="66"/>
      <c r="J575" s="66"/>
      <c r="K575" s="66"/>
      <c r="L575" s="66"/>
      <c r="M575" s="66"/>
      <c r="N575" s="66"/>
      <c r="O575" s="66"/>
      <c r="P575" s="66"/>
      <c r="Q575" s="66"/>
      <c r="R575" s="66"/>
      <c r="S575" s="66"/>
      <c r="T575" s="66"/>
      <c r="U575" s="66"/>
      <c r="V575" s="66"/>
      <c r="W575" s="66"/>
      <c r="X575" s="66"/>
      <c r="Y575" s="66"/>
      <c r="Z575" s="60"/>
      <c r="AA575" s="60"/>
    </row>
    <row r="576" spans="1:27" ht="15" x14ac:dyDescent="0.25">
      <c r="A576" s="66"/>
      <c r="B576" s="66"/>
      <c r="C576" s="66"/>
      <c r="D576" s="66"/>
      <c r="E576" s="66"/>
      <c r="F576" s="66"/>
      <c r="G576" s="66"/>
      <c r="H576" s="66"/>
      <c r="I576" s="66"/>
      <c r="J576" s="66"/>
      <c r="K576" s="66"/>
      <c r="L576" s="66"/>
      <c r="M576" s="66"/>
      <c r="N576" s="66"/>
      <c r="O576" s="66"/>
      <c r="P576" s="66"/>
      <c r="Q576" s="66"/>
      <c r="R576" s="66"/>
      <c r="S576" s="66"/>
      <c r="T576" s="66"/>
      <c r="U576" s="66"/>
      <c r="V576" s="66"/>
      <c r="W576" s="66"/>
      <c r="X576" s="66"/>
      <c r="Y576" s="66"/>
      <c r="Z576" s="60"/>
      <c r="AA576" s="60"/>
    </row>
    <row r="577" spans="1:27" ht="15" x14ac:dyDescent="0.25">
      <c r="A577" s="66"/>
      <c r="B577" s="66"/>
      <c r="C577" s="66"/>
      <c r="D577" s="66"/>
      <c r="E577" s="66"/>
      <c r="F577" s="66"/>
      <c r="G577" s="66"/>
      <c r="H577" s="66"/>
      <c r="I577" s="66"/>
      <c r="J577" s="66"/>
      <c r="K577" s="66"/>
      <c r="L577" s="66"/>
      <c r="M577" s="66"/>
      <c r="N577" s="66"/>
      <c r="O577" s="66"/>
      <c r="P577" s="66"/>
      <c r="Q577" s="66"/>
      <c r="R577" s="66"/>
      <c r="S577" s="66"/>
      <c r="T577" s="66"/>
      <c r="U577" s="66"/>
      <c r="V577" s="66"/>
      <c r="W577" s="66"/>
      <c r="X577" s="66"/>
      <c r="Y577" s="66"/>
      <c r="Z577" s="60"/>
      <c r="AA577" s="60"/>
    </row>
    <row r="578" spans="1:27" ht="15" x14ac:dyDescent="0.25">
      <c r="A578" s="66"/>
      <c r="B578" s="66"/>
      <c r="C578" s="66"/>
      <c r="D578" s="66"/>
      <c r="E578" s="66"/>
      <c r="F578" s="66"/>
      <c r="G578" s="66"/>
      <c r="H578" s="66"/>
      <c r="I578" s="66"/>
      <c r="J578" s="66"/>
      <c r="K578" s="66"/>
      <c r="L578" s="66"/>
      <c r="M578" s="66"/>
      <c r="N578" s="66"/>
      <c r="O578" s="66"/>
      <c r="P578" s="66"/>
      <c r="Q578" s="66"/>
      <c r="R578" s="66"/>
      <c r="S578" s="66"/>
      <c r="T578" s="66"/>
      <c r="U578" s="66"/>
      <c r="V578" s="66"/>
      <c r="W578" s="66"/>
      <c r="X578" s="66"/>
      <c r="Y578" s="66"/>
      <c r="Z578" s="60"/>
      <c r="AA578" s="60"/>
    </row>
    <row r="579" spans="1:27" ht="15" x14ac:dyDescent="0.25">
      <c r="A579" s="66"/>
      <c r="B579" s="66"/>
      <c r="C579" s="66"/>
      <c r="D579" s="66"/>
      <c r="E579" s="66"/>
      <c r="F579" s="66"/>
      <c r="G579" s="66"/>
      <c r="H579" s="66"/>
      <c r="I579" s="66"/>
      <c r="J579" s="66"/>
      <c r="K579" s="66"/>
      <c r="L579" s="66"/>
      <c r="M579" s="66"/>
      <c r="N579" s="66"/>
      <c r="O579" s="66"/>
      <c r="P579" s="66"/>
      <c r="Q579" s="66"/>
      <c r="R579" s="66"/>
      <c r="S579" s="66"/>
      <c r="T579" s="66"/>
      <c r="U579" s="66"/>
      <c r="V579" s="66"/>
      <c r="W579" s="66"/>
      <c r="X579" s="66"/>
      <c r="Y579" s="66"/>
      <c r="Z579" s="60"/>
      <c r="AA579" s="60"/>
    </row>
    <row r="580" spans="1:27" ht="15" x14ac:dyDescent="0.25">
      <c r="A580" s="66"/>
      <c r="B580" s="66"/>
      <c r="C580" s="66"/>
      <c r="D580" s="66"/>
      <c r="E580" s="66"/>
      <c r="F580" s="66"/>
      <c r="G580" s="66"/>
      <c r="H580" s="66"/>
      <c r="I580" s="66"/>
      <c r="J580" s="66"/>
      <c r="K580" s="66"/>
      <c r="L580" s="66"/>
      <c r="M580" s="66"/>
      <c r="N580" s="66"/>
      <c r="O580" s="66"/>
      <c r="P580" s="66"/>
      <c r="Q580" s="66"/>
      <c r="R580" s="66"/>
      <c r="S580" s="66"/>
      <c r="T580" s="66"/>
      <c r="U580" s="66"/>
      <c r="V580" s="66"/>
      <c r="W580" s="66"/>
      <c r="X580" s="66"/>
      <c r="Y580" s="66"/>
      <c r="Z580" s="60"/>
      <c r="AA580" s="60"/>
    </row>
    <row r="581" spans="1:27" ht="15" x14ac:dyDescent="0.25">
      <c r="A581" s="66"/>
      <c r="B581" s="66"/>
      <c r="C581" s="66"/>
      <c r="D581" s="66"/>
      <c r="E581" s="66"/>
      <c r="F581" s="66"/>
      <c r="G581" s="66"/>
      <c r="H581" s="66"/>
      <c r="I581" s="66"/>
      <c r="J581" s="66"/>
      <c r="K581" s="66"/>
      <c r="L581" s="66"/>
      <c r="M581" s="66"/>
      <c r="N581" s="66"/>
      <c r="O581" s="66"/>
      <c r="P581" s="66"/>
      <c r="Q581" s="66"/>
      <c r="R581" s="66"/>
      <c r="S581" s="66"/>
      <c r="T581" s="66"/>
      <c r="U581" s="66"/>
      <c r="V581" s="66"/>
      <c r="W581" s="66"/>
      <c r="X581" s="66"/>
      <c r="Y581" s="66"/>
      <c r="Z581" s="60"/>
      <c r="AA581" s="60"/>
    </row>
    <row r="582" spans="1:27" ht="15" x14ac:dyDescent="0.25">
      <c r="A582" s="66"/>
      <c r="B582" s="66"/>
      <c r="C582" s="66"/>
      <c r="D582" s="66"/>
      <c r="E582" s="66"/>
      <c r="F582" s="66"/>
      <c r="G582" s="66"/>
      <c r="H582" s="66"/>
      <c r="I582" s="66"/>
      <c r="J582" s="66"/>
      <c r="K582" s="66"/>
      <c r="L582" s="66"/>
      <c r="M582" s="66"/>
      <c r="N582" s="66"/>
      <c r="O582" s="66"/>
      <c r="P582" s="66"/>
      <c r="Q582" s="66"/>
      <c r="R582" s="66"/>
      <c r="S582" s="66"/>
      <c r="T582" s="66"/>
      <c r="U582" s="66"/>
      <c r="V582" s="66"/>
      <c r="W582" s="66"/>
      <c r="X582" s="66"/>
      <c r="Y582" s="66"/>
      <c r="Z582" s="60"/>
      <c r="AA582" s="60"/>
    </row>
    <row r="583" spans="1:27" ht="15" x14ac:dyDescent="0.25">
      <c r="A583" s="66"/>
      <c r="B583" s="66"/>
      <c r="C583" s="66"/>
      <c r="D583" s="66"/>
      <c r="E583" s="66"/>
      <c r="F583" s="66"/>
      <c r="G583" s="66"/>
      <c r="H583" s="66"/>
      <c r="I583" s="66"/>
      <c r="J583" s="66"/>
      <c r="K583" s="66"/>
      <c r="L583" s="66"/>
      <c r="M583" s="66"/>
      <c r="N583" s="66"/>
      <c r="O583" s="66"/>
      <c r="P583" s="66"/>
      <c r="Q583" s="66"/>
      <c r="R583" s="66"/>
      <c r="S583" s="66"/>
      <c r="T583" s="66"/>
      <c r="U583" s="66"/>
      <c r="V583" s="66"/>
      <c r="W583" s="66"/>
      <c r="X583" s="66"/>
      <c r="Y583" s="66"/>
      <c r="Z583" s="60"/>
      <c r="AA583" s="60"/>
    </row>
    <row r="584" spans="1:27" ht="15" x14ac:dyDescent="0.25">
      <c r="A584" s="66"/>
      <c r="B584" s="66"/>
      <c r="C584" s="66"/>
      <c r="D584" s="66"/>
      <c r="E584" s="66"/>
      <c r="F584" s="66"/>
      <c r="G584" s="66"/>
      <c r="H584" s="66"/>
      <c r="I584" s="66"/>
      <c r="J584" s="66"/>
      <c r="K584" s="66"/>
      <c r="L584" s="66"/>
      <c r="M584" s="66"/>
      <c r="N584" s="66"/>
      <c r="O584" s="66"/>
      <c r="P584" s="66"/>
      <c r="Q584" s="66"/>
      <c r="R584" s="66"/>
      <c r="S584" s="66"/>
      <c r="T584" s="66"/>
      <c r="U584" s="66"/>
      <c r="V584" s="66"/>
      <c r="W584" s="66"/>
      <c r="X584" s="66"/>
      <c r="Y584" s="66"/>
      <c r="Z584" s="60"/>
      <c r="AA584" s="60"/>
    </row>
    <row r="585" spans="1:27" ht="15" x14ac:dyDescent="0.25">
      <c r="A585" s="66"/>
      <c r="B585" s="66"/>
      <c r="C585" s="66"/>
      <c r="D585" s="66"/>
      <c r="E585" s="66"/>
      <c r="F585" s="66"/>
      <c r="G585" s="66"/>
      <c r="H585" s="66"/>
      <c r="I585" s="66"/>
      <c r="J585" s="66"/>
      <c r="K585" s="66"/>
      <c r="L585" s="66"/>
      <c r="M585" s="66"/>
      <c r="N585" s="66"/>
      <c r="O585" s="66"/>
      <c r="P585" s="66"/>
      <c r="Q585" s="66"/>
      <c r="R585" s="66"/>
      <c r="S585" s="66"/>
      <c r="T585" s="66"/>
      <c r="U585" s="66"/>
      <c r="V585" s="66"/>
      <c r="W585" s="66"/>
      <c r="X585" s="66"/>
      <c r="Y585" s="66"/>
      <c r="Z585" s="60"/>
      <c r="AA585" s="60"/>
    </row>
    <row r="586" spans="1:27" ht="15" x14ac:dyDescent="0.25">
      <c r="A586" s="66"/>
      <c r="B586" s="66"/>
      <c r="C586" s="66"/>
      <c r="D586" s="66"/>
      <c r="E586" s="66"/>
      <c r="F586" s="66"/>
      <c r="G586" s="66"/>
      <c r="H586" s="66"/>
      <c r="I586" s="66"/>
      <c r="J586" s="66"/>
      <c r="K586" s="66"/>
      <c r="L586" s="66"/>
      <c r="M586" s="66"/>
      <c r="N586" s="66"/>
      <c r="O586" s="66"/>
      <c r="P586" s="66"/>
      <c r="Q586" s="66"/>
      <c r="R586" s="66"/>
      <c r="S586" s="66"/>
      <c r="T586" s="66"/>
      <c r="U586" s="66"/>
      <c r="V586" s="66"/>
      <c r="W586" s="66"/>
      <c r="X586" s="66"/>
      <c r="Y586" s="66"/>
      <c r="Z586" s="60"/>
      <c r="AA586" s="60"/>
    </row>
    <row r="587" spans="1:27" ht="15" x14ac:dyDescent="0.25">
      <c r="A587" s="66"/>
      <c r="B587" s="66"/>
      <c r="C587" s="66"/>
      <c r="D587" s="66"/>
      <c r="E587" s="66"/>
      <c r="F587" s="66"/>
      <c r="G587" s="66"/>
      <c r="H587" s="66"/>
      <c r="I587" s="66"/>
      <c r="J587" s="66"/>
      <c r="K587" s="66"/>
      <c r="L587" s="66"/>
      <c r="M587" s="66"/>
      <c r="N587" s="66"/>
      <c r="O587" s="66"/>
      <c r="P587" s="66"/>
      <c r="Q587" s="66"/>
      <c r="R587" s="66"/>
      <c r="S587" s="66"/>
      <c r="T587" s="66"/>
      <c r="U587" s="66"/>
      <c r="V587" s="66"/>
      <c r="W587" s="66"/>
      <c r="X587" s="66"/>
      <c r="Y587" s="66"/>
      <c r="Z587" s="60"/>
      <c r="AA587" s="60"/>
    </row>
    <row r="588" spans="1:27" ht="15" x14ac:dyDescent="0.25">
      <c r="A588" s="66"/>
      <c r="B588" s="66"/>
      <c r="C588" s="66"/>
      <c r="D588" s="66"/>
      <c r="E588" s="66"/>
      <c r="F588" s="66"/>
      <c r="G588" s="66"/>
      <c r="H588" s="66"/>
      <c r="I588" s="66"/>
      <c r="J588" s="66"/>
      <c r="K588" s="66"/>
      <c r="L588" s="66"/>
      <c r="M588" s="66"/>
      <c r="N588" s="66"/>
      <c r="O588" s="66"/>
      <c r="P588" s="66"/>
      <c r="Q588" s="66"/>
      <c r="R588" s="66"/>
      <c r="S588" s="66"/>
      <c r="T588" s="66"/>
      <c r="U588" s="66"/>
      <c r="V588" s="66"/>
      <c r="W588" s="66"/>
      <c r="X588" s="66"/>
      <c r="Y588" s="66"/>
      <c r="Z588" s="60"/>
      <c r="AA588" s="60"/>
    </row>
    <row r="589" spans="1:27" ht="15" x14ac:dyDescent="0.25">
      <c r="A589" s="66"/>
      <c r="B589" s="66"/>
      <c r="C589" s="66"/>
      <c r="D589" s="66"/>
      <c r="E589" s="66"/>
      <c r="F589" s="66"/>
      <c r="G589" s="66"/>
      <c r="H589" s="66"/>
      <c r="I589" s="66"/>
      <c r="J589" s="66"/>
      <c r="K589" s="66"/>
      <c r="L589" s="66"/>
      <c r="M589" s="66"/>
      <c r="N589" s="66"/>
      <c r="O589" s="66"/>
      <c r="P589" s="66"/>
      <c r="Q589" s="66"/>
      <c r="R589" s="66"/>
      <c r="S589" s="66"/>
      <c r="T589" s="66"/>
      <c r="U589" s="66"/>
      <c r="V589" s="66"/>
      <c r="W589" s="66"/>
      <c r="X589" s="66"/>
      <c r="Y589" s="66"/>
      <c r="Z589" s="60"/>
      <c r="AA589" s="60"/>
    </row>
    <row r="590" spans="1:27" ht="15" x14ac:dyDescent="0.25">
      <c r="A590" s="66"/>
      <c r="B590" s="66"/>
      <c r="C590" s="66"/>
      <c r="D590" s="66"/>
      <c r="E590" s="66"/>
      <c r="F590" s="66"/>
      <c r="G590" s="66"/>
      <c r="H590" s="66"/>
      <c r="I590" s="66"/>
      <c r="J590" s="66"/>
      <c r="K590" s="66"/>
      <c r="L590" s="66"/>
      <c r="M590" s="66"/>
      <c r="N590" s="66"/>
      <c r="O590" s="66"/>
      <c r="P590" s="66"/>
      <c r="Q590" s="66"/>
      <c r="R590" s="66"/>
      <c r="S590" s="66"/>
      <c r="T590" s="66"/>
      <c r="U590" s="66"/>
      <c r="V590" s="66"/>
      <c r="W590" s="66"/>
      <c r="X590" s="66"/>
      <c r="Y590" s="66"/>
      <c r="Z590" s="60"/>
      <c r="AA590" s="60"/>
    </row>
    <row r="591" spans="1:27" ht="15" x14ac:dyDescent="0.25">
      <c r="A591" s="66"/>
      <c r="B591" s="66"/>
      <c r="C591" s="66"/>
      <c r="D591" s="66"/>
      <c r="E591" s="66"/>
      <c r="F591" s="66"/>
      <c r="G591" s="66"/>
      <c r="H591" s="66"/>
      <c r="I591" s="66"/>
      <c r="J591" s="66"/>
      <c r="K591" s="66"/>
      <c r="L591" s="66"/>
      <c r="M591" s="66"/>
      <c r="N591" s="66"/>
      <c r="O591" s="66"/>
      <c r="P591" s="66"/>
      <c r="Q591" s="66"/>
      <c r="R591" s="66"/>
      <c r="S591" s="66"/>
      <c r="T591" s="66"/>
      <c r="U591" s="66"/>
      <c r="V591" s="66"/>
      <c r="W591" s="66"/>
      <c r="X591" s="66"/>
      <c r="Y591" s="66"/>
      <c r="Z591" s="60"/>
      <c r="AA591" s="60"/>
    </row>
    <row r="592" spans="1:27" ht="15" x14ac:dyDescent="0.25">
      <c r="A592" s="66"/>
      <c r="B592" s="66"/>
      <c r="C592" s="66"/>
      <c r="D592" s="66"/>
      <c r="E592" s="66"/>
      <c r="F592" s="66"/>
      <c r="G592" s="66"/>
      <c r="H592" s="66"/>
      <c r="I592" s="66"/>
      <c r="J592" s="66"/>
      <c r="K592" s="66"/>
      <c r="L592" s="66"/>
      <c r="M592" s="66"/>
      <c r="N592" s="66"/>
      <c r="O592" s="66"/>
      <c r="P592" s="66"/>
      <c r="Q592" s="66"/>
      <c r="R592" s="66"/>
      <c r="S592" s="66"/>
      <c r="T592" s="66"/>
      <c r="U592" s="66"/>
      <c r="V592" s="66"/>
      <c r="W592" s="66"/>
      <c r="X592" s="66"/>
      <c r="Y592" s="66"/>
      <c r="Z592" s="60"/>
      <c r="AA592" s="60"/>
    </row>
    <row r="593" spans="1:27" ht="15" x14ac:dyDescent="0.25">
      <c r="A593" s="66"/>
      <c r="B593" s="66"/>
      <c r="C593" s="66"/>
      <c r="D593" s="66"/>
      <c r="E593" s="66"/>
      <c r="F593" s="66"/>
      <c r="G593" s="66"/>
      <c r="H593" s="66"/>
      <c r="I593" s="66"/>
      <c r="J593" s="66"/>
      <c r="K593" s="66"/>
      <c r="L593" s="66"/>
      <c r="M593" s="66"/>
      <c r="N593" s="66"/>
      <c r="O593" s="66"/>
      <c r="P593" s="66"/>
      <c r="Q593" s="66"/>
      <c r="R593" s="66"/>
      <c r="S593" s="66"/>
      <c r="T593" s="66"/>
      <c r="U593" s="66"/>
      <c r="V593" s="66"/>
      <c r="W593" s="66"/>
      <c r="X593" s="66"/>
      <c r="Y593" s="66"/>
      <c r="Z593" s="60"/>
      <c r="AA593" s="60"/>
    </row>
    <row r="594" spans="1:27" ht="15" x14ac:dyDescent="0.25">
      <c r="A594" s="66"/>
      <c r="B594" s="66"/>
      <c r="C594" s="66"/>
      <c r="D594" s="66"/>
      <c r="E594" s="66"/>
      <c r="F594" s="66"/>
      <c r="G594" s="66"/>
      <c r="H594" s="66"/>
      <c r="I594" s="66"/>
      <c r="J594" s="66"/>
      <c r="K594" s="66"/>
      <c r="L594" s="66"/>
      <c r="M594" s="66"/>
      <c r="N594" s="66"/>
      <c r="O594" s="66"/>
      <c r="P594" s="66"/>
      <c r="Q594" s="66"/>
      <c r="R594" s="66"/>
      <c r="S594" s="66"/>
      <c r="T594" s="66"/>
      <c r="U594" s="66"/>
      <c r="V594" s="66"/>
      <c r="W594" s="66"/>
      <c r="X594" s="66"/>
      <c r="Y594" s="66"/>
      <c r="Z594" s="60"/>
      <c r="AA594" s="60"/>
    </row>
    <row r="595" spans="1:27" ht="15" x14ac:dyDescent="0.25">
      <c r="A595" s="66"/>
      <c r="B595" s="66"/>
      <c r="C595" s="66"/>
      <c r="D595" s="66"/>
      <c r="E595" s="66"/>
      <c r="F595" s="66"/>
      <c r="G595" s="66"/>
      <c r="H595" s="66"/>
      <c r="I595" s="66"/>
      <c r="J595" s="66"/>
      <c r="K595" s="66"/>
      <c r="L595" s="66"/>
      <c r="M595" s="66"/>
      <c r="N595" s="66"/>
      <c r="O595" s="66"/>
      <c r="P595" s="66"/>
      <c r="Q595" s="66"/>
      <c r="R595" s="66"/>
      <c r="S595" s="66"/>
      <c r="T595" s="66"/>
      <c r="U595" s="66"/>
      <c r="V595" s="66"/>
      <c r="W595" s="66"/>
      <c r="X595" s="66"/>
      <c r="Y595" s="66"/>
      <c r="Z595" s="60"/>
      <c r="AA595" s="60"/>
    </row>
    <row r="596" spans="1:27" ht="15" x14ac:dyDescent="0.25">
      <c r="A596" s="66"/>
      <c r="B596" s="66"/>
      <c r="C596" s="66"/>
      <c r="D596" s="66"/>
      <c r="E596" s="66"/>
      <c r="F596" s="66"/>
      <c r="G596" s="66"/>
      <c r="H596" s="66"/>
      <c r="I596" s="66"/>
      <c r="J596" s="66"/>
      <c r="K596" s="66"/>
      <c r="L596" s="66"/>
      <c r="M596" s="66"/>
      <c r="N596" s="66"/>
      <c r="O596" s="66"/>
      <c r="P596" s="66"/>
      <c r="Q596" s="66"/>
      <c r="R596" s="66"/>
      <c r="S596" s="66"/>
      <c r="T596" s="66"/>
      <c r="U596" s="66"/>
      <c r="V596" s="66"/>
      <c r="W596" s="66"/>
      <c r="X596" s="66"/>
      <c r="Y596" s="66"/>
      <c r="Z596" s="60"/>
      <c r="AA596" s="60"/>
    </row>
    <row r="597" spans="1:27" ht="15" x14ac:dyDescent="0.25">
      <c r="A597" s="66"/>
      <c r="B597" s="66"/>
      <c r="C597" s="66"/>
      <c r="D597" s="66"/>
      <c r="E597" s="66"/>
      <c r="F597" s="66"/>
      <c r="G597" s="66"/>
      <c r="H597" s="66"/>
      <c r="I597" s="66"/>
      <c r="J597" s="66"/>
      <c r="K597" s="66"/>
      <c r="L597" s="66"/>
      <c r="M597" s="66"/>
      <c r="N597" s="66"/>
      <c r="O597" s="66"/>
      <c r="P597" s="66"/>
      <c r="Q597" s="66"/>
      <c r="R597" s="66"/>
      <c r="S597" s="66"/>
      <c r="T597" s="66"/>
      <c r="U597" s="66"/>
      <c r="V597" s="66"/>
      <c r="W597" s="66"/>
      <c r="X597" s="66"/>
      <c r="Y597" s="66"/>
      <c r="Z597" s="60"/>
      <c r="AA597" s="60"/>
    </row>
    <row r="598" spans="1:27" ht="15" x14ac:dyDescent="0.25">
      <c r="A598" s="66"/>
      <c r="B598" s="66"/>
      <c r="C598" s="66"/>
      <c r="D598" s="66"/>
      <c r="E598" s="66"/>
      <c r="F598" s="66"/>
      <c r="G598" s="66"/>
      <c r="H598" s="66"/>
      <c r="I598" s="66"/>
      <c r="J598" s="66"/>
      <c r="K598" s="66"/>
      <c r="L598" s="66"/>
      <c r="M598" s="66"/>
      <c r="N598" s="66"/>
      <c r="O598" s="66"/>
      <c r="P598" s="66"/>
      <c r="Q598" s="66"/>
      <c r="R598" s="66"/>
      <c r="S598" s="66"/>
      <c r="T598" s="66"/>
      <c r="U598" s="66"/>
      <c r="V598" s="66"/>
      <c r="W598" s="66"/>
      <c r="X598" s="66"/>
      <c r="Y598" s="66"/>
      <c r="Z598" s="60"/>
      <c r="AA598" s="60"/>
    </row>
    <row r="599" spans="1:27" ht="15" x14ac:dyDescent="0.25">
      <c r="A599" s="66"/>
      <c r="B599" s="66"/>
      <c r="C599" s="66"/>
      <c r="D599" s="66"/>
      <c r="E599" s="66"/>
      <c r="F599" s="66"/>
      <c r="G599" s="66"/>
      <c r="H599" s="66"/>
      <c r="I599" s="66"/>
      <c r="J599" s="66"/>
      <c r="K599" s="66"/>
      <c r="L599" s="66"/>
      <c r="M599" s="66"/>
      <c r="N599" s="66"/>
      <c r="O599" s="66"/>
      <c r="P599" s="66"/>
      <c r="Q599" s="66"/>
      <c r="R599" s="66"/>
      <c r="S599" s="66"/>
      <c r="T599" s="66"/>
      <c r="U599" s="66"/>
      <c r="V599" s="66"/>
      <c r="W599" s="66"/>
      <c r="X599" s="66"/>
      <c r="Y599" s="66"/>
      <c r="Z599" s="60"/>
      <c r="AA599" s="60"/>
    </row>
    <row r="600" spans="1:27" ht="15" x14ac:dyDescent="0.25">
      <c r="A600" s="66"/>
      <c r="B600" s="66"/>
      <c r="C600" s="66"/>
      <c r="D600" s="66"/>
      <c r="E600" s="66"/>
      <c r="F600" s="66"/>
      <c r="G600" s="66"/>
      <c r="H600" s="66"/>
      <c r="I600" s="66"/>
      <c r="J600" s="66"/>
      <c r="K600" s="66"/>
      <c r="L600" s="66"/>
      <c r="M600" s="66"/>
      <c r="N600" s="66"/>
      <c r="O600" s="66"/>
      <c r="P600" s="66"/>
      <c r="Q600" s="66"/>
      <c r="R600" s="66"/>
      <c r="S600" s="66"/>
      <c r="T600" s="66"/>
      <c r="U600" s="66"/>
      <c r="V600" s="66"/>
      <c r="W600" s="66"/>
      <c r="X600" s="66"/>
      <c r="Y600" s="66"/>
      <c r="Z600" s="60"/>
      <c r="AA600" s="60"/>
    </row>
    <row r="601" spans="1:27" ht="15" x14ac:dyDescent="0.25">
      <c r="A601" s="66"/>
      <c r="B601" s="66"/>
      <c r="C601" s="66"/>
      <c r="D601" s="66"/>
      <c r="E601" s="66"/>
      <c r="F601" s="66"/>
      <c r="G601" s="66"/>
      <c r="H601" s="66"/>
      <c r="I601" s="66"/>
      <c r="J601" s="66"/>
      <c r="K601" s="66"/>
      <c r="L601" s="66"/>
      <c r="M601" s="66"/>
      <c r="N601" s="66"/>
      <c r="O601" s="66"/>
      <c r="P601" s="66"/>
      <c r="Q601" s="66"/>
      <c r="R601" s="66"/>
      <c r="S601" s="66"/>
      <c r="T601" s="66"/>
      <c r="U601" s="66"/>
      <c r="V601" s="66"/>
      <c r="W601" s="66"/>
      <c r="X601" s="66"/>
      <c r="Y601" s="66"/>
      <c r="Z601" s="60"/>
      <c r="AA601" s="60"/>
    </row>
    <row r="602" spans="1:27" ht="15" x14ac:dyDescent="0.25">
      <c r="A602" s="66"/>
      <c r="B602" s="66"/>
      <c r="C602" s="66"/>
      <c r="D602" s="66"/>
      <c r="E602" s="66"/>
      <c r="F602" s="66"/>
      <c r="G602" s="66"/>
      <c r="H602" s="66"/>
      <c r="I602" s="66"/>
      <c r="J602" s="66"/>
      <c r="K602" s="66"/>
      <c r="L602" s="66"/>
      <c r="M602" s="66"/>
      <c r="N602" s="66"/>
      <c r="O602" s="66"/>
      <c r="P602" s="66"/>
      <c r="Q602" s="66"/>
      <c r="R602" s="66"/>
      <c r="S602" s="66"/>
      <c r="T602" s="66"/>
      <c r="U602" s="66"/>
      <c r="V602" s="66"/>
      <c r="W602" s="66"/>
      <c r="X602" s="66"/>
      <c r="Y602" s="66"/>
      <c r="Z602" s="60"/>
      <c r="AA602" s="60"/>
    </row>
    <row r="603" spans="1:27" ht="15" x14ac:dyDescent="0.25">
      <c r="A603" s="66"/>
      <c r="B603" s="66"/>
      <c r="C603" s="66"/>
      <c r="D603" s="66"/>
      <c r="E603" s="66"/>
      <c r="F603" s="66"/>
      <c r="G603" s="66"/>
      <c r="H603" s="66"/>
      <c r="I603" s="66"/>
      <c r="J603" s="66"/>
      <c r="K603" s="66"/>
      <c r="L603" s="66"/>
      <c r="M603" s="66"/>
      <c r="N603" s="66"/>
      <c r="O603" s="66"/>
      <c r="P603" s="66"/>
      <c r="Q603" s="66"/>
      <c r="R603" s="66"/>
      <c r="S603" s="66"/>
      <c r="T603" s="66"/>
      <c r="U603" s="66"/>
      <c r="V603" s="66"/>
      <c r="W603" s="66"/>
      <c r="X603" s="66"/>
      <c r="Y603" s="66"/>
      <c r="Z603" s="60"/>
      <c r="AA603" s="60"/>
    </row>
    <row r="604" spans="1:27" ht="15" x14ac:dyDescent="0.25">
      <c r="A604" s="66"/>
      <c r="B604" s="66"/>
      <c r="C604" s="66"/>
      <c r="D604" s="66"/>
      <c r="E604" s="66"/>
      <c r="F604" s="66"/>
      <c r="G604" s="66"/>
      <c r="H604" s="66"/>
      <c r="I604" s="66"/>
      <c r="J604" s="66"/>
      <c r="K604" s="66"/>
      <c r="L604" s="66"/>
      <c r="M604" s="66"/>
      <c r="N604" s="66"/>
      <c r="O604" s="66"/>
      <c r="P604" s="66"/>
      <c r="Q604" s="66"/>
      <c r="R604" s="66"/>
      <c r="S604" s="66"/>
      <c r="T604" s="66"/>
      <c r="U604" s="66"/>
      <c r="V604" s="66"/>
      <c r="W604" s="66"/>
      <c r="X604" s="66"/>
      <c r="Y604" s="66"/>
      <c r="Z604" s="60"/>
      <c r="AA604" s="60"/>
    </row>
    <row r="605" spans="1:27" ht="15" x14ac:dyDescent="0.25">
      <c r="A605" s="66"/>
      <c r="B605" s="66"/>
      <c r="C605" s="66"/>
      <c r="D605" s="66"/>
      <c r="E605" s="66"/>
      <c r="F605" s="66"/>
      <c r="G605" s="66"/>
      <c r="H605" s="66"/>
      <c r="I605" s="66"/>
      <c r="J605" s="66"/>
      <c r="K605" s="66"/>
      <c r="L605" s="66"/>
      <c r="M605" s="66"/>
      <c r="N605" s="66"/>
      <c r="O605" s="66"/>
      <c r="P605" s="66"/>
      <c r="Q605" s="66"/>
      <c r="R605" s="66"/>
      <c r="S605" s="66"/>
      <c r="T605" s="66"/>
      <c r="U605" s="66"/>
      <c r="V605" s="66"/>
      <c r="W605" s="66"/>
      <c r="X605" s="66"/>
      <c r="Y605" s="66"/>
      <c r="Z605" s="60"/>
      <c r="AA605" s="60"/>
    </row>
    <row r="606" spans="1:27" ht="15" x14ac:dyDescent="0.25">
      <c r="A606" s="66"/>
      <c r="B606" s="66"/>
      <c r="C606" s="66"/>
      <c r="D606" s="66"/>
      <c r="E606" s="66"/>
      <c r="F606" s="66"/>
      <c r="G606" s="66"/>
      <c r="H606" s="66"/>
      <c r="I606" s="66"/>
      <c r="J606" s="66"/>
      <c r="K606" s="66"/>
      <c r="L606" s="66"/>
      <c r="M606" s="66"/>
      <c r="N606" s="66"/>
      <c r="O606" s="66"/>
      <c r="P606" s="66"/>
      <c r="Q606" s="66"/>
      <c r="R606" s="66"/>
      <c r="S606" s="66"/>
      <c r="T606" s="66"/>
      <c r="U606" s="66"/>
      <c r="V606" s="66"/>
      <c r="W606" s="66"/>
      <c r="X606" s="66"/>
      <c r="Y606" s="66"/>
      <c r="Z606" s="60"/>
      <c r="AA606" s="60"/>
    </row>
    <row r="607" spans="1:27" ht="15" x14ac:dyDescent="0.25">
      <c r="A607" s="66"/>
      <c r="B607" s="66"/>
      <c r="C607" s="66"/>
      <c r="D607" s="66"/>
      <c r="E607" s="66"/>
      <c r="F607" s="66"/>
      <c r="G607" s="66"/>
      <c r="H607" s="66"/>
      <c r="I607" s="66"/>
      <c r="J607" s="66"/>
      <c r="K607" s="66"/>
      <c r="L607" s="66"/>
      <c r="M607" s="66"/>
      <c r="N607" s="66"/>
      <c r="O607" s="66"/>
      <c r="P607" s="66"/>
      <c r="Q607" s="66"/>
      <c r="R607" s="66"/>
      <c r="S607" s="66"/>
      <c r="T607" s="66"/>
      <c r="U607" s="66"/>
      <c r="V607" s="66"/>
      <c r="W607" s="66"/>
      <c r="X607" s="66"/>
      <c r="Y607" s="66"/>
      <c r="Z607" s="60"/>
      <c r="AA607" s="60"/>
    </row>
    <row r="608" spans="1:27" ht="15" x14ac:dyDescent="0.25">
      <c r="A608" s="66"/>
      <c r="B608" s="66"/>
      <c r="C608" s="66"/>
      <c r="D608" s="66"/>
      <c r="E608" s="66"/>
      <c r="F608" s="66"/>
      <c r="G608" s="66"/>
      <c r="H608" s="66"/>
      <c r="I608" s="66"/>
      <c r="J608" s="66"/>
      <c r="K608" s="66"/>
      <c r="L608" s="66"/>
      <c r="M608" s="66"/>
      <c r="N608" s="66"/>
      <c r="O608" s="66"/>
      <c r="P608" s="66"/>
      <c r="Q608" s="66"/>
      <c r="R608" s="66"/>
      <c r="S608" s="66"/>
      <c r="T608" s="66"/>
      <c r="U608" s="66"/>
      <c r="V608" s="66"/>
      <c r="W608" s="66"/>
      <c r="X608" s="66"/>
      <c r="Y608" s="66"/>
      <c r="Z608" s="60"/>
      <c r="AA608" s="60"/>
    </row>
    <row r="609" spans="1:27" ht="15" x14ac:dyDescent="0.25">
      <c r="A609" s="66"/>
      <c r="B609" s="66"/>
      <c r="C609" s="66"/>
      <c r="D609" s="66"/>
      <c r="E609" s="66"/>
      <c r="F609" s="66"/>
      <c r="G609" s="66"/>
      <c r="H609" s="66"/>
      <c r="I609" s="66"/>
      <c r="J609" s="66"/>
      <c r="K609" s="66"/>
      <c r="L609" s="66"/>
      <c r="M609" s="66"/>
      <c r="N609" s="66"/>
      <c r="O609" s="66"/>
      <c r="P609" s="66"/>
      <c r="Q609" s="66"/>
      <c r="R609" s="66"/>
      <c r="S609" s="66"/>
      <c r="T609" s="66"/>
      <c r="U609" s="66"/>
      <c r="V609" s="66"/>
      <c r="W609" s="66"/>
      <c r="X609" s="66"/>
      <c r="Y609" s="66"/>
      <c r="Z609" s="60"/>
      <c r="AA609" s="60"/>
    </row>
    <row r="610" spans="1:27" ht="15" x14ac:dyDescent="0.25">
      <c r="A610" s="66"/>
      <c r="B610" s="66"/>
      <c r="C610" s="66"/>
      <c r="D610" s="66"/>
      <c r="E610" s="66"/>
      <c r="F610" s="66"/>
      <c r="G610" s="66"/>
      <c r="H610" s="66"/>
      <c r="I610" s="66"/>
      <c r="J610" s="66"/>
      <c r="K610" s="66"/>
      <c r="L610" s="66"/>
      <c r="M610" s="66"/>
      <c r="N610" s="66"/>
      <c r="O610" s="66"/>
      <c r="P610" s="66"/>
      <c r="Q610" s="66"/>
      <c r="R610" s="66"/>
      <c r="S610" s="66"/>
      <c r="T610" s="66"/>
      <c r="U610" s="66"/>
      <c r="V610" s="66"/>
      <c r="W610" s="66"/>
      <c r="X610" s="66"/>
      <c r="Y610" s="66"/>
      <c r="Z610" s="60"/>
      <c r="AA610" s="60"/>
    </row>
    <row r="611" spans="1:27" ht="15" x14ac:dyDescent="0.25">
      <c r="A611" s="66"/>
      <c r="B611" s="66"/>
      <c r="C611" s="66"/>
      <c r="D611" s="66"/>
      <c r="E611" s="66"/>
      <c r="F611" s="66"/>
      <c r="G611" s="66"/>
      <c r="H611" s="66"/>
      <c r="I611" s="66"/>
      <c r="J611" s="66"/>
      <c r="K611" s="66"/>
      <c r="L611" s="66"/>
      <c r="M611" s="66"/>
      <c r="N611" s="66"/>
      <c r="O611" s="66"/>
      <c r="P611" s="66"/>
      <c r="Q611" s="66"/>
      <c r="R611" s="66"/>
      <c r="S611" s="66"/>
      <c r="T611" s="66"/>
      <c r="U611" s="66"/>
      <c r="V611" s="66"/>
      <c r="W611" s="66"/>
      <c r="X611" s="66"/>
      <c r="Y611" s="66"/>
      <c r="Z611" s="60"/>
      <c r="AA611" s="60"/>
    </row>
    <row r="612" spans="1:27" ht="15" x14ac:dyDescent="0.25">
      <c r="A612" s="66"/>
      <c r="B612" s="66"/>
      <c r="C612" s="66"/>
      <c r="D612" s="66"/>
      <c r="E612" s="66"/>
      <c r="F612" s="66"/>
      <c r="G612" s="66"/>
      <c r="H612" s="66"/>
      <c r="I612" s="66"/>
      <c r="J612" s="66"/>
      <c r="K612" s="66"/>
      <c r="L612" s="66"/>
      <c r="M612" s="66"/>
      <c r="N612" s="66"/>
      <c r="O612" s="66"/>
      <c r="P612" s="66"/>
      <c r="Q612" s="66"/>
      <c r="R612" s="66"/>
      <c r="S612" s="66"/>
      <c r="T612" s="66"/>
      <c r="U612" s="66"/>
      <c r="V612" s="66"/>
      <c r="W612" s="66"/>
      <c r="X612" s="66"/>
      <c r="Y612" s="66"/>
      <c r="Z612" s="60"/>
      <c r="AA612" s="60"/>
    </row>
    <row r="613" spans="1:27" ht="15" x14ac:dyDescent="0.25">
      <c r="A613" s="66"/>
      <c r="B613" s="66"/>
      <c r="C613" s="66"/>
      <c r="D613" s="66"/>
      <c r="E613" s="66"/>
      <c r="F613" s="66"/>
      <c r="G613" s="66"/>
      <c r="H613" s="66"/>
      <c r="I613" s="66"/>
      <c r="J613" s="66"/>
      <c r="K613" s="66"/>
      <c r="L613" s="66"/>
      <c r="M613" s="66"/>
      <c r="N613" s="66"/>
      <c r="O613" s="66"/>
      <c r="P613" s="66"/>
      <c r="Q613" s="66"/>
      <c r="R613" s="66"/>
      <c r="S613" s="66"/>
      <c r="T613" s="66"/>
      <c r="U613" s="66"/>
      <c r="V613" s="66"/>
      <c r="W613" s="66"/>
      <c r="X613" s="66"/>
      <c r="Y613" s="66"/>
      <c r="Z613" s="60"/>
      <c r="AA613" s="60"/>
    </row>
    <row r="614" spans="1:27" ht="15" x14ac:dyDescent="0.25">
      <c r="A614" s="66"/>
      <c r="B614" s="66"/>
      <c r="C614" s="66"/>
      <c r="D614" s="66"/>
      <c r="E614" s="66"/>
      <c r="F614" s="66"/>
      <c r="G614" s="66"/>
      <c r="H614" s="66"/>
      <c r="I614" s="66"/>
      <c r="J614" s="66"/>
      <c r="K614" s="66"/>
      <c r="L614" s="66"/>
      <c r="M614" s="66"/>
      <c r="N614" s="66"/>
      <c r="O614" s="66"/>
      <c r="P614" s="66"/>
      <c r="Q614" s="66"/>
      <c r="R614" s="66"/>
      <c r="S614" s="66"/>
      <c r="T614" s="66"/>
      <c r="U614" s="66"/>
      <c r="V614" s="66"/>
      <c r="W614" s="66"/>
      <c r="X614" s="66"/>
      <c r="Y614" s="66"/>
      <c r="Z614" s="60"/>
      <c r="AA614" s="60"/>
    </row>
    <row r="615" spans="1:27" ht="15" x14ac:dyDescent="0.25">
      <c r="A615" s="66"/>
      <c r="B615" s="66"/>
      <c r="C615" s="66"/>
      <c r="D615" s="66"/>
      <c r="E615" s="66"/>
      <c r="F615" s="66"/>
      <c r="G615" s="66"/>
      <c r="H615" s="66"/>
      <c r="I615" s="66"/>
      <c r="J615" s="66"/>
      <c r="K615" s="66"/>
      <c r="L615" s="66"/>
      <c r="M615" s="66"/>
      <c r="N615" s="66"/>
      <c r="O615" s="66"/>
      <c r="P615" s="66"/>
      <c r="Q615" s="66"/>
      <c r="R615" s="66"/>
      <c r="S615" s="66"/>
      <c r="T615" s="66"/>
      <c r="U615" s="66"/>
      <c r="V615" s="66"/>
      <c r="W615" s="66"/>
      <c r="X615" s="66"/>
      <c r="Y615" s="66"/>
      <c r="Z615" s="60"/>
      <c r="AA615" s="60"/>
    </row>
    <row r="616" spans="1:27" ht="15" x14ac:dyDescent="0.25">
      <c r="A616" s="66"/>
      <c r="B616" s="66"/>
      <c r="C616" s="66"/>
      <c r="D616" s="66"/>
      <c r="E616" s="66"/>
      <c r="F616" s="66"/>
      <c r="G616" s="66"/>
      <c r="H616" s="66"/>
      <c r="I616" s="66"/>
      <c r="J616" s="66"/>
      <c r="K616" s="66"/>
      <c r="L616" s="66"/>
      <c r="M616" s="66"/>
      <c r="N616" s="66"/>
      <c r="O616" s="66"/>
      <c r="P616" s="66"/>
      <c r="Q616" s="66"/>
      <c r="R616" s="66"/>
      <c r="S616" s="66"/>
      <c r="T616" s="66"/>
      <c r="U616" s="66"/>
      <c r="V616" s="66"/>
      <c r="W616" s="66"/>
      <c r="X616" s="66"/>
      <c r="Y616" s="66"/>
      <c r="Z616" s="60"/>
      <c r="AA616" s="60"/>
    </row>
    <row r="617" spans="1:27" ht="15" x14ac:dyDescent="0.25">
      <c r="A617" s="66"/>
      <c r="B617" s="66"/>
      <c r="C617" s="66"/>
      <c r="D617" s="66"/>
      <c r="E617" s="66"/>
      <c r="F617" s="66"/>
      <c r="G617" s="66"/>
      <c r="H617" s="66"/>
      <c r="I617" s="66"/>
      <c r="J617" s="66"/>
      <c r="K617" s="66"/>
      <c r="L617" s="66"/>
      <c r="M617" s="66"/>
      <c r="N617" s="66"/>
      <c r="O617" s="66"/>
      <c r="P617" s="66"/>
      <c r="Q617" s="66"/>
      <c r="R617" s="66"/>
      <c r="S617" s="66"/>
      <c r="T617" s="66"/>
      <c r="U617" s="66"/>
      <c r="V617" s="66"/>
      <c r="W617" s="66"/>
      <c r="X617" s="66"/>
      <c r="Y617" s="66"/>
      <c r="Z617" s="60"/>
      <c r="AA617" s="60"/>
    </row>
    <row r="618" spans="1:27" ht="15" x14ac:dyDescent="0.25">
      <c r="A618" s="66"/>
      <c r="B618" s="66"/>
      <c r="C618" s="66"/>
      <c r="D618" s="66"/>
      <c r="E618" s="66"/>
      <c r="F618" s="66"/>
      <c r="G618" s="66"/>
      <c r="H618" s="66"/>
      <c r="I618" s="66"/>
      <c r="J618" s="66"/>
      <c r="K618" s="66"/>
      <c r="L618" s="66"/>
      <c r="M618" s="66"/>
      <c r="N618" s="66"/>
      <c r="O618" s="66"/>
      <c r="P618" s="66"/>
      <c r="Q618" s="66"/>
      <c r="R618" s="66"/>
      <c r="S618" s="66"/>
      <c r="T618" s="66"/>
      <c r="U618" s="66"/>
      <c r="V618" s="66"/>
      <c r="W618" s="66"/>
      <c r="X618" s="66"/>
      <c r="Y618" s="66"/>
      <c r="Z618" s="60"/>
      <c r="AA618" s="60"/>
    </row>
    <row r="619" spans="1:27" ht="15" x14ac:dyDescent="0.25">
      <c r="A619" s="66"/>
      <c r="B619" s="66"/>
      <c r="C619" s="66"/>
      <c r="D619" s="66"/>
      <c r="E619" s="66"/>
      <c r="F619" s="66"/>
      <c r="G619" s="66"/>
      <c r="H619" s="66"/>
      <c r="I619" s="66"/>
      <c r="J619" s="66"/>
      <c r="K619" s="66"/>
      <c r="L619" s="66"/>
      <c r="M619" s="66"/>
      <c r="N619" s="66"/>
      <c r="O619" s="66"/>
      <c r="P619" s="66"/>
      <c r="Q619" s="66"/>
      <c r="R619" s="66"/>
      <c r="S619" s="66"/>
      <c r="T619" s="66"/>
      <c r="U619" s="66"/>
      <c r="V619" s="66"/>
      <c r="W619" s="66"/>
      <c r="X619" s="66"/>
      <c r="Y619" s="66"/>
      <c r="Z619" s="60"/>
      <c r="AA619" s="60"/>
    </row>
    <row r="620" spans="1:27" ht="15" x14ac:dyDescent="0.25">
      <c r="A620" s="66"/>
      <c r="B620" s="66"/>
      <c r="C620" s="66"/>
      <c r="D620" s="66"/>
      <c r="E620" s="66"/>
      <c r="F620" s="66"/>
      <c r="G620" s="66"/>
      <c r="H620" s="66"/>
      <c r="I620" s="66"/>
      <c r="J620" s="66"/>
      <c r="K620" s="66"/>
      <c r="L620" s="66"/>
      <c r="M620" s="66"/>
      <c r="N620" s="66"/>
      <c r="O620" s="66"/>
      <c r="P620" s="66"/>
      <c r="Q620" s="66"/>
      <c r="R620" s="66"/>
      <c r="S620" s="66"/>
      <c r="T620" s="66"/>
      <c r="U620" s="66"/>
      <c r="V620" s="66"/>
      <c r="W620" s="66"/>
      <c r="X620" s="66"/>
      <c r="Y620" s="66"/>
      <c r="Z620" s="60"/>
      <c r="AA620" s="60"/>
    </row>
    <row r="621" spans="1:27" ht="15" x14ac:dyDescent="0.25">
      <c r="A621" s="66"/>
      <c r="B621" s="66"/>
      <c r="C621" s="66"/>
      <c r="D621" s="66"/>
      <c r="E621" s="66"/>
      <c r="F621" s="66"/>
      <c r="G621" s="66"/>
      <c r="H621" s="66"/>
      <c r="I621" s="66"/>
      <c r="J621" s="66"/>
      <c r="K621" s="66"/>
      <c r="L621" s="66"/>
      <c r="M621" s="66"/>
      <c r="N621" s="66"/>
      <c r="O621" s="66"/>
      <c r="P621" s="66"/>
      <c r="Q621" s="66"/>
      <c r="R621" s="66"/>
      <c r="S621" s="66"/>
      <c r="T621" s="66"/>
      <c r="U621" s="66"/>
      <c r="V621" s="66"/>
      <c r="W621" s="66"/>
      <c r="X621" s="66"/>
      <c r="Y621" s="66"/>
      <c r="Z621" s="60"/>
      <c r="AA621" s="60"/>
    </row>
    <row r="622" spans="1:27" ht="15" x14ac:dyDescent="0.25">
      <c r="A622" s="66"/>
      <c r="B622" s="66"/>
      <c r="C622" s="66"/>
      <c r="D622" s="66"/>
      <c r="E622" s="66"/>
      <c r="F622" s="66"/>
      <c r="G622" s="66"/>
      <c r="H622" s="66"/>
      <c r="I622" s="66"/>
      <c r="J622" s="66"/>
      <c r="K622" s="66"/>
      <c r="L622" s="66"/>
      <c r="M622" s="66"/>
      <c r="N622" s="66"/>
      <c r="O622" s="66"/>
      <c r="P622" s="66"/>
      <c r="Q622" s="66"/>
      <c r="R622" s="66"/>
      <c r="S622" s="66"/>
      <c r="T622" s="66"/>
      <c r="U622" s="66"/>
      <c r="V622" s="66"/>
      <c r="W622" s="66"/>
      <c r="X622" s="66"/>
      <c r="Y622" s="66"/>
      <c r="Z622" s="60"/>
      <c r="AA622" s="60"/>
    </row>
    <row r="623" spans="1:27" ht="15" x14ac:dyDescent="0.25">
      <c r="A623" s="66"/>
      <c r="B623" s="66"/>
      <c r="C623" s="66"/>
      <c r="D623" s="66"/>
      <c r="E623" s="66"/>
      <c r="F623" s="66"/>
      <c r="G623" s="66"/>
      <c r="H623" s="66"/>
      <c r="I623" s="66"/>
      <c r="J623" s="66"/>
      <c r="K623" s="66"/>
      <c r="L623" s="66"/>
      <c r="M623" s="66"/>
      <c r="N623" s="66"/>
      <c r="O623" s="66"/>
      <c r="P623" s="66"/>
      <c r="Q623" s="66"/>
      <c r="R623" s="66"/>
      <c r="S623" s="66"/>
      <c r="T623" s="66"/>
      <c r="U623" s="66"/>
      <c r="V623" s="66"/>
      <c r="W623" s="66"/>
      <c r="X623" s="66"/>
      <c r="Y623" s="66"/>
      <c r="Z623" s="60"/>
      <c r="AA623" s="60"/>
    </row>
    <row r="624" spans="1:27" ht="15" x14ac:dyDescent="0.25">
      <c r="A624" s="66"/>
      <c r="B624" s="66"/>
      <c r="C624" s="66"/>
      <c r="D624" s="66"/>
      <c r="E624" s="66"/>
      <c r="F624" s="66"/>
      <c r="G624" s="66"/>
      <c r="H624" s="66"/>
      <c r="I624" s="66"/>
      <c r="J624" s="66"/>
      <c r="K624" s="66"/>
      <c r="L624" s="66"/>
      <c r="M624" s="66"/>
      <c r="N624" s="66"/>
      <c r="O624" s="66"/>
      <c r="P624" s="66"/>
      <c r="Q624" s="66"/>
      <c r="R624" s="66"/>
      <c r="S624" s="66"/>
      <c r="T624" s="66"/>
      <c r="U624" s="66"/>
      <c r="V624" s="66"/>
      <c r="W624" s="66"/>
      <c r="X624" s="66"/>
      <c r="Y624" s="66"/>
      <c r="Z624" s="60"/>
      <c r="AA624" s="60"/>
    </row>
    <row r="625" spans="1:27" ht="15" x14ac:dyDescent="0.25">
      <c r="A625" s="66"/>
      <c r="B625" s="66"/>
      <c r="C625" s="66"/>
      <c r="D625" s="66"/>
      <c r="E625" s="66"/>
      <c r="F625" s="66"/>
      <c r="G625" s="66"/>
      <c r="H625" s="66"/>
      <c r="I625" s="66"/>
      <c r="J625" s="66"/>
      <c r="K625" s="66"/>
      <c r="L625" s="66"/>
      <c r="M625" s="66"/>
      <c r="N625" s="66"/>
      <c r="O625" s="66"/>
      <c r="P625" s="66"/>
      <c r="Q625" s="66"/>
      <c r="R625" s="66"/>
      <c r="S625" s="66"/>
      <c r="T625" s="66"/>
      <c r="U625" s="66"/>
      <c r="V625" s="66"/>
      <c r="W625" s="66"/>
      <c r="X625" s="66"/>
      <c r="Y625" s="66"/>
      <c r="Z625" s="60"/>
      <c r="AA625" s="60"/>
    </row>
    <row r="626" spans="1:27" ht="15" x14ac:dyDescent="0.25">
      <c r="A626" s="66"/>
      <c r="B626" s="66"/>
      <c r="C626" s="66"/>
      <c r="D626" s="66"/>
      <c r="E626" s="66"/>
      <c r="F626" s="66"/>
      <c r="G626" s="66"/>
      <c r="H626" s="66"/>
      <c r="I626" s="66"/>
      <c r="J626" s="66"/>
      <c r="K626" s="66"/>
      <c r="L626" s="66"/>
      <c r="M626" s="66"/>
      <c r="N626" s="66"/>
      <c r="O626" s="66"/>
      <c r="P626" s="66"/>
      <c r="Q626" s="66"/>
      <c r="R626" s="66"/>
      <c r="S626" s="66"/>
      <c r="T626" s="66"/>
      <c r="U626" s="66"/>
      <c r="V626" s="66"/>
      <c r="W626" s="66"/>
      <c r="X626" s="66"/>
      <c r="Y626" s="66"/>
      <c r="Z626" s="60"/>
      <c r="AA626" s="60"/>
    </row>
    <row r="627" spans="1:27" ht="15" x14ac:dyDescent="0.25">
      <c r="A627" s="66"/>
      <c r="B627" s="66"/>
      <c r="C627" s="66"/>
      <c r="D627" s="66"/>
      <c r="E627" s="66"/>
      <c r="F627" s="66"/>
      <c r="G627" s="66"/>
      <c r="H627" s="66"/>
      <c r="I627" s="66"/>
      <c r="J627" s="66"/>
      <c r="K627" s="66"/>
      <c r="L627" s="66"/>
      <c r="M627" s="66"/>
      <c r="N627" s="66"/>
      <c r="O627" s="66"/>
      <c r="P627" s="66"/>
      <c r="Q627" s="66"/>
      <c r="R627" s="66"/>
      <c r="S627" s="66"/>
      <c r="T627" s="66"/>
      <c r="U627" s="66"/>
      <c r="V627" s="66"/>
      <c r="W627" s="66"/>
      <c r="X627" s="66"/>
      <c r="Y627" s="66"/>
      <c r="Z627" s="60"/>
      <c r="AA627" s="60"/>
    </row>
    <row r="628" spans="1:27" ht="15" x14ac:dyDescent="0.25">
      <c r="A628" s="66"/>
      <c r="B628" s="66"/>
      <c r="C628" s="66"/>
      <c r="D628" s="66"/>
      <c r="E628" s="66"/>
      <c r="F628" s="66"/>
      <c r="G628" s="66"/>
      <c r="H628" s="66"/>
      <c r="I628" s="66"/>
      <c r="J628" s="66"/>
      <c r="K628" s="66"/>
      <c r="L628" s="66"/>
      <c r="M628" s="66"/>
      <c r="N628" s="66"/>
      <c r="O628" s="66"/>
      <c r="P628" s="66"/>
      <c r="Q628" s="66"/>
      <c r="R628" s="66"/>
      <c r="S628" s="66"/>
      <c r="T628" s="66"/>
      <c r="U628" s="66"/>
      <c r="V628" s="66"/>
      <c r="W628" s="66"/>
      <c r="X628" s="66"/>
      <c r="Y628" s="66"/>
      <c r="Z628" s="60"/>
      <c r="AA628" s="60"/>
    </row>
    <row r="629" spans="1:27" ht="15" x14ac:dyDescent="0.25">
      <c r="A629" s="66"/>
      <c r="B629" s="66"/>
      <c r="C629" s="66"/>
      <c r="D629" s="66"/>
      <c r="E629" s="66"/>
      <c r="F629" s="66"/>
      <c r="G629" s="66"/>
      <c r="H629" s="66"/>
      <c r="I629" s="66"/>
      <c r="J629" s="66"/>
      <c r="K629" s="66"/>
      <c r="L629" s="66"/>
      <c r="M629" s="66"/>
      <c r="N629" s="66"/>
      <c r="O629" s="66"/>
      <c r="P629" s="66"/>
      <c r="Q629" s="66"/>
      <c r="R629" s="66"/>
      <c r="S629" s="66"/>
      <c r="T629" s="66"/>
      <c r="U629" s="66"/>
      <c r="V629" s="66"/>
      <c r="W629" s="66"/>
      <c r="X629" s="66"/>
      <c r="Y629" s="66"/>
      <c r="Z629" s="60"/>
      <c r="AA629" s="60"/>
    </row>
    <row r="630" spans="1:27" ht="15" x14ac:dyDescent="0.25">
      <c r="A630" s="66"/>
      <c r="B630" s="66"/>
      <c r="C630" s="66"/>
      <c r="D630" s="66"/>
      <c r="E630" s="66"/>
      <c r="F630" s="66"/>
      <c r="G630" s="66"/>
      <c r="H630" s="66"/>
      <c r="I630" s="66"/>
      <c r="J630" s="66"/>
      <c r="K630" s="66"/>
      <c r="L630" s="66"/>
      <c r="M630" s="66"/>
      <c r="N630" s="66"/>
      <c r="O630" s="66"/>
      <c r="P630" s="66"/>
      <c r="Q630" s="66"/>
      <c r="R630" s="66"/>
      <c r="S630" s="66"/>
      <c r="T630" s="66"/>
      <c r="U630" s="66"/>
      <c r="V630" s="66"/>
      <c r="W630" s="66"/>
      <c r="X630" s="66"/>
      <c r="Y630" s="66"/>
      <c r="Z630" s="60"/>
      <c r="AA630" s="60"/>
    </row>
    <row r="631" spans="1:27" ht="15" x14ac:dyDescent="0.25">
      <c r="A631" s="66"/>
      <c r="B631" s="66"/>
      <c r="C631" s="66"/>
      <c r="D631" s="66"/>
      <c r="E631" s="66"/>
      <c r="F631" s="66"/>
      <c r="G631" s="66"/>
      <c r="H631" s="66"/>
      <c r="I631" s="66"/>
      <c r="J631" s="66"/>
      <c r="K631" s="66"/>
      <c r="L631" s="66"/>
      <c r="M631" s="66"/>
      <c r="N631" s="66"/>
      <c r="O631" s="66"/>
      <c r="P631" s="66"/>
      <c r="Q631" s="66"/>
      <c r="R631" s="66"/>
      <c r="S631" s="66"/>
      <c r="T631" s="66"/>
      <c r="U631" s="66"/>
      <c r="V631" s="66"/>
      <c r="W631" s="66"/>
      <c r="X631" s="66"/>
      <c r="Y631" s="66"/>
      <c r="Z631" s="60"/>
      <c r="AA631" s="60"/>
    </row>
    <row r="632" spans="1:27" ht="15" x14ac:dyDescent="0.25">
      <c r="A632" s="66"/>
      <c r="B632" s="66"/>
      <c r="C632" s="66"/>
      <c r="D632" s="66"/>
      <c r="E632" s="66"/>
      <c r="F632" s="66"/>
      <c r="G632" s="66"/>
      <c r="H632" s="66"/>
      <c r="I632" s="66"/>
      <c r="J632" s="66"/>
      <c r="K632" s="66"/>
      <c r="L632" s="66"/>
      <c r="M632" s="66"/>
      <c r="N632" s="66"/>
      <c r="O632" s="66"/>
      <c r="P632" s="66"/>
      <c r="Q632" s="66"/>
      <c r="R632" s="66"/>
      <c r="S632" s="66"/>
      <c r="T632" s="66"/>
      <c r="U632" s="66"/>
      <c r="V632" s="66"/>
      <c r="W632" s="66"/>
      <c r="X632" s="66"/>
      <c r="Y632" s="66"/>
      <c r="Z632" s="60"/>
      <c r="AA632" s="60"/>
    </row>
    <row r="633" spans="1:27" ht="15" x14ac:dyDescent="0.25">
      <c r="A633" s="66"/>
      <c r="B633" s="66"/>
      <c r="C633" s="66"/>
      <c r="D633" s="66"/>
      <c r="E633" s="66"/>
      <c r="F633" s="66"/>
      <c r="G633" s="66"/>
      <c r="H633" s="66"/>
      <c r="I633" s="66"/>
      <c r="J633" s="66"/>
      <c r="K633" s="66"/>
      <c r="L633" s="66"/>
      <c r="M633" s="66"/>
      <c r="N633" s="66"/>
      <c r="O633" s="66"/>
      <c r="P633" s="66"/>
      <c r="Q633" s="66"/>
      <c r="R633" s="66"/>
      <c r="S633" s="66"/>
      <c r="T633" s="66"/>
      <c r="U633" s="66"/>
      <c r="V633" s="66"/>
      <c r="W633" s="66"/>
      <c r="X633" s="66"/>
      <c r="Y633" s="66"/>
      <c r="Z633" s="60"/>
      <c r="AA633" s="60"/>
    </row>
    <row r="634" spans="1:27" ht="15" x14ac:dyDescent="0.25">
      <c r="A634" s="66"/>
      <c r="B634" s="66"/>
      <c r="C634" s="66"/>
      <c r="D634" s="66"/>
      <c r="E634" s="66"/>
      <c r="F634" s="66"/>
      <c r="G634" s="66"/>
      <c r="H634" s="66"/>
      <c r="I634" s="66"/>
      <c r="J634" s="66"/>
      <c r="K634" s="66"/>
      <c r="L634" s="66"/>
      <c r="M634" s="66"/>
      <c r="N634" s="66"/>
      <c r="O634" s="66"/>
      <c r="P634" s="66"/>
      <c r="Q634" s="66"/>
      <c r="R634" s="66"/>
      <c r="S634" s="66"/>
      <c r="T634" s="66"/>
      <c r="U634" s="66"/>
      <c r="V634" s="66"/>
      <c r="W634" s="66"/>
      <c r="X634" s="66"/>
      <c r="Y634" s="66"/>
      <c r="Z634" s="60"/>
      <c r="AA634" s="60"/>
    </row>
    <row r="635" spans="1:27" ht="15" x14ac:dyDescent="0.25">
      <c r="A635" s="66"/>
      <c r="B635" s="66"/>
      <c r="C635" s="66"/>
      <c r="D635" s="66"/>
      <c r="E635" s="66"/>
      <c r="F635" s="66"/>
      <c r="G635" s="66"/>
      <c r="H635" s="66"/>
      <c r="I635" s="66"/>
      <c r="J635" s="66"/>
      <c r="K635" s="66"/>
      <c r="L635" s="66"/>
      <c r="M635" s="66"/>
      <c r="N635" s="66"/>
      <c r="O635" s="66"/>
      <c r="P635" s="66"/>
      <c r="Q635" s="66"/>
      <c r="R635" s="66"/>
      <c r="S635" s="66"/>
      <c r="T635" s="66"/>
      <c r="U635" s="66"/>
      <c r="V635" s="66"/>
      <c r="W635" s="66"/>
      <c r="X635" s="66"/>
      <c r="Y635" s="66"/>
      <c r="Z635" s="60"/>
      <c r="AA635" s="60"/>
    </row>
    <row r="636" spans="1:27" ht="15" x14ac:dyDescent="0.25">
      <c r="A636" s="66"/>
      <c r="B636" s="66"/>
      <c r="C636" s="66"/>
      <c r="D636" s="66"/>
      <c r="E636" s="66"/>
      <c r="F636" s="66"/>
      <c r="G636" s="66"/>
      <c r="H636" s="66"/>
      <c r="I636" s="66"/>
      <c r="J636" s="66"/>
      <c r="K636" s="66"/>
      <c r="L636" s="66"/>
      <c r="M636" s="66"/>
      <c r="N636" s="66"/>
      <c r="O636" s="66"/>
      <c r="P636" s="66"/>
      <c r="Q636" s="66"/>
      <c r="R636" s="66"/>
      <c r="S636" s="66"/>
      <c r="T636" s="66"/>
      <c r="U636" s="66"/>
      <c r="V636" s="66"/>
      <c r="W636" s="66"/>
      <c r="X636" s="66"/>
      <c r="Y636" s="66"/>
      <c r="Z636" s="60"/>
      <c r="AA636" s="60"/>
    </row>
    <row r="637" spans="1:27" ht="15" x14ac:dyDescent="0.25">
      <c r="A637" s="66"/>
      <c r="B637" s="66"/>
      <c r="C637" s="66"/>
      <c r="D637" s="66"/>
      <c r="E637" s="66"/>
      <c r="F637" s="66"/>
      <c r="G637" s="66"/>
      <c r="H637" s="66"/>
      <c r="I637" s="66"/>
      <c r="J637" s="66"/>
      <c r="K637" s="66"/>
      <c r="L637" s="66"/>
      <c r="M637" s="66"/>
      <c r="N637" s="66"/>
      <c r="O637" s="66"/>
      <c r="P637" s="66"/>
      <c r="Q637" s="66"/>
      <c r="R637" s="66"/>
      <c r="S637" s="66"/>
      <c r="T637" s="66"/>
      <c r="U637" s="66"/>
      <c r="V637" s="66"/>
      <c r="W637" s="66"/>
      <c r="X637" s="66"/>
      <c r="Y637" s="66"/>
      <c r="Z637" s="60"/>
      <c r="AA637" s="60"/>
    </row>
    <row r="638" spans="1:27" ht="15" x14ac:dyDescent="0.25">
      <c r="A638" s="66"/>
      <c r="B638" s="66"/>
      <c r="C638" s="66"/>
      <c r="D638" s="66"/>
      <c r="E638" s="66"/>
      <c r="F638" s="66"/>
      <c r="G638" s="66"/>
      <c r="H638" s="66"/>
      <c r="I638" s="66"/>
      <c r="J638" s="66"/>
      <c r="K638" s="66"/>
      <c r="L638" s="66"/>
      <c r="M638" s="66"/>
      <c r="N638" s="66"/>
      <c r="O638" s="66"/>
      <c r="P638" s="66"/>
      <c r="Q638" s="66"/>
      <c r="R638" s="66"/>
      <c r="S638" s="66"/>
      <c r="T638" s="66"/>
      <c r="U638" s="66"/>
      <c r="V638" s="66"/>
      <c r="W638" s="66"/>
      <c r="X638" s="66"/>
      <c r="Y638" s="66"/>
      <c r="Z638" s="60"/>
      <c r="AA638" s="60"/>
    </row>
    <row r="639" spans="1:27" ht="15" x14ac:dyDescent="0.25">
      <c r="A639" s="66"/>
      <c r="B639" s="66"/>
      <c r="C639" s="66"/>
      <c r="D639" s="66"/>
      <c r="E639" s="66"/>
      <c r="F639" s="66"/>
      <c r="G639" s="66"/>
      <c r="H639" s="66"/>
      <c r="I639" s="66"/>
      <c r="J639" s="66"/>
      <c r="K639" s="66"/>
      <c r="L639" s="66"/>
      <c r="M639" s="66"/>
      <c r="N639" s="66"/>
      <c r="O639" s="66"/>
      <c r="P639" s="66"/>
      <c r="Q639" s="66"/>
      <c r="R639" s="66"/>
      <c r="S639" s="66"/>
      <c r="T639" s="66"/>
      <c r="U639" s="66"/>
      <c r="V639" s="66"/>
      <c r="W639" s="66"/>
      <c r="X639" s="66"/>
      <c r="Y639" s="66"/>
      <c r="Z639" s="60"/>
      <c r="AA639" s="60"/>
    </row>
    <row r="640" spans="1:27" ht="15" x14ac:dyDescent="0.25">
      <c r="A640" s="66"/>
      <c r="B640" s="66"/>
      <c r="C640" s="66"/>
      <c r="D640" s="66"/>
      <c r="E640" s="66"/>
      <c r="F640" s="66"/>
      <c r="G640" s="66"/>
      <c r="H640" s="66"/>
      <c r="I640" s="66"/>
      <c r="J640" s="66"/>
      <c r="K640" s="66"/>
      <c r="L640" s="66"/>
      <c r="M640" s="66"/>
      <c r="N640" s="66"/>
      <c r="O640" s="66"/>
      <c r="P640" s="66"/>
      <c r="Q640" s="66"/>
      <c r="R640" s="66"/>
      <c r="S640" s="66"/>
      <c r="T640" s="66"/>
      <c r="U640" s="66"/>
      <c r="V640" s="66"/>
      <c r="W640" s="66"/>
      <c r="X640" s="66"/>
      <c r="Y640" s="66"/>
      <c r="Z640" s="60"/>
      <c r="AA640" s="60"/>
    </row>
    <row r="641" spans="1:27" ht="15" x14ac:dyDescent="0.25">
      <c r="A641" s="66"/>
      <c r="B641" s="66"/>
      <c r="C641" s="66"/>
      <c r="D641" s="66"/>
      <c r="E641" s="66"/>
      <c r="F641" s="66"/>
      <c r="G641" s="66"/>
      <c r="H641" s="66"/>
      <c r="I641" s="66"/>
      <c r="J641" s="66"/>
      <c r="K641" s="66"/>
      <c r="L641" s="66"/>
      <c r="M641" s="66"/>
      <c r="N641" s="66"/>
      <c r="O641" s="66"/>
      <c r="P641" s="66"/>
      <c r="Q641" s="66"/>
      <c r="R641" s="66"/>
      <c r="S641" s="66"/>
      <c r="T641" s="66"/>
      <c r="U641" s="66"/>
      <c r="V641" s="66"/>
      <c r="W641" s="66"/>
      <c r="X641" s="66"/>
      <c r="Y641" s="66"/>
      <c r="Z641" s="60"/>
      <c r="AA641" s="60"/>
    </row>
    <row r="642" spans="1:27" ht="15" x14ac:dyDescent="0.25">
      <c r="A642" s="66"/>
      <c r="B642" s="66"/>
      <c r="C642" s="66"/>
      <c r="D642" s="66"/>
      <c r="E642" s="66"/>
      <c r="F642" s="66"/>
      <c r="G642" s="66"/>
      <c r="H642" s="66"/>
      <c r="I642" s="66"/>
      <c r="J642" s="66"/>
      <c r="K642" s="66"/>
      <c r="L642" s="66"/>
      <c r="M642" s="66"/>
      <c r="N642" s="66"/>
      <c r="O642" s="66"/>
      <c r="P642" s="66"/>
      <c r="Q642" s="66"/>
      <c r="R642" s="66"/>
      <c r="S642" s="66"/>
      <c r="T642" s="66"/>
      <c r="U642" s="66"/>
      <c r="V642" s="66"/>
      <c r="W642" s="66"/>
      <c r="X642" s="66"/>
      <c r="Y642" s="66"/>
      <c r="Z642" s="60"/>
      <c r="AA642" s="60"/>
    </row>
    <row r="643" spans="1:27" ht="15" x14ac:dyDescent="0.25">
      <c r="A643" s="66"/>
      <c r="B643" s="66"/>
      <c r="C643" s="66"/>
      <c r="D643" s="66"/>
      <c r="E643" s="66"/>
      <c r="F643" s="66"/>
      <c r="G643" s="66"/>
      <c r="H643" s="66"/>
      <c r="I643" s="66"/>
      <c r="J643" s="66"/>
      <c r="K643" s="66"/>
      <c r="L643" s="66"/>
      <c r="M643" s="66"/>
      <c r="N643" s="66"/>
      <c r="O643" s="66"/>
      <c r="P643" s="66"/>
      <c r="Q643" s="66"/>
      <c r="R643" s="66"/>
      <c r="S643" s="66"/>
      <c r="T643" s="66"/>
      <c r="U643" s="66"/>
      <c r="V643" s="66"/>
      <c r="W643" s="66"/>
      <c r="X643" s="66"/>
      <c r="Y643" s="66"/>
      <c r="Z643" s="60"/>
      <c r="AA643" s="60"/>
    </row>
    <row r="644" spans="1:27" ht="15" x14ac:dyDescent="0.25">
      <c r="A644" s="66"/>
      <c r="B644" s="66"/>
      <c r="C644" s="66"/>
      <c r="D644" s="66"/>
      <c r="E644" s="66"/>
      <c r="F644" s="66"/>
      <c r="G644" s="66"/>
      <c r="H644" s="66"/>
      <c r="I644" s="66"/>
      <c r="J644" s="66"/>
      <c r="K644" s="66"/>
      <c r="L644" s="66"/>
      <c r="M644" s="66"/>
      <c r="N644" s="66"/>
      <c r="O644" s="66"/>
      <c r="P644" s="66"/>
      <c r="Q644" s="66"/>
      <c r="R644" s="66"/>
      <c r="S644" s="66"/>
      <c r="T644" s="66"/>
      <c r="U644" s="66"/>
      <c r="V644" s="66"/>
      <c r="W644" s="66"/>
      <c r="X644" s="66"/>
      <c r="Y644" s="66"/>
      <c r="Z644" s="60"/>
      <c r="AA644" s="60"/>
    </row>
    <row r="645" spans="1:27" ht="15" x14ac:dyDescent="0.25">
      <c r="A645" s="66"/>
      <c r="B645" s="66"/>
      <c r="C645" s="66"/>
      <c r="D645" s="66"/>
      <c r="E645" s="66"/>
      <c r="F645" s="66"/>
      <c r="G645" s="66"/>
      <c r="H645" s="66"/>
      <c r="I645" s="66"/>
      <c r="J645" s="66"/>
      <c r="K645" s="66"/>
      <c r="L645" s="66"/>
      <c r="M645" s="66"/>
      <c r="N645" s="66"/>
      <c r="O645" s="66"/>
      <c r="P645" s="66"/>
      <c r="Q645" s="66"/>
      <c r="R645" s="66"/>
      <c r="S645" s="66"/>
      <c r="T645" s="66"/>
      <c r="U645" s="66"/>
      <c r="V645" s="66"/>
      <c r="W645" s="66"/>
      <c r="X645" s="66"/>
      <c r="Y645" s="66"/>
      <c r="Z645" s="60"/>
      <c r="AA645" s="60"/>
    </row>
    <row r="646" spans="1:27" ht="15" x14ac:dyDescent="0.25">
      <c r="A646" s="66"/>
      <c r="B646" s="66"/>
      <c r="C646" s="66"/>
      <c r="D646" s="66"/>
      <c r="E646" s="66"/>
      <c r="F646" s="66"/>
      <c r="G646" s="66"/>
      <c r="H646" s="66"/>
      <c r="I646" s="66"/>
      <c r="J646" s="66"/>
      <c r="K646" s="66"/>
      <c r="L646" s="66"/>
      <c r="M646" s="66"/>
      <c r="N646" s="66"/>
      <c r="O646" s="66"/>
      <c r="P646" s="66"/>
      <c r="Q646" s="66"/>
      <c r="R646" s="66"/>
      <c r="S646" s="66"/>
      <c r="T646" s="66"/>
      <c r="U646" s="66"/>
      <c r="V646" s="66"/>
      <c r="W646" s="66"/>
      <c r="X646" s="66"/>
      <c r="Y646" s="66"/>
      <c r="Z646" s="60"/>
      <c r="AA646" s="60"/>
    </row>
    <row r="647" spans="1:27" ht="15" x14ac:dyDescent="0.25">
      <c r="A647" s="66"/>
      <c r="B647" s="66"/>
      <c r="C647" s="66"/>
      <c r="D647" s="66"/>
      <c r="E647" s="66"/>
      <c r="F647" s="66"/>
      <c r="G647" s="66"/>
      <c r="H647" s="66"/>
      <c r="I647" s="66"/>
      <c r="J647" s="66"/>
      <c r="K647" s="66"/>
      <c r="L647" s="66"/>
      <c r="M647" s="66"/>
      <c r="N647" s="66"/>
      <c r="O647" s="66"/>
      <c r="P647" s="66"/>
      <c r="Q647" s="66"/>
      <c r="R647" s="66"/>
      <c r="S647" s="66"/>
      <c r="T647" s="66"/>
      <c r="U647" s="66"/>
      <c r="V647" s="66"/>
      <c r="W647" s="66"/>
      <c r="X647" s="66"/>
      <c r="Y647" s="66"/>
      <c r="Z647" s="60"/>
      <c r="AA647" s="60"/>
    </row>
    <row r="648" spans="1:27" ht="15" x14ac:dyDescent="0.25">
      <c r="A648" s="66"/>
      <c r="B648" s="66"/>
      <c r="C648" s="66"/>
      <c r="D648" s="66"/>
      <c r="E648" s="66"/>
      <c r="F648" s="66"/>
      <c r="G648" s="66"/>
      <c r="H648" s="66"/>
      <c r="I648" s="66"/>
      <c r="J648" s="66"/>
      <c r="K648" s="66"/>
      <c r="L648" s="66"/>
      <c r="M648" s="66"/>
      <c r="N648" s="66"/>
      <c r="O648" s="66"/>
      <c r="P648" s="66"/>
      <c r="Q648" s="66"/>
      <c r="R648" s="66"/>
      <c r="S648" s="66"/>
      <c r="T648" s="66"/>
      <c r="U648" s="66"/>
      <c r="V648" s="66"/>
      <c r="W648" s="66"/>
      <c r="X648" s="66"/>
      <c r="Y648" s="66"/>
      <c r="Z648" s="60"/>
      <c r="AA648" s="60"/>
    </row>
    <row r="649" spans="1:27" ht="15" x14ac:dyDescent="0.25">
      <c r="A649" s="66"/>
      <c r="B649" s="66"/>
      <c r="C649" s="66"/>
      <c r="D649" s="66"/>
      <c r="E649" s="66"/>
      <c r="F649" s="66"/>
      <c r="G649" s="66"/>
      <c r="H649" s="66"/>
      <c r="I649" s="66"/>
      <c r="J649" s="66"/>
      <c r="K649" s="66"/>
      <c r="L649" s="66"/>
      <c r="M649" s="66"/>
      <c r="N649" s="66"/>
      <c r="O649" s="66"/>
      <c r="P649" s="66"/>
      <c r="Q649" s="66"/>
      <c r="R649" s="66"/>
      <c r="S649" s="66"/>
      <c r="T649" s="66"/>
      <c r="U649" s="66"/>
      <c r="V649" s="66"/>
      <c r="W649" s="66"/>
      <c r="X649" s="66"/>
      <c r="Y649" s="66"/>
      <c r="Z649" s="60"/>
      <c r="AA649" s="60"/>
    </row>
    <row r="650" spans="1:27" ht="15" x14ac:dyDescent="0.25">
      <c r="A650" s="66"/>
      <c r="B650" s="66"/>
      <c r="C650" s="66"/>
      <c r="D650" s="66"/>
      <c r="E650" s="66"/>
      <c r="F650" s="66"/>
      <c r="G650" s="66"/>
      <c r="H650" s="66"/>
      <c r="I650" s="66"/>
      <c r="J650" s="66"/>
      <c r="K650" s="66"/>
      <c r="L650" s="66"/>
      <c r="M650" s="66"/>
      <c r="N650" s="66"/>
      <c r="O650" s="66"/>
      <c r="P650" s="66"/>
      <c r="Q650" s="66"/>
      <c r="R650" s="66"/>
      <c r="S650" s="66"/>
      <c r="T650" s="66"/>
      <c r="U650" s="66"/>
      <c r="V650" s="66"/>
      <c r="W650" s="66"/>
      <c r="X650" s="66"/>
      <c r="Y650" s="66"/>
      <c r="Z650" s="60"/>
      <c r="AA650" s="60"/>
    </row>
    <row r="651" spans="1:27" ht="15" x14ac:dyDescent="0.25">
      <c r="A651" s="66"/>
      <c r="B651" s="66"/>
      <c r="C651" s="66"/>
      <c r="D651" s="66"/>
      <c r="E651" s="66"/>
      <c r="F651" s="66"/>
      <c r="G651" s="66"/>
      <c r="H651" s="66"/>
      <c r="I651" s="66"/>
      <c r="J651" s="66"/>
      <c r="K651" s="66"/>
      <c r="L651" s="66"/>
      <c r="M651" s="66"/>
      <c r="N651" s="66"/>
      <c r="O651" s="66"/>
      <c r="P651" s="66"/>
      <c r="Q651" s="66"/>
      <c r="R651" s="66"/>
      <c r="S651" s="66"/>
      <c r="T651" s="66"/>
      <c r="U651" s="66"/>
      <c r="V651" s="66"/>
      <c r="W651" s="66"/>
      <c r="X651" s="66"/>
      <c r="Y651" s="66"/>
      <c r="Z651" s="60"/>
      <c r="AA651" s="60"/>
    </row>
    <row r="652" spans="1:27" ht="15" x14ac:dyDescent="0.25">
      <c r="A652" s="66"/>
      <c r="B652" s="66"/>
      <c r="C652" s="66"/>
      <c r="D652" s="66"/>
      <c r="E652" s="66"/>
      <c r="F652" s="66"/>
      <c r="G652" s="66"/>
      <c r="H652" s="66"/>
      <c r="I652" s="66"/>
      <c r="J652" s="66"/>
      <c r="K652" s="66"/>
      <c r="L652" s="66"/>
      <c r="M652" s="66"/>
      <c r="N652" s="66"/>
      <c r="O652" s="66"/>
      <c r="P652" s="66"/>
      <c r="Q652" s="66"/>
      <c r="R652" s="66"/>
      <c r="S652" s="66"/>
      <c r="T652" s="66"/>
      <c r="U652" s="66"/>
      <c r="V652" s="66"/>
      <c r="W652" s="66"/>
      <c r="X652" s="66"/>
      <c r="Y652" s="66"/>
      <c r="Z652" s="60"/>
      <c r="AA652" s="60"/>
    </row>
    <row r="653" spans="1:27" ht="15" x14ac:dyDescent="0.25">
      <c r="A653" s="66"/>
      <c r="B653" s="66"/>
      <c r="C653" s="66"/>
      <c r="D653" s="66"/>
      <c r="E653" s="66"/>
      <c r="F653" s="66"/>
      <c r="G653" s="66"/>
      <c r="H653" s="66"/>
      <c r="I653" s="66"/>
      <c r="J653" s="66"/>
      <c r="K653" s="66"/>
      <c r="L653" s="66"/>
      <c r="M653" s="66"/>
      <c r="N653" s="66"/>
      <c r="O653" s="66"/>
      <c r="P653" s="66"/>
      <c r="Q653" s="66"/>
      <c r="R653" s="66"/>
      <c r="S653" s="66"/>
      <c r="T653" s="66"/>
      <c r="U653" s="66"/>
      <c r="V653" s="66"/>
      <c r="W653" s="66"/>
      <c r="X653" s="66"/>
      <c r="Y653" s="66"/>
      <c r="Z653" s="60"/>
      <c r="AA653" s="60"/>
    </row>
    <row r="654" spans="1:27" ht="15" x14ac:dyDescent="0.25">
      <c r="A654" s="66"/>
      <c r="B654" s="66"/>
      <c r="C654" s="66"/>
      <c r="D654" s="66"/>
      <c r="E654" s="66"/>
      <c r="F654" s="66"/>
      <c r="G654" s="66"/>
      <c r="H654" s="66"/>
      <c r="I654" s="66"/>
      <c r="J654" s="66"/>
      <c r="K654" s="66"/>
      <c r="L654" s="66"/>
      <c r="M654" s="66"/>
      <c r="N654" s="66"/>
      <c r="O654" s="66"/>
      <c r="P654" s="66"/>
      <c r="Q654" s="66"/>
      <c r="R654" s="66"/>
      <c r="S654" s="66"/>
      <c r="T654" s="66"/>
      <c r="U654" s="66"/>
      <c r="V654" s="66"/>
      <c r="W654" s="66"/>
      <c r="X654" s="66"/>
      <c r="Y654" s="66"/>
      <c r="Z654" s="60"/>
      <c r="AA654" s="60"/>
    </row>
    <row r="655" spans="1:27" ht="15" x14ac:dyDescent="0.25">
      <c r="A655" s="66"/>
      <c r="B655" s="66"/>
      <c r="C655" s="66"/>
      <c r="D655" s="66"/>
      <c r="E655" s="66"/>
      <c r="F655" s="66"/>
      <c r="G655" s="66"/>
      <c r="H655" s="66"/>
      <c r="I655" s="66"/>
      <c r="J655" s="66"/>
      <c r="K655" s="66"/>
      <c r="L655" s="66"/>
      <c r="M655" s="66"/>
      <c r="N655" s="66"/>
      <c r="O655" s="66"/>
      <c r="P655" s="66"/>
      <c r="Q655" s="66"/>
      <c r="R655" s="66"/>
      <c r="S655" s="66"/>
      <c r="T655" s="66"/>
      <c r="U655" s="66"/>
      <c r="V655" s="66"/>
      <c r="W655" s="66"/>
      <c r="X655" s="66"/>
      <c r="Y655" s="66"/>
      <c r="Z655" s="60"/>
      <c r="AA655" s="60"/>
    </row>
    <row r="656" spans="1:27" ht="15" x14ac:dyDescent="0.25">
      <c r="A656" s="66"/>
      <c r="B656" s="66"/>
      <c r="C656" s="66"/>
      <c r="D656" s="66"/>
      <c r="E656" s="66"/>
      <c r="F656" s="66"/>
      <c r="G656" s="66"/>
      <c r="H656" s="66"/>
      <c r="I656" s="66"/>
      <c r="J656" s="66"/>
      <c r="K656" s="66"/>
      <c r="L656" s="66"/>
      <c r="M656" s="66"/>
      <c r="N656" s="66"/>
      <c r="O656" s="66"/>
      <c r="P656" s="66"/>
      <c r="Q656" s="66"/>
      <c r="R656" s="66"/>
      <c r="S656" s="66"/>
      <c r="T656" s="66"/>
      <c r="U656" s="66"/>
      <c r="V656" s="66"/>
      <c r="W656" s="66"/>
      <c r="X656" s="66"/>
      <c r="Y656" s="66"/>
      <c r="Z656" s="60"/>
      <c r="AA656" s="60"/>
    </row>
    <row r="657" spans="1:27" ht="15" x14ac:dyDescent="0.25">
      <c r="A657" s="66"/>
      <c r="B657" s="66"/>
      <c r="C657" s="66"/>
      <c r="D657" s="66"/>
      <c r="E657" s="66"/>
      <c r="F657" s="66"/>
      <c r="G657" s="66"/>
      <c r="H657" s="66"/>
      <c r="I657" s="66"/>
      <c r="J657" s="66"/>
      <c r="K657" s="66"/>
      <c r="L657" s="66"/>
      <c r="M657" s="66"/>
      <c r="N657" s="66"/>
      <c r="O657" s="66"/>
      <c r="P657" s="66"/>
      <c r="Q657" s="66"/>
      <c r="R657" s="66"/>
      <c r="S657" s="66"/>
      <c r="T657" s="66"/>
      <c r="U657" s="66"/>
      <c r="V657" s="66"/>
      <c r="W657" s="66"/>
      <c r="X657" s="66"/>
      <c r="Y657" s="66"/>
      <c r="Z657" s="60"/>
      <c r="AA657" s="60"/>
    </row>
    <row r="658" spans="1:27" ht="15" x14ac:dyDescent="0.25">
      <c r="A658" s="66"/>
      <c r="B658" s="66"/>
      <c r="C658" s="66"/>
      <c r="D658" s="66"/>
      <c r="E658" s="66"/>
      <c r="F658" s="66"/>
      <c r="G658" s="66"/>
      <c r="H658" s="66"/>
      <c r="I658" s="66"/>
      <c r="J658" s="66"/>
      <c r="K658" s="66"/>
      <c r="L658" s="66"/>
      <c r="M658" s="66"/>
      <c r="N658" s="66"/>
      <c r="O658" s="66"/>
      <c r="P658" s="66"/>
      <c r="Q658" s="66"/>
      <c r="R658" s="66"/>
      <c r="S658" s="66"/>
      <c r="T658" s="66"/>
      <c r="U658" s="66"/>
      <c r="V658" s="66"/>
      <c r="W658" s="66"/>
      <c r="X658" s="66"/>
      <c r="Y658" s="66"/>
      <c r="Z658" s="60"/>
      <c r="AA658" s="60"/>
    </row>
    <row r="659" spans="1:27" ht="15" x14ac:dyDescent="0.25">
      <c r="A659" s="66"/>
      <c r="B659" s="66"/>
      <c r="C659" s="66"/>
      <c r="D659" s="66"/>
      <c r="E659" s="66"/>
      <c r="F659" s="66"/>
      <c r="G659" s="66"/>
      <c r="H659" s="66"/>
      <c r="I659" s="66"/>
      <c r="J659" s="66"/>
      <c r="K659" s="66"/>
      <c r="L659" s="66"/>
      <c r="M659" s="66"/>
      <c r="N659" s="66"/>
      <c r="O659" s="66"/>
      <c r="P659" s="66"/>
      <c r="Q659" s="66"/>
      <c r="R659" s="66"/>
      <c r="S659" s="66"/>
      <c r="T659" s="66"/>
      <c r="U659" s="66"/>
      <c r="V659" s="66"/>
      <c r="W659" s="66"/>
      <c r="X659" s="66"/>
      <c r="Y659" s="66"/>
      <c r="Z659" s="60"/>
      <c r="AA659" s="60"/>
    </row>
    <row r="660" spans="1:27" ht="15" x14ac:dyDescent="0.25">
      <c r="A660" s="66"/>
      <c r="B660" s="66"/>
      <c r="C660" s="66"/>
      <c r="D660" s="66"/>
      <c r="E660" s="66"/>
      <c r="F660" s="66"/>
      <c r="G660" s="66"/>
      <c r="H660" s="66"/>
      <c r="I660" s="66"/>
      <c r="J660" s="66"/>
      <c r="K660" s="66"/>
      <c r="L660" s="66"/>
      <c r="M660" s="66"/>
      <c r="N660" s="66"/>
      <c r="O660" s="66"/>
      <c r="P660" s="66"/>
      <c r="Q660" s="66"/>
      <c r="R660" s="66"/>
      <c r="S660" s="66"/>
      <c r="T660" s="66"/>
      <c r="U660" s="66"/>
      <c r="V660" s="66"/>
      <c r="W660" s="66"/>
      <c r="X660" s="66"/>
      <c r="Y660" s="66"/>
      <c r="Z660" s="60"/>
      <c r="AA660" s="60"/>
    </row>
    <row r="661" spans="1:27" ht="15" x14ac:dyDescent="0.25">
      <c r="A661" s="66"/>
      <c r="B661" s="66"/>
      <c r="C661" s="66"/>
      <c r="D661" s="66"/>
      <c r="E661" s="66"/>
      <c r="F661" s="66"/>
      <c r="G661" s="66"/>
      <c r="H661" s="66"/>
      <c r="I661" s="66"/>
      <c r="J661" s="66"/>
      <c r="K661" s="66"/>
      <c r="L661" s="66"/>
      <c r="M661" s="66"/>
      <c r="N661" s="66"/>
      <c r="O661" s="66"/>
      <c r="P661" s="66"/>
      <c r="Q661" s="66"/>
      <c r="R661" s="66"/>
      <c r="S661" s="66"/>
      <c r="T661" s="66"/>
      <c r="U661" s="66"/>
      <c r="V661" s="66"/>
      <c r="W661" s="66"/>
      <c r="X661" s="66"/>
      <c r="Y661" s="66"/>
      <c r="Z661" s="60"/>
      <c r="AA661" s="60"/>
    </row>
    <row r="662" spans="1:27" ht="15" x14ac:dyDescent="0.25">
      <c r="A662" s="66"/>
      <c r="B662" s="66"/>
      <c r="C662" s="66"/>
      <c r="D662" s="66"/>
      <c r="E662" s="66"/>
      <c r="F662" s="66"/>
      <c r="G662" s="66"/>
      <c r="H662" s="66"/>
      <c r="I662" s="66"/>
      <c r="J662" s="66"/>
      <c r="K662" s="66"/>
      <c r="L662" s="66"/>
      <c r="M662" s="66"/>
      <c r="N662" s="66"/>
      <c r="O662" s="66"/>
      <c r="P662" s="66"/>
      <c r="Q662" s="66"/>
      <c r="R662" s="66"/>
      <c r="S662" s="66"/>
      <c r="T662" s="66"/>
      <c r="U662" s="66"/>
      <c r="V662" s="66"/>
      <c r="W662" s="66"/>
      <c r="X662" s="66"/>
      <c r="Y662" s="66"/>
      <c r="Z662" s="60"/>
      <c r="AA662" s="60"/>
    </row>
    <row r="663" spans="1:27" ht="15" x14ac:dyDescent="0.25">
      <c r="A663" s="66"/>
      <c r="B663" s="66"/>
      <c r="C663" s="66"/>
      <c r="D663" s="66"/>
      <c r="E663" s="66"/>
      <c r="F663" s="66"/>
      <c r="G663" s="66"/>
      <c r="H663" s="66"/>
      <c r="I663" s="66"/>
      <c r="J663" s="66"/>
      <c r="K663" s="66"/>
      <c r="L663" s="66"/>
      <c r="M663" s="66"/>
      <c r="N663" s="66"/>
      <c r="O663" s="66"/>
      <c r="P663" s="66"/>
      <c r="Q663" s="66"/>
      <c r="R663" s="66"/>
      <c r="S663" s="66"/>
      <c r="T663" s="66"/>
      <c r="U663" s="66"/>
      <c r="V663" s="66"/>
      <c r="W663" s="66"/>
      <c r="X663" s="66"/>
      <c r="Y663" s="66"/>
      <c r="Z663" s="60"/>
      <c r="AA663" s="60"/>
    </row>
    <row r="664" spans="1:27" ht="15" x14ac:dyDescent="0.25">
      <c r="A664" s="66"/>
      <c r="B664" s="66"/>
      <c r="C664" s="66"/>
      <c r="D664" s="66"/>
      <c r="E664" s="66"/>
      <c r="F664" s="66"/>
      <c r="G664" s="66"/>
      <c r="H664" s="66"/>
      <c r="I664" s="66"/>
      <c r="J664" s="66"/>
      <c r="K664" s="66"/>
      <c r="L664" s="66"/>
      <c r="M664" s="66"/>
      <c r="N664" s="66"/>
      <c r="O664" s="66"/>
      <c r="P664" s="66"/>
      <c r="Q664" s="66"/>
      <c r="R664" s="66"/>
      <c r="S664" s="66"/>
      <c r="T664" s="66"/>
      <c r="U664" s="66"/>
      <c r="V664" s="66"/>
      <c r="W664" s="66"/>
      <c r="X664" s="66"/>
      <c r="Y664" s="66"/>
      <c r="Z664" s="60"/>
      <c r="AA664" s="60"/>
    </row>
    <row r="665" spans="1:27" ht="15" x14ac:dyDescent="0.25">
      <c r="A665" s="66"/>
      <c r="B665" s="66"/>
      <c r="C665" s="66"/>
      <c r="D665" s="66"/>
      <c r="E665" s="66"/>
      <c r="F665" s="66"/>
      <c r="G665" s="66"/>
      <c r="H665" s="66"/>
      <c r="I665" s="66"/>
      <c r="J665" s="66"/>
      <c r="K665" s="66"/>
      <c r="L665" s="66"/>
      <c r="M665" s="66"/>
      <c r="N665" s="66"/>
      <c r="O665" s="66"/>
      <c r="P665" s="66"/>
      <c r="Q665" s="66"/>
      <c r="R665" s="66"/>
      <c r="S665" s="66"/>
      <c r="T665" s="66"/>
      <c r="U665" s="66"/>
      <c r="V665" s="66"/>
      <c r="W665" s="66"/>
      <c r="X665" s="66"/>
      <c r="Y665" s="66"/>
      <c r="Z665" s="60"/>
      <c r="AA665" s="60"/>
    </row>
    <row r="666" spans="1:27" ht="15" x14ac:dyDescent="0.25">
      <c r="A666" s="66"/>
      <c r="B666" s="66"/>
      <c r="C666" s="66"/>
      <c r="D666" s="66"/>
      <c r="E666" s="66"/>
      <c r="F666" s="66"/>
      <c r="G666" s="66"/>
      <c r="H666" s="66"/>
      <c r="I666" s="66"/>
      <c r="J666" s="66"/>
      <c r="K666" s="66"/>
      <c r="L666" s="66"/>
      <c r="M666" s="66"/>
      <c r="N666" s="66"/>
      <c r="O666" s="66"/>
      <c r="P666" s="66"/>
      <c r="Q666" s="66"/>
      <c r="R666" s="66"/>
      <c r="S666" s="66"/>
      <c r="T666" s="66"/>
      <c r="U666" s="66"/>
      <c r="V666" s="66"/>
      <c r="W666" s="66"/>
      <c r="X666" s="66"/>
      <c r="Y666" s="66"/>
      <c r="Z666" s="60"/>
      <c r="AA666" s="60"/>
    </row>
    <row r="667" spans="1:27" ht="15" x14ac:dyDescent="0.25">
      <c r="A667" s="66"/>
      <c r="B667" s="66"/>
      <c r="C667" s="66"/>
      <c r="D667" s="66"/>
      <c r="E667" s="66"/>
      <c r="F667" s="66"/>
      <c r="G667" s="66"/>
      <c r="H667" s="66"/>
      <c r="I667" s="66"/>
      <c r="J667" s="66"/>
      <c r="K667" s="66"/>
      <c r="L667" s="66"/>
      <c r="M667" s="66"/>
      <c r="N667" s="66"/>
      <c r="O667" s="66"/>
      <c r="P667" s="66"/>
      <c r="Q667" s="66"/>
      <c r="R667" s="66"/>
      <c r="S667" s="66"/>
      <c r="T667" s="66"/>
      <c r="U667" s="66"/>
      <c r="V667" s="66"/>
      <c r="W667" s="66"/>
      <c r="X667" s="66"/>
      <c r="Y667" s="66"/>
      <c r="Z667" s="60"/>
      <c r="AA667" s="60"/>
    </row>
    <row r="668" spans="1:27" ht="15" x14ac:dyDescent="0.25">
      <c r="A668" s="66"/>
      <c r="B668" s="66"/>
      <c r="C668" s="66"/>
      <c r="D668" s="66"/>
      <c r="E668" s="66"/>
      <c r="F668" s="66"/>
      <c r="G668" s="66"/>
      <c r="H668" s="66"/>
      <c r="I668" s="66"/>
      <c r="J668" s="66"/>
      <c r="K668" s="66"/>
      <c r="L668" s="66"/>
      <c r="M668" s="66"/>
      <c r="N668" s="66"/>
      <c r="O668" s="66"/>
      <c r="P668" s="66"/>
      <c r="Q668" s="66"/>
      <c r="R668" s="66"/>
      <c r="S668" s="66"/>
      <c r="T668" s="66"/>
      <c r="U668" s="66"/>
      <c r="V668" s="66"/>
      <c r="W668" s="66"/>
      <c r="X668" s="66"/>
      <c r="Y668" s="66"/>
      <c r="Z668" s="60"/>
      <c r="AA668" s="60"/>
    </row>
    <row r="669" spans="1:27" ht="15" x14ac:dyDescent="0.25">
      <c r="A669" s="66"/>
      <c r="B669" s="66"/>
      <c r="C669" s="66"/>
      <c r="D669" s="66"/>
      <c r="E669" s="66"/>
      <c r="F669" s="66"/>
      <c r="G669" s="66"/>
      <c r="H669" s="66"/>
      <c r="I669" s="66"/>
      <c r="J669" s="66"/>
      <c r="K669" s="66"/>
      <c r="L669" s="66"/>
      <c r="M669" s="66"/>
      <c r="N669" s="66"/>
      <c r="O669" s="66"/>
      <c r="P669" s="66"/>
      <c r="Q669" s="66"/>
      <c r="R669" s="66"/>
      <c r="S669" s="66"/>
      <c r="T669" s="66"/>
      <c r="U669" s="66"/>
      <c r="V669" s="66"/>
      <c r="W669" s="66"/>
      <c r="X669" s="66"/>
      <c r="Y669" s="66"/>
      <c r="Z669" s="60"/>
      <c r="AA669" s="60"/>
    </row>
    <row r="670" spans="1:27" ht="15" x14ac:dyDescent="0.25">
      <c r="A670" s="66"/>
      <c r="B670" s="66"/>
      <c r="C670" s="66"/>
      <c r="D670" s="66"/>
      <c r="E670" s="66"/>
      <c r="F670" s="66"/>
      <c r="G670" s="66"/>
      <c r="H670" s="66"/>
      <c r="I670" s="66"/>
      <c r="J670" s="66"/>
      <c r="K670" s="66"/>
      <c r="L670" s="66"/>
      <c r="M670" s="66"/>
      <c r="N670" s="66"/>
      <c r="O670" s="66"/>
      <c r="P670" s="66"/>
      <c r="Q670" s="66"/>
      <c r="R670" s="66"/>
      <c r="S670" s="66"/>
      <c r="T670" s="66"/>
      <c r="U670" s="66"/>
      <c r="V670" s="66"/>
      <c r="W670" s="66"/>
      <c r="X670" s="66"/>
      <c r="Y670" s="66"/>
      <c r="Z670" s="60"/>
      <c r="AA670" s="60"/>
    </row>
    <row r="671" spans="1:27" ht="15" x14ac:dyDescent="0.25">
      <c r="A671" s="66"/>
      <c r="B671" s="66"/>
      <c r="C671" s="66"/>
      <c r="D671" s="66"/>
      <c r="E671" s="66"/>
      <c r="F671" s="66"/>
      <c r="G671" s="66"/>
      <c r="H671" s="66"/>
      <c r="I671" s="66"/>
      <c r="J671" s="66"/>
      <c r="K671" s="66"/>
      <c r="L671" s="66"/>
      <c r="M671" s="66"/>
      <c r="N671" s="66"/>
      <c r="O671" s="66"/>
      <c r="P671" s="66"/>
      <c r="Q671" s="66"/>
      <c r="R671" s="66"/>
      <c r="S671" s="66"/>
      <c r="T671" s="66"/>
      <c r="U671" s="66"/>
      <c r="V671" s="66"/>
      <c r="W671" s="66"/>
      <c r="X671" s="66"/>
      <c r="Y671" s="66"/>
      <c r="Z671" s="60"/>
      <c r="AA671" s="60"/>
    </row>
    <row r="672" spans="1:27" ht="15" x14ac:dyDescent="0.25">
      <c r="A672" s="66"/>
      <c r="B672" s="66"/>
      <c r="C672" s="66"/>
      <c r="D672" s="66"/>
      <c r="E672" s="66"/>
      <c r="F672" s="66"/>
      <c r="G672" s="66"/>
      <c r="H672" s="66"/>
      <c r="I672" s="66"/>
      <c r="J672" s="66"/>
      <c r="K672" s="66"/>
      <c r="L672" s="66"/>
      <c r="M672" s="66"/>
      <c r="N672" s="66"/>
      <c r="O672" s="66"/>
      <c r="P672" s="66"/>
      <c r="Q672" s="66"/>
      <c r="R672" s="66"/>
      <c r="S672" s="66"/>
      <c r="T672" s="66"/>
      <c r="U672" s="66"/>
      <c r="V672" s="66"/>
      <c r="W672" s="66"/>
      <c r="X672" s="66"/>
      <c r="Y672" s="66"/>
      <c r="Z672" s="60"/>
      <c r="AA672" s="60"/>
    </row>
    <row r="673" spans="1:27" ht="15" x14ac:dyDescent="0.25">
      <c r="A673" s="66"/>
      <c r="B673" s="66"/>
      <c r="C673" s="66"/>
      <c r="D673" s="66"/>
      <c r="E673" s="66"/>
      <c r="F673" s="66"/>
      <c r="G673" s="66"/>
      <c r="H673" s="66"/>
      <c r="I673" s="66"/>
      <c r="J673" s="66"/>
      <c r="K673" s="66"/>
      <c r="L673" s="66"/>
      <c r="M673" s="66"/>
      <c r="N673" s="66"/>
      <c r="O673" s="66"/>
      <c r="P673" s="66"/>
      <c r="Q673" s="66"/>
      <c r="R673" s="66"/>
      <c r="S673" s="66"/>
      <c r="T673" s="66"/>
      <c r="U673" s="66"/>
      <c r="V673" s="66"/>
      <c r="W673" s="66"/>
      <c r="X673" s="66"/>
      <c r="Y673" s="66"/>
      <c r="Z673" s="60"/>
      <c r="AA673" s="60"/>
    </row>
    <row r="674" spans="1:27" ht="15" x14ac:dyDescent="0.25">
      <c r="A674" s="66"/>
      <c r="B674" s="66"/>
      <c r="C674" s="66"/>
      <c r="D674" s="66"/>
      <c r="E674" s="66"/>
      <c r="F674" s="66"/>
      <c r="G674" s="66"/>
      <c r="H674" s="66"/>
      <c r="I674" s="66"/>
      <c r="J674" s="66"/>
      <c r="K674" s="66"/>
      <c r="L674" s="66"/>
      <c r="M674" s="66"/>
      <c r="N674" s="66"/>
      <c r="O674" s="66"/>
      <c r="P674" s="66"/>
      <c r="Q674" s="66"/>
      <c r="R674" s="66"/>
      <c r="S674" s="66"/>
      <c r="T674" s="66"/>
      <c r="U674" s="66"/>
      <c r="V674" s="66"/>
      <c r="W674" s="66"/>
      <c r="X674" s="66"/>
      <c r="Y674" s="66"/>
      <c r="Z674" s="60"/>
      <c r="AA674" s="60"/>
    </row>
    <row r="675" spans="1:27" ht="15" x14ac:dyDescent="0.25">
      <c r="A675" s="66"/>
      <c r="B675" s="66"/>
      <c r="C675" s="66"/>
      <c r="D675" s="66"/>
      <c r="E675" s="66"/>
      <c r="F675" s="66"/>
      <c r="G675" s="66"/>
      <c r="H675" s="66"/>
      <c r="I675" s="66"/>
      <c r="J675" s="66"/>
      <c r="K675" s="66"/>
      <c r="L675" s="66"/>
      <c r="M675" s="66"/>
      <c r="N675" s="66"/>
      <c r="O675" s="66"/>
      <c r="P675" s="66"/>
      <c r="Q675" s="66"/>
      <c r="R675" s="66"/>
      <c r="S675" s="66"/>
      <c r="T675" s="66"/>
      <c r="U675" s="66"/>
      <c r="V675" s="66"/>
      <c r="W675" s="66"/>
      <c r="X675" s="66"/>
      <c r="Y675" s="66"/>
      <c r="Z675" s="60"/>
      <c r="AA675" s="60"/>
    </row>
    <row r="676" spans="1:27" ht="15" x14ac:dyDescent="0.25">
      <c r="A676" s="66"/>
      <c r="B676" s="66"/>
      <c r="C676" s="66"/>
      <c r="D676" s="66"/>
      <c r="E676" s="66"/>
      <c r="F676" s="66"/>
      <c r="G676" s="66"/>
      <c r="H676" s="66"/>
      <c r="I676" s="66"/>
      <c r="J676" s="66"/>
      <c r="K676" s="66"/>
      <c r="L676" s="66"/>
      <c r="M676" s="66"/>
      <c r="N676" s="66"/>
      <c r="O676" s="66"/>
      <c r="P676" s="66"/>
      <c r="Q676" s="66"/>
      <c r="R676" s="66"/>
      <c r="S676" s="66"/>
      <c r="T676" s="66"/>
      <c r="U676" s="66"/>
      <c r="V676" s="66"/>
      <c r="W676" s="66"/>
      <c r="X676" s="66"/>
      <c r="Y676" s="66"/>
      <c r="Z676" s="60"/>
      <c r="AA676" s="60"/>
    </row>
    <row r="677" spans="1:27" ht="15" x14ac:dyDescent="0.25">
      <c r="A677" s="66"/>
      <c r="B677" s="66"/>
      <c r="C677" s="66"/>
      <c r="D677" s="66"/>
      <c r="E677" s="66"/>
      <c r="F677" s="66"/>
      <c r="G677" s="66"/>
      <c r="H677" s="66"/>
      <c r="I677" s="66"/>
      <c r="J677" s="66"/>
      <c r="K677" s="66"/>
      <c r="L677" s="66"/>
      <c r="M677" s="66"/>
      <c r="N677" s="66"/>
      <c r="O677" s="66"/>
      <c r="P677" s="66"/>
      <c r="Q677" s="66"/>
      <c r="R677" s="66"/>
      <c r="S677" s="66"/>
      <c r="T677" s="66"/>
      <c r="U677" s="66"/>
      <c r="V677" s="66"/>
      <c r="W677" s="66"/>
      <c r="X677" s="66"/>
      <c r="Y677" s="66"/>
      <c r="Z677" s="60"/>
      <c r="AA677" s="60"/>
    </row>
    <row r="678" spans="1:27" ht="15" x14ac:dyDescent="0.25">
      <c r="A678" s="66"/>
      <c r="B678" s="66"/>
      <c r="C678" s="66"/>
      <c r="D678" s="66"/>
      <c r="E678" s="66"/>
      <c r="F678" s="66"/>
      <c r="G678" s="66"/>
      <c r="H678" s="66"/>
      <c r="I678" s="66"/>
      <c r="J678" s="66"/>
      <c r="K678" s="66"/>
      <c r="L678" s="66"/>
      <c r="M678" s="66"/>
      <c r="N678" s="66"/>
      <c r="O678" s="66"/>
      <c r="P678" s="66"/>
      <c r="Q678" s="66"/>
      <c r="R678" s="66"/>
      <c r="S678" s="66"/>
      <c r="T678" s="66"/>
      <c r="U678" s="66"/>
      <c r="V678" s="66"/>
      <c r="W678" s="66"/>
      <c r="X678" s="66"/>
      <c r="Y678" s="66"/>
      <c r="Z678" s="60"/>
      <c r="AA678" s="60"/>
    </row>
    <row r="679" spans="1:27" ht="15" x14ac:dyDescent="0.25">
      <c r="A679" s="66"/>
      <c r="B679" s="66"/>
      <c r="C679" s="66"/>
      <c r="D679" s="66"/>
      <c r="E679" s="66"/>
      <c r="F679" s="66"/>
      <c r="G679" s="66"/>
      <c r="H679" s="66"/>
      <c r="I679" s="66"/>
      <c r="J679" s="66"/>
      <c r="K679" s="66"/>
      <c r="L679" s="66"/>
      <c r="M679" s="66"/>
      <c r="N679" s="66"/>
      <c r="O679" s="66"/>
      <c r="P679" s="66"/>
      <c r="Q679" s="66"/>
      <c r="R679" s="66"/>
      <c r="S679" s="66"/>
      <c r="T679" s="66"/>
      <c r="U679" s="66"/>
      <c r="V679" s="66"/>
      <c r="W679" s="66"/>
      <c r="X679" s="66"/>
      <c r="Y679" s="66"/>
      <c r="Z679" s="60"/>
      <c r="AA679" s="60"/>
    </row>
    <row r="680" spans="1:27" ht="15" x14ac:dyDescent="0.25">
      <c r="A680" s="66"/>
      <c r="B680" s="66"/>
      <c r="C680" s="66"/>
      <c r="D680" s="66"/>
      <c r="E680" s="66"/>
      <c r="F680" s="66"/>
      <c r="G680" s="66"/>
      <c r="H680" s="66"/>
      <c r="I680" s="66"/>
      <c r="J680" s="66"/>
      <c r="K680" s="66"/>
      <c r="L680" s="66"/>
      <c r="M680" s="66"/>
      <c r="N680" s="66"/>
      <c r="O680" s="66"/>
      <c r="P680" s="66"/>
      <c r="Q680" s="66"/>
      <c r="R680" s="66"/>
      <c r="S680" s="66"/>
      <c r="T680" s="66"/>
      <c r="U680" s="66"/>
      <c r="V680" s="66"/>
      <c r="W680" s="66"/>
      <c r="X680" s="66"/>
      <c r="Y680" s="66"/>
      <c r="Z680" s="60"/>
      <c r="AA680" s="60"/>
    </row>
    <row r="681" spans="1:27" ht="15" x14ac:dyDescent="0.25">
      <c r="A681" s="66"/>
      <c r="B681" s="66"/>
      <c r="C681" s="66"/>
      <c r="D681" s="66"/>
      <c r="E681" s="66"/>
      <c r="F681" s="66"/>
      <c r="G681" s="66"/>
      <c r="H681" s="66"/>
      <c r="I681" s="66"/>
      <c r="J681" s="66"/>
      <c r="K681" s="66"/>
      <c r="L681" s="66"/>
      <c r="M681" s="66"/>
      <c r="N681" s="66"/>
      <c r="O681" s="66"/>
      <c r="P681" s="66"/>
      <c r="Q681" s="66"/>
      <c r="R681" s="66"/>
      <c r="S681" s="66"/>
      <c r="T681" s="66"/>
      <c r="U681" s="66"/>
      <c r="V681" s="66"/>
      <c r="W681" s="66"/>
      <c r="X681" s="66"/>
      <c r="Y681" s="66"/>
      <c r="Z681" s="60"/>
      <c r="AA681" s="60"/>
    </row>
    <row r="682" spans="1:27" ht="15" x14ac:dyDescent="0.25">
      <c r="A682" s="66"/>
      <c r="B682" s="66"/>
      <c r="C682" s="66"/>
      <c r="D682" s="66"/>
      <c r="E682" s="66"/>
      <c r="F682" s="66"/>
      <c r="G682" s="66"/>
      <c r="H682" s="66"/>
      <c r="I682" s="66"/>
      <c r="J682" s="66"/>
      <c r="K682" s="66"/>
      <c r="L682" s="66"/>
      <c r="M682" s="66"/>
      <c r="N682" s="66"/>
      <c r="O682" s="66"/>
      <c r="P682" s="66"/>
      <c r="Q682" s="66"/>
      <c r="R682" s="66"/>
      <c r="S682" s="66"/>
      <c r="T682" s="66"/>
      <c r="U682" s="66"/>
      <c r="V682" s="66"/>
      <c r="W682" s="66"/>
      <c r="X682" s="66"/>
      <c r="Y682" s="66"/>
      <c r="Z682" s="60"/>
      <c r="AA682" s="60"/>
    </row>
    <row r="683" spans="1:27" ht="15" x14ac:dyDescent="0.25">
      <c r="A683" s="66"/>
      <c r="B683" s="66"/>
      <c r="C683" s="66"/>
      <c r="D683" s="66"/>
      <c r="E683" s="66"/>
      <c r="F683" s="66"/>
      <c r="G683" s="66"/>
      <c r="H683" s="66"/>
      <c r="I683" s="66"/>
      <c r="J683" s="66"/>
      <c r="K683" s="66"/>
      <c r="L683" s="66"/>
      <c r="M683" s="66"/>
      <c r="N683" s="66"/>
      <c r="O683" s="66"/>
      <c r="P683" s="66"/>
      <c r="Q683" s="66"/>
      <c r="R683" s="66"/>
      <c r="S683" s="66"/>
      <c r="T683" s="66"/>
      <c r="U683" s="66"/>
      <c r="V683" s="66"/>
      <c r="W683" s="66"/>
      <c r="X683" s="66"/>
      <c r="Y683" s="66"/>
      <c r="Z683" s="60"/>
      <c r="AA683" s="60"/>
    </row>
    <row r="684" spans="1:27" ht="15" x14ac:dyDescent="0.25">
      <c r="A684" s="66"/>
      <c r="B684" s="66"/>
      <c r="C684" s="66"/>
      <c r="D684" s="66"/>
      <c r="E684" s="66"/>
      <c r="F684" s="66"/>
      <c r="G684" s="66"/>
      <c r="H684" s="66"/>
      <c r="I684" s="66"/>
      <c r="J684" s="66"/>
      <c r="K684" s="66"/>
      <c r="L684" s="66"/>
      <c r="M684" s="66"/>
      <c r="N684" s="66"/>
      <c r="O684" s="66"/>
      <c r="P684" s="66"/>
      <c r="Q684" s="66"/>
      <c r="R684" s="66"/>
      <c r="S684" s="66"/>
      <c r="T684" s="66"/>
      <c r="U684" s="66"/>
      <c r="V684" s="66"/>
      <c r="W684" s="66"/>
      <c r="X684" s="66"/>
      <c r="Y684" s="66"/>
      <c r="Z684" s="60"/>
      <c r="AA684" s="60"/>
    </row>
    <row r="685" spans="1:27" ht="15" x14ac:dyDescent="0.25">
      <c r="A685" s="66"/>
      <c r="B685" s="66"/>
      <c r="C685" s="66"/>
      <c r="D685" s="66"/>
      <c r="E685" s="66"/>
      <c r="F685" s="66"/>
      <c r="G685" s="66"/>
      <c r="H685" s="66"/>
      <c r="I685" s="66"/>
      <c r="J685" s="66"/>
      <c r="K685" s="66"/>
      <c r="L685" s="66"/>
      <c r="M685" s="66"/>
      <c r="N685" s="66"/>
      <c r="O685" s="66"/>
      <c r="P685" s="66"/>
      <c r="Q685" s="66"/>
      <c r="R685" s="66"/>
      <c r="S685" s="66"/>
      <c r="T685" s="66"/>
      <c r="U685" s="66"/>
      <c r="V685" s="66"/>
      <c r="W685" s="66"/>
      <c r="X685" s="66"/>
      <c r="Y685" s="66"/>
      <c r="Z685" s="60"/>
      <c r="AA685" s="60"/>
    </row>
    <row r="686" spans="1:27" ht="15" x14ac:dyDescent="0.25">
      <c r="A686" s="66"/>
      <c r="B686" s="66"/>
      <c r="C686" s="66"/>
      <c r="D686" s="66"/>
      <c r="E686" s="66"/>
      <c r="F686" s="66"/>
      <c r="G686" s="66"/>
      <c r="H686" s="66"/>
      <c r="I686" s="66"/>
      <c r="J686" s="66"/>
      <c r="K686" s="66"/>
      <c r="L686" s="66"/>
      <c r="M686" s="66"/>
      <c r="N686" s="66"/>
      <c r="O686" s="66"/>
      <c r="P686" s="66"/>
      <c r="Q686" s="66"/>
      <c r="R686" s="66"/>
      <c r="S686" s="66"/>
      <c r="T686" s="66"/>
      <c r="U686" s="66"/>
      <c r="V686" s="66"/>
      <c r="W686" s="66"/>
      <c r="X686" s="66"/>
      <c r="Y686" s="66"/>
      <c r="Z686" s="60"/>
      <c r="AA686" s="60"/>
    </row>
    <row r="687" spans="1:27" ht="15" x14ac:dyDescent="0.25">
      <c r="A687" s="66"/>
      <c r="B687" s="66"/>
      <c r="C687" s="66"/>
      <c r="D687" s="66"/>
      <c r="E687" s="66"/>
      <c r="F687" s="66"/>
      <c r="G687" s="66"/>
      <c r="H687" s="66"/>
      <c r="I687" s="66"/>
      <c r="J687" s="66"/>
      <c r="K687" s="66"/>
      <c r="L687" s="66"/>
      <c r="M687" s="66"/>
      <c r="N687" s="66"/>
      <c r="O687" s="66"/>
      <c r="P687" s="66"/>
      <c r="Q687" s="66"/>
      <c r="R687" s="66"/>
      <c r="S687" s="66"/>
      <c r="T687" s="66"/>
      <c r="U687" s="66"/>
      <c r="V687" s="66"/>
      <c r="W687" s="66"/>
      <c r="X687" s="66"/>
      <c r="Y687" s="66"/>
      <c r="Z687" s="60"/>
      <c r="AA687" s="60"/>
    </row>
    <row r="688" spans="1:27" ht="15" x14ac:dyDescent="0.25">
      <c r="A688" s="66"/>
      <c r="B688" s="66"/>
      <c r="C688" s="66"/>
      <c r="D688" s="66"/>
      <c r="E688" s="66"/>
      <c r="F688" s="66"/>
      <c r="G688" s="66"/>
      <c r="H688" s="66"/>
      <c r="I688" s="66"/>
      <c r="J688" s="66"/>
      <c r="K688" s="66"/>
      <c r="L688" s="66"/>
      <c r="M688" s="66"/>
      <c r="N688" s="66"/>
      <c r="O688" s="66"/>
      <c r="P688" s="66"/>
      <c r="Q688" s="66"/>
      <c r="R688" s="66"/>
      <c r="S688" s="66"/>
      <c r="T688" s="66"/>
      <c r="U688" s="66"/>
      <c r="V688" s="66"/>
      <c r="W688" s="66"/>
      <c r="X688" s="66"/>
      <c r="Y688" s="66"/>
      <c r="Z688" s="60"/>
      <c r="AA688" s="60"/>
    </row>
    <row r="689" spans="1:27" ht="15" x14ac:dyDescent="0.25">
      <c r="A689" s="66"/>
      <c r="B689" s="66"/>
      <c r="C689" s="66"/>
      <c r="D689" s="66"/>
      <c r="E689" s="66"/>
      <c r="F689" s="66"/>
      <c r="G689" s="66"/>
      <c r="H689" s="66"/>
      <c r="I689" s="66"/>
      <c r="J689" s="66"/>
      <c r="K689" s="66"/>
      <c r="L689" s="66"/>
      <c r="M689" s="66"/>
      <c r="N689" s="66"/>
      <c r="O689" s="66"/>
      <c r="P689" s="66"/>
      <c r="Q689" s="66"/>
      <c r="R689" s="66"/>
      <c r="S689" s="66"/>
      <c r="T689" s="66"/>
      <c r="U689" s="66"/>
      <c r="V689" s="66"/>
      <c r="W689" s="66"/>
      <c r="X689" s="66"/>
      <c r="Y689" s="66"/>
      <c r="Z689" s="60"/>
      <c r="AA689" s="60"/>
    </row>
    <row r="690" spans="1:27" ht="15" x14ac:dyDescent="0.25">
      <c r="A690" s="66"/>
      <c r="B690" s="66"/>
      <c r="C690" s="66"/>
      <c r="D690" s="66"/>
      <c r="E690" s="66"/>
      <c r="F690" s="66"/>
      <c r="G690" s="66"/>
      <c r="H690" s="66"/>
      <c r="I690" s="66"/>
      <c r="J690" s="66"/>
      <c r="K690" s="66"/>
      <c r="L690" s="66"/>
      <c r="M690" s="66"/>
      <c r="N690" s="66"/>
      <c r="O690" s="66"/>
      <c r="P690" s="66"/>
      <c r="Q690" s="66"/>
      <c r="R690" s="66"/>
      <c r="S690" s="66"/>
      <c r="T690" s="66"/>
      <c r="U690" s="66"/>
      <c r="V690" s="66"/>
      <c r="W690" s="66"/>
      <c r="X690" s="66"/>
      <c r="Y690" s="66"/>
      <c r="Z690" s="60"/>
      <c r="AA690" s="60"/>
    </row>
    <row r="691" spans="1:27" ht="15" x14ac:dyDescent="0.25">
      <c r="A691" s="66"/>
      <c r="B691" s="66"/>
      <c r="C691" s="66"/>
      <c r="D691" s="66"/>
      <c r="E691" s="66"/>
      <c r="F691" s="66"/>
      <c r="G691" s="66"/>
      <c r="H691" s="66"/>
      <c r="I691" s="66"/>
      <c r="J691" s="66"/>
      <c r="K691" s="66"/>
      <c r="L691" s="66"/>
      <c r="M691" s="66"/>
      <c r="N691" s="66"/>
      <c r="O691" s="66"/>
      <c r="P691" s="66"/>
      <c r="Q691" s="66"/>
      <c r="R691" s="66"/>
      <c r="S691" s="66"/>
      <c r="T691" s="66"/>
      <c r="U691" s="66"/>
      <c r="V691" s="66"/>
      <c r="W691" s="66"/>
      <c r="X691" s="66"/>
      <c r="Y691" s="66"/>
      <c r="Z691" s="60"/>
      <c r="AA691" s="60"/>
    </row>
    <row r="692" spans="1:27" ht="15" x14ac:dyDescent="0.25">
      <c r="A692" s="66"/>
      <c r="B692" s="66"/>
      <c r="C692" s="66"/>
      <c r="D692" s="66"/>
      <c r="E692" s="66"/>
      <c r="F692" s="66"/>
      <c r="G692" s="66"/>
      <c r="H692" s="66"/>
      <c r="I692" s="66"/>
      <c r="J692" s="66"/>
      <c r="K692" s="66"/>
      <c r="L692" s="66"/>
      <c r="M692" s="66"/>
      <c r="N692" s="66"/>
      <c r="O692" s="66"/>
      <c r="P692" s="66"/>
      <c r="Q692" s="66"/>
      <c r="R692" s="66"/>
      <c r="S692" s="66"/>
      <c r="T692" s="66"/>
      <c r="U692" s="66"/>
      <c r="V692" s="66"/>
      <c r="W692" s="66"/>
      <c r="X692" s="66"/>
      <c r="Y692" s="66"/>
      <c r="Z692" s="60"/>
      <c r="AA692" s="60"/>
    </row>
    <row r="693" spans="1:27" ht="15" x14ac:dyDescent="0.25">
      <c r="A693" s="66"/>
      <c r="B693" s="66"/>
      <c r="C693" s="66"/>
      <c r="D693" s="66"/>
      <c r="E693" s="66"/>
      <c r="F693" s="66"/>
      <c r="G693" s="66"/>
      <c r="H693" s="66"/>
      <c r="I693" s="66"/>
      <c r="J693" s="66"/>
      <c r="K693" s="66"/>
      <c r="L693" s="66"/>
      <c r="M693" s="66"/>
      <c r="N693" s="66"/>
      <c r="O693" s="66"/>
      <c r="P693" s="66"/>
      <c r="Q693" s="66"/>
      <c r="R693" s="66"/>
      <c r="S693" s="66"/>
      <c r="T693" s="66"/>
      <c r="U693" s="66"/>
      <c r="V693" s="66"/>
      <c r="W693" s="66"/>
      <c r="X693" s="66"/>
      <c r="Y693" s="66"/>
      <c r="Z693" s="60"/>
      <c r="AA693" s="60"/>
    </row>
    <row r="694" spans="1:27" ht="15" x14ac:dyDescent="0.25">
      <c r="A694" s="66"/>
      <c r="B694" s="66"/>
      <c r="C694" s="66"/>
      <c r="D694" s="66"/>
      <c r="E694" s="66"/>
      <c r="F694" s="66"/>
      <c r="G694" s="66"/>
      <c r="H694" s="66"/>
      <c r="I694" s="66"/>
      <c r="J694" s="66"/>
      <c r="K694" s="66"/>
      <c r="L694" s="66"/>
      <c r="M694" s="66"/>
      <c r="N694" s="66"/>
      <c r="O694" s="66"/>
      <c r="P694" s="66"/>
      <c r="Q694" s="66"/>
      <c r="R694" s="66"/>
      <c r="S694" s="66"/>
      <c r="T694" s="66"/>
      <c r="U694" s="66"/>
      <c r="V694" s="66"/>
      <c r="W694" s="66"/>
      <c r="X694" s="66"/>
      <c r="Y694" s="66"/>
      <c r="Z694" s="60"/>
      <c r="AA694" s="60"/>
    </row>
    <row r="695" spans="1:27" ht="15" x14ac:dyDescent="0.25">
      <c r="A695" s="66"/>
      <c r="B695" s="66"/>
      <c r="C695" s="66"/>
      <c r="D695" s="66"/>
      <c r="E695" s="66"/>
      <c r="F695" s="66"/>
      <c r="G695" s="66"/>
      <c r="H695" s="66"/>
      <c r="I695" s="66"/>
      <c r="J695" s="66"/>
      <c r="K695" s="66"/>
      <c r="L695" s="66"/>
      <c r="M695" s="66"/>
      <c r="N695" s="66"/>
      <c r="O695" s="66"/>
      <c r="P695" s="66"/>
      <c r="Q695" s="66"/>
      <c r="R695" s="66"/>
      <c r="S695" s="66"/>
      <c r="T695" s="66"/>
      <c r="U695" s="66"/>
      <c r="V695" s="66"/>
      <c r="W695" s="66"/>
      <c r="X695" s="66"/>
      <c r="Y695" s="66"/>
      <c r="Z695" s="60"/>
      <c r="AA695" s="60"/>
    </row>
    <row r="696" spans="1:27" ht="15" x14ac:dyDescent="0.25">
      <c r="A696" s="66"/>
      <c r="B696" s="66"/>
      <c r="C696" s="66"/>
      <c r="D696" s="66"/>
      <c r="E696" s="66"/>
      <c r="F696" s="66"/>
      <c r="G696" s="66"/>
      <c r="H696" s="66"/>
      <c r="I696" s="66"/>
      <c r="J696" s="66"/>
      <c r="K696" s="66"/>
      <c r="L696" s="66"/>
      <c r="M696" s="66"/>
      <c r="N696" s="66"/>
      <c r="O696" s="66"/>
      <c r="P696" s="66"/>
      <c r="Q696" s="66"/>
      <c r="R696" s="66"/>
      <c r="S696" s="66"/>
      <c r="T696" s="66"/>
      <c r="U696" s="66"/>
      <c r="V696" s="66"/>
      <c r="W696" s="66"/>
      <c r="X696" s="66"/>
      <c r="Y696" s="66"/>
      <c r="Z696" s="60"/>
      <c r="AA696" s="60"/>
    </row>
    <row r="697" spans="1:27" ht="15" x14ac:dyDescent="0.25">
      <c r="A697" s="66"/>
      <c r="B697" s="66"/>
      <c r="C697" s="66"/>
      <c r="D697" s="66"/>
      <c r="E697" s="66"/>
      <c r="F697" s="66"/>
      <c r="G697" s="66"/>
      <c r="H697" s="66"/>
      <c r="I697" s="66"/>
      <c r="J697" s="66"/>
      <c r="K697" s="66"/>
      <c r="L697" s="66"/>
      <c r="M697" s="66"/>
      <c r="N697" s="66"/>
      <c r="O697" s="66"/>
      <c r="P697" s="66"/>
      <c r="Q697" s="66"/>
      <c r="R697" s="66"/>
      <c r="S697" s="66"/>
      <c r="T697" s="66"/>
      <c r="U697" s="66"/>
      <c r="V697" s="66"/>
      <c r="W697" s="66"/>
      <c r="X697" s="66"/>
      <c r="Y697" s="66"/>
      <c r="Z697" s="60"/>
      <c r="AA697" s="60"/>
    </row>
    <row r="698" spans="1:27" ht="15" x14ac:dyDescent="0.25">
      <c r="A698" s="66"/>
      <c r="B698" s="66"/>
      <c r="C698" s="66"/>
      <c r="D698" s="66"/>
      <c r="E698" s="66"/>
      <c r="F698" s="66"/>
      <c r="G698" s="66"/>
      <c r="H698" s="66"/>
      <c r="I698" s="66"/>
      <c r="J698" s="66"/>
      <c r="K698" s="66"/>
      <c r="L698" s="66"/>
      <c r="M698" s="66"/>
      <c r="N698" s="66"/>
      <c r="O698" s="66"/>
      <c r="P698" s="66"/>
      <c r="Q698" s="66"/>
      <c r="R698" s="66"/>
      <c r="S698" s="66"/>
      <c r="T698" s="66"/>
      <c r="U698" s="66"/>
      <c r="V698" s="66"/>
      <c r="W698" s="66"/>
      <c r="X698" s="66"/>
      <c r="Y698" s="66"/>
      <c r="Z698" s="60"/>
      <c r="AA698" s="60"/>
    </row>
    <row r="699" spans="1:27" ht="15" x14ac:dyDescent="0.25">
      <c r="A699" s="66"/>
      <c r="B699" s="66"/>
      <c r="C699" s="66"/>
      <c r="D699" s="66"/>
      <c r="E699" s="66"/>
      <c r="F699" s="66"/>
      <c r="G699" s="66"/>
      <c r="H699" s="66"/>
      <c r="I699" s="66"/>
      <c r="J699" s="66"/>
      <c r="K699" s="66"/>
      <c r="L699" s="66"/>
      <c r="M699" s="66"/>
      <c r="N699" s="66"/>
      <c r="O699" s="66"/>
      <c r="P699" s="66"/>
      <c r="Q699" s="66"/>
      <c r="R699" s="66"/>
      <c r="S699" s="66"/>
      <c r="T699" s="66"/>
      <c r="U699" s="66"/>
      <c r="V699" s="66"/>
      <c r="W699" s="66"/>
      <c r="X699" s="66"/>
      <c r="Y699" s="66"/>
      <c r="Z699" s="60"/>
      <c r="AA699" s="60"/>
    </row>
    <row r="700" spans="1:27" ht="15" x14ac:dyDescent="0.25">
      <c r="A700" s="66"/>
      <c r="B700" s="66"/>
      <c r="C700" s="66"/>
      <c r="D700" s="66"/>
      <c r="E700" s="66"/>
      <c r="F700" s="66"/>
      <c r="G700" s="66"/>
      <c r="H700" s="66"/>
      <c r="I700" s="66"/>
      <c r="J700" s="66"/>
      <c r="K700" s="66"/>
      <c r="L700" s="66"/>
      <c r="M700" s="66"/>
      <c r="N700" s="66"/>
      <c r="O700" s="66"/>
      <c r="P700" s="66"/>
      <c r="Q700" s="66"/>
      <c r="R700" s="66"/>
      <c r="S700" s="66"/>
      <c r="T700" s="66"/>
      <c r="U700" s="66"/>
      <c r="V700" s="66"/>
      <c r="W700" s="66"/>
      <c r="X700" s="66"/>
      <c r="Y700" s="66"/>
      <c r="Z700" s="60"/>
      <c r="AA700" s="60"/>
    </row>
    <row r="701" spans="1:27" ht="15" x14ac:dyDescent="0.25">
      <c r="A701" s="66"/>
      <c r="B701" s="66"/>
      <c r="C701" s="66"/>
      <c r="D701" s="66"/>
      <c r="E701" s="66"/>
      <c r="F701" s="66"/>
      <c r="G701" s="66"/>
      <c r="H701" s="66"/>
      <c r="I701" s="66"/>
      <c r="J701" s="66"/>
      <c r="K701" s="66"/>
      <c r="L701" s="66"/>
      <c r="M701" s="66"/>
      <c r="N701" s="66"/>
      <c r="O701" s="66"/>
      <c r="P701" s="66"/>
      <c r="Q701" s="66"/>
      <c r="R701" s="66"/>
      <c r="S701" s="66"/>
      <c r="T701" s="66"/>
      <c r="U701" s="66"/>
      <c r="V701" s="66"/>
      <c r="W701" s="66"/>
      <c r="X701" s="66"/>
      <c r="Y701" s="66"/>
      <c r="Z701" s="60"/>
      <c r="AA701" s="60"/>
    </row>
    <row r="702" spans="1:27" ht="15" x14ac:dyDescent="0.25">
      <c r="A702" s="66"/>
      <c r="B702" s="66"/>
      <c r="C702" s="66"/>
      <c r="D702" s="66"/>
      <c r="E702" s="66"/>
      <c r="F702" s="66"/>
      <c r="G702" s="66"/>
      <c r="H702" s="66"/>
      <c r="I702" s="66"/>
      <c r="J702" s="66"/>
      <c r="K702" s="66"/>
      <c r="L702" s="66"/>
      <c r="M702" s="66"/>
      <c r="N702" s="66"/>
      <c r="O702" s="66"/>
      <c r="P702" s="66"/>
      <c r="Q702" s="66"/>
      <c r="R702" s="66"/>
      <c r="S702" s="66"/>
      <c r="T702" s="66"/>
      <c r="U702" s="66"/>
      <c r="V702" s="66"/>
      <c r="W702" s="66"/>
      <c r="X702" s="66"/>
      <c r="Y702" s="66"/>
      <c r="Z702" s="60"/>
      <c r="AA702" s="60"/>
    </row>
    <row r="703" spans="1:27" ht="15" x14ac:dyDescent="0.25">
      <c r="A703" s="66"/>
      <c r="B703" s="66"/>
      <c r="C703" s="66"/>
      <c r="D703" s="66"/>
      <c r="E703" s="66"/>
      <c r="F703" s="66"/>
      <c r="G703" s="66"/>
      <c r="H703" s="66"/>
      <c r="I703" s="66"/>
      <c r="J703" s="66"/>
      <c r="K703" s="66"/>
      <c r="L703" s="66"/>
      <c r="M703" s="66"/>
      <c r="N703" s="66"/>
      <c r="O703" s="66"/>
      <c r="P703" s="66"/>
      <c r="Q703" s="66"/>
      <c r="R703" s="66"/>
      <c r="S703" s="66"/>
      <c r="T703" s="66"/>
      <c r="U703" s="66"/>
      <c r="V703" s="66"/>
      <c r="W703" s="66"/>
      <c r="X703" s="66"/>
      <c r="Y703" s="66"/>
      <c r="Z703" s="60"/>
      <c r="AA703" s="60"/>
    </row>
    <row r="704" spans="1:27" ht="15" x14ac:dyDescent="0.25">
      <c r="A704" s="66"/>
      <c r="B704" s="66"/>
      <c r="C704" s="66"/>
      <c r="D704" s="66"/>
      <c r="E704" s="66"/>
      <c r="F704" s="66"/>
      <c r="G704" s="66"/>
      <c r="H704" s="66"/>
      <c r="I704" s="66"/>
      <c r="J704" s="66"/>
      <c r="K704" s="66"/>
      <c r="L704" s="66"/>
      <c r="M704" s="66"/>
      <c r="N704" s="66"/>
      <c r="O704" s="66"/>
      <c r="P704" s="66"/>
      <c r="Q704" s="66"/>
      <c r="R704" s="66"/>
      <c r="S704" s="66"/>
      <c r="T704" s="66"/>
      <c r="U704" s="66"/>
      <c r="V704" s="66"/>
      <c r="W704" s="66"/>
      <c r="X704" s="66"/>
      <c r="Y704" s="66"/>
      <c r="Z704" s="60"/>
      <c r="AA704" s="60"/>
    </row>
    <row r="705" spans="1:27" ht="15" x14ac:dyDescent="0.25">
      <c r="A705" s="66"/>
      <c r="B705" s="66"/>
      <c r="C705" s="66"/>
      <c r="D705" s="66"/>
      <c r="E705" s="66"/>
      <c r="F705" s="66"/>
      <c r="G705" s="66"/>
      <c r="H705" s="66"/>
      <c r="I705" s="66"/>
      <c r="J705" s="66"/>
      <c r="K705" s="66"/>
      <c r="L705" s="66"/>
      <c r="M705" s="66"/>
      <c r="N705" s="66"/>
      <c r="O705" s="66"/>
      <c r="P705" s="66"/>
      <c r="Q705" s="66"/>
      <c r="R705" s="66"/>
      <c r="S705" s="66"/>
      <c r="T705" s="66"/>
      <c r="U705" s="66"/>
      <c r="V705" s="66"/>
      <c r="W705" s="66"/>
      <c r="X705" s="66"/>
      <c r="Y705" s="66"/>
      <c r="Z705" s="60"/>
      <c r="AA705" s="60"/>
    </row>
    <row r="706" spans="1:27" ht="15" x14ac:dyDescent="0.25">
      <c r="A706" s="66"/>
      <c r="B706" s="66"/>
      <c r="C706" s="66"/>
      <c r="D706" s="66"/>
      <c r="E706" s="66"/>
      <c r="F706" s="66"/>
      <c r="G706" s="66"/>
      <c r="H706" s="66"/>
      <c r="I706" s="66"/>
      <c r="J706" s="66"/>
      <c r="K706" s="66"/>
      <c r="L706" s="66"/>
      <c r="M706" s="66"/>
      <c r="N706" s="66"/>
      <c r="O706" s="66"/>
      <c r="P706" s="66"/>
      <c r="Q706" s="66"/>
      <c r="R706" s="66"/>
      <c r="S706" s="66"/>
      <c r="T706" s="66"/>
      <c r="U706" s="66"/>
      <c r="V706" s="66"/>
      <c r="W706" s="66"/>
      <c r="X706" s="66"/>
      <c r="Y706" s="66"/>
      <c r="Z706" s="60"/>
      <c r="AA706" s="60"/>
    </row>
    <row r="707" spans="1:27" ht="15" x14ac:dyDescent="0.25">
      <c r="A707" s="66"/>
      <c r="B707" s="66"/>
      <c r="C707" s="66"/>
      <c r="D707" s="66"/>
      <c r="E707" s="66"/>
      <c r="F707" s="66"/>
      <c r="G707" s="66"/>
      <c r="H707" s="66"/>
      <c r="I707" s="66"/>
      <c r="J707" s="66"/>
      <c r="K707" s="66"/>
      <c r="L707" s="66"/>
      <c r="M707" s="66"/>
      <c r="N707" s="66"/>
      <c r="O707" s="66"/>
      <c r="P707" s="66"/>
      <c r="Q707" s="66"/>
      <c r="R707" s="66"/>
      <c r="S707" s="66"/>
      <c r="T707" s="66"/>
      <c r="U707" s="66"/>
      <c r="V707" s="66"/>
      <c r="W707" s="66"/>
      <c r="X707" s="66"/>
      <c r="Y707" s="66"/>
      <c r="Z707" s="60"/>
      <c r="AA707" s="60"/>
    </row>
    <row r="708" spans="1:27" ht="15" x14ac:dyDescent="0.25">
      <c r="A708" s="66"/>
      <c r="B708" s="66"/>
      <c r="C708" s="66"/>
      <c r="D708" s="66"/>
      <c r="E708" s="66"/>
      <c r="F708" s="66"/>
      <c r="G708" s="66"/>
      <c r="H708" s="66"/>
      <c r="I708" s="66"/>
      <c r="J708" s="66"/>
      <c r="K708" s="66"/>
      <c r="L708" s="66"/>
      <c r="M708" s="66"/>
      <c r="N708" s="66"/>
      <c r="O708" s="66"/>
      <c r="P708" s="66"/>
      <c r="Q708" s="66"/>
      <c r="R708" s="66"/>
      <c r="S708" s="66"/>
      <c r="T708" s="66"/>
      <c r="U708" s="66"/>
      <c r="V708" s="66"/>
      <c r="W708" s="66"/>
      <c r="X708" s="66"/>
      <c r="Y708" s="66"/>
      <c r="Z708" s="60"/>
      <c r="AA708" s="60"/>
    </row>
    <row r="709" spans="1:27" ht="15" x14ac:dyDescent="0.25">
      <c r="A709" s="66"/>
      <c r="B709" s="66"/>
      <c r="C709" s="66"/>
      <c r="D709" s="66"/>
      <c r="E709" s="66"/>
      <c r="F709" s="66"/>
      <c r="G709" s="66"/>
      <c r="H709" s="66"/>
      <c r="I709" s="66"/>
      <c r="J709" s="66"/>
      <c r="K709" s="66"/>
      <c r="L709" s="66"/>
      <c r="M709" s="66"/>
      <c r="N709" s="66"/>
      <c r="O709" s="66"/>
      <c r="P709" s="66"/>
      <c r="Q709" s="66"/>
      <c r="R709" s="66"/>
      <c r="S709" s="66"/>
      <c r="T709" s="66"/>
      <c r="U709" s="66"/>
      <c r="V709" s="66"/>
      <c r="W709" s="66"/>
      <c r="X709" s="66"/>
      <c r="Y709" s="66"/>
      <c r="Z709" s="60"/>
      <c r="AA709" s="60"/>
    </row>
    <row r="710" spans="1:27" ht="15" x14ac:dyDescent="0.25">
      <c r="A710" s="66"/>
      <c r="B710" s="66"/>
      <c r="C710" s="66"/>
      <c r="D710" s="66"/>
      <c r="E710" s="66"/>
      <c r="F710" s="66"/>
      <c r="G710" s="66"/>
      <c r="H710" s="66"/>
      <c r="I710" s="66"/>
      <c r="J710" s="66"/>
      <c r="K710" s="66"/>
      <c r="L710" s="66"/>
      <c r="M710" s="66"/>
      <c r="N710" s="66"/>
      <c r="O710" s="66"/>
      <c r="P710" s="66"/>
      <c r="Q710" s="66"/>
      <c r="R710" s="66"/>
      <c r="S710" s="66"/>
      <c r="T710" s="66"/>
      <c r="U710" s="66"/>
      <c r="V710" s="66"/>
      <c r="W710" s="66"/>
      <c r="X710" s="66"/>
      <c r="Y710" s="66"/>
      <c r="Z710" s="60"/>
      <c r="AA710" s="60"/>
    </row>
    <row r="711" spans="1:27" ht="15" x14ac:dyDescent="0.25">
      <c r="A711" s="66"/>
      <c r="B711" s="66"/>
      <c r="C711" s="66"/>
      <c r="D711" s="66"/>
      <c r="E711" s="66"/>
      <c r="F711" s="66"/>
      <c r="G711" s="66"/>
      <c r="H711" s="66"/>
      <c r="I711" s="66"/>
      <c r="J711" s="66"/>
      <c r="K711" s="66"/>
      <c r="L711" s="66"/>
      <c r="M711" s="66"/>
      <c r="N711" s="66"/>
      <c r="O711" s="66"/>
      <c r="P711" s="66"/>
      <c r="Q711" s="66"/>
      <c r="R711" s="66"/>
      <c r="S711" s="66"/>
      <c r="T711" s="66"/>
      <c r="U711" s="66"/>
      <c r="V711" s="66"/>
      <c r="W711" s="66"/>
      <c r="X711" s="66"/>
      <c r="Y711" s="66"/>
      <c r="Z711" s="60"/>
      <c r="AA711" s="60"/>
    </row>
    <row r="712" spans="1:27" ht="15" x14ac:dyDescent="0.25">
      <c r="A712" s="66"/>
      <c r="B712" s="66"/>
      <c r="C712" s="66"/>
      <c r="D712" s="66"/>
      <c r="E712" s="66"/>
      <c r="F712" s="66"/>
      <c r="G712" s="66"/>
      <c r="H712" s="66"/>
      <c r="I712" s="66"/>
      <c r="J712" s="66"/>
      <c r="K712" s="66"/>
      <c r="L712" s="66"/>
      <c r="M712" s="66"/>
      <c r="N712" s="66"/>
      <c r="O712" s="66"/>
      <c r="P712" s="66"/>
      <c r="Q712" s="66"/>
      <c r="R712" s="66"/>
      <c r="S712" s="66"/>
      <c r="T712" s="66"/>
      <c r="U712" s="66"/>
      <c r="V712" s="66"/>
      <c r="W712" s="66"/>
      <c r="X712" s="66"/>
      <c r="Y712" s="66"/>
      <c r="Z712" s="60"/>
      <c r="AA712" s="60"/>
    </row>
    <row r="713" spans="1:27" ht="15" x14ac:dyDescent="0.25">
      <c r="A713" s="66"/>
      <c r="B713" s="66"/>
      <c r="C713" s="66"/>
      <c r="D713" s="66"/>
      <c r="E713" s="66"/>
      <c r="F713" s="66"/>
      <c r="G713" s="66"/>
      <c r="H713" s="66"/>
      <c r="I713" s="66"/>
      <c r="J713" s="66"/>
      <c r="K713" s="66"/>
      <c r="L713" s="66"/>
      <c r="M713" s="66"/>
      <c r="N713" s="66"/>
      <c r="O713" s="66"/>
      <c r="P713" s="66"/>
      <c r="Q713" s="66"/>
      <c r="R713" s="66"/>
      <c r="S713" s="66"/>
      <c r="T713" s="66"/>
      <c r="U713" s="66"/>
      <c r="V713" s="66"/>
      <c r="W713" s="66"/>
      <c r="X713" s="66"/>
      <c r="Y713" s="66"/>
      <c r="Z713" s="60"/>
      <c r="AA713" s="60"/>
    </row>
    <row r="714" spans="1:27" ht="15" x14ac:dyDescent="0.25">
      <c r="A714" s="66"/>
      <c r="B714" s="66"/>
      <c r="C714" s="66"/>
      <c r="D714" s="66"/>
      <c r="E714" s="66"/>
      <c r="F714" s="66"/>
      <c r="G714" s="66"/>
      <c r="H714" s="66"/>
      <c r="I714" s="66"/>
      <c r="J714" s="66"/>
      <c r="K714" s="66"/>
      <c r="L714" s="66"/>
      <c r="M714" s="66"/>
      <c r="N714" s="66"/>
      <c r="O714" s="66"/>
      <c r="P714" s="66"/>
      <c r="Q714" s="66"/>
      <c r="R714" s="66"/>
      <c r="S714" s="66"/>
      <c r="T714" s="66"/>
      <c r="U714" s="66"/>
      <c r="V714" s="66"/>
      <c r="W714" s="66"/>
      <c r="X714" s="66"/>
      <c r="Y714" s="66"/>
      <c r="Z714" s="60"/>
      <c r="AA714" s="60"/>
    </row>
    <row r="715" spans="1:27" ht="15" x14ac:dyDescent="0.25">
      <c r="A715" s="66"/>
      <c r="B715" s="66"/>
      <c r="C715" s="66"/>
      <c r="D715" s="66"/>
      <c r="E715" s="66"/>
      <c r="F715" s="66"/>
      <c r="G715" s="66"/>
      <c r="H715" s="66"/>
      <c r="I715" s="66"/>
      <c r="J715" s="66"/>
      <c r="K715" s="66"/>
      <c r="L715" s="66"/>
      <c r="M715" s="66"/>
      <c r="N715" s="66"/>
      <c r="O715" s="66"/>
      <c r="P715" s="66"/>
      <c r="Q715" s="66"/>
      <c r="R715" s="66"/>
      <c r="S715" s="66"/>
      <c r="T715" s="66"/>
      <c r="U715" s="66"/>
      <c r="V715" s="66"/>
      <c r="W715" s="66"/>
      <c r="X715" s="66"/>
      <c r="Y715" s="66"/>
      <c r="Z715" s="60"/>
      <c r="AA715" s="60"/>
    </row>
    <row r="716" spans="1:27" ht="15" x14ac:dyDescent="0.25">
      <c r="A716" s="66"/>
      <c r="B716" s="66"/>
      <c r="C716" s="66"/>
      <c r="D716" s="66"/>
      <c r="E716" s="66"/>
      <c r="F716" s="66"/>
      <c r="G716" s="66"/>
      <c r="H716" s="66"/>
      <c r="I716" s="66"/>
      <c r="J716" s="66"/>
      <c r="K716" s="66"/>
      <c r="L716" s="66"/>
      <c r="M716" s="66"/>
      <c r="N716" s="66"/>
      <c r="O716" s="66"/>
      <c r="P716" s="66"/>
      <c r="Q716" s="66"/>
      <c r="R716" s="66"/>
      <c r="S716" s="66"/>
      <c r="T716" s="66"/>
      <c r="U716" s="66"/>
      <c r="V716" s="66"/>
      <c r="W716" s="66"/>
      <c r="X716" s="66"/>
      <c r="Y716" s="66"/>
      <c r="Z716" s="60"/>
      <c r="AA716" s="60"/>
    </row>
    <row r="717" spans="1:27" ht="15" x14ac:dyDescent="0.25">
      <c r="A717" s="66"/>
      <c r="B717" s="66"/>
      <c r="C717" s="66"/>
      <c r="D717" s="66"/>
      <c r="E717" s="66"/>
      <c r="F717" s="66"/>
      <c r="G717" s="66"/>
      <c r="H717" s="66"/>
      <c r="I717" s="66"/>
      <c r="J717" s="66"/>
      <c r="K717" s="66"/>
      <c r="L717" s="66"/>
      <c r="M717" s="66"/>
      <c r="N717" s="66"/>
      <c r="O717" s="66"/>
      <c r="P717" s="66"/>
      <c r="Q717" s="66"/>
      <c r="R717" s="66"/>
      <c r="S717" s="66"/>
      <c r="T717" s="66"/>
      <c r="U717" s="66"/>
      <c r="V717" s="66"/>
      <c r="W717" s="66"/>
      <c r="X717" s="66"/>
      <c r="Y717" s="66"/>
      <c r="Z717" s="60"/>
      <c r="AA717" s="60"/>
    </row>
    <row r="718" spans="1:27" ht="15" x14ac:dyDescent="0.25">
      <c r="A718" s="66"/>
      <c r="B718" s="66"/>
      <c r="C718" s="66"/>
      <c r="D718" s="66"/>
      <c r="E718" s="66"/>
      <c r="F718" s="66"/>
      <c r="G718" s="66"/>
      <c r="H718" s="66"/>
      <c r="I718" s="66"/>
      <c r="J718" s="66"/>
      <c r="K718" s="66"/>
      <c r="L718" s="66"/>
      <c r="M718" s="66"/>
      <c r="N718" s="66"/>
      <c r="O718" s="66"/>
      <c r="P718" s="66"/>
      <c r="Q718" s="66"/>
      <c r="R718" s="66"/>
      <c r="S718" s="66"/>
      <c r="T718" s="66"/>
      <c r="U718" s="66"/>
      <c r="V718" s="66"/>
      <c r="W718" s="66"/>
      <c r="X718" s="66"/>
      <c r="Y718" s="66"/>
      <c r="Z718" s="60"/>
      <c r="AA718" s="60"/>
    </row>
    <row r="719" spans="1:27" ht="15" x14ac:dyDescent="0.25">
      <c r="A719" s="66"/>
      <c r="B719" s="66"/>
      <c r="C719" s="66"/>
      <c r="D719" s="66"/>
      <c r="E719" s="66"/>
      <c r="F719" s="66"/>
      <c r="G719" s="66"/>
      <c r="H719" s="66"/>
      <c r="I719" s="66"/>
      <c r="J719" s="66"/>
      <c r="K719" s="66"/>
      <c r="L719" s="66"/>
      <c r="M719" s="66"/>
      <c r="N719" s="66"/>
      <c r="O719" s="66"/>
      <c r="P719" s="66"/>
      <c r="Q719" s="66"/>
      <c r="R719" s="66"/>
      <c r="S719" s="66"/>
      <c r="T719" s="66"/>
      <c r="U719" s="66"/>
      <c r="V719" s="66"/>
      <c r="W719" s="66"/>
      <c r="X719" s="66"/>
      <c r="Y719" s="66"/>
      <c r="Z719" s="60"/>
      <c r="AA719" s="60"/>
    </row>
    <row r="720" spans="1:27" ht="15" x14ac:dyDescent="0.25">
      <c r="A720" s="66"/>
      <c r="B720" s="66"/>
      <c r="C720" s="66"/>
      <c r="D720" s="66"/>
      <c r="E720" s="66"/>
      <c r="F720" s="66"/>
      <c r="G720" s="66"/>
      <c r="H720" s="66"/>
      <c r="I720" s="66"/>
      <c r="J720" s="66"/>
      <c r="K720" s="66"/>
      <c r="L720" s="66"/>
      <c r="M720" s="66"/>
      <c r="N720" s="66"/>
      <c r="O720" s="66"/>
      <c r="P720" s="66"/>
      <c r="Q720" s="66"/>
      <c r="R720" s="66"/>
      <c r="S720" s="66"/>
      <c r="T720" s="66"/>
      <c r="U720" s="66"/>
      <c r="V720" s="66"/>
      <c r="W720" s="66"/>
      <c r="X720" s="66"/>
      <c r="Y720" s="66"/>
      <c r="Z720" s="60"/>
      <c r="AA720" s="60"/>
    </row>
    <row r="721" spans="1:27" ht="15" x14ac:dyDescent="0.25">
      <c r="A721" s="66"/>
      <c r="B721" s="66"/>
      <c r="C721" s="66"/>
      <c r="D721" s="66"/>
      <c r="E721" s="66"/>
      <c r="F721" s="66"/>
      <c r="G721" s="66"/>
      <c r="H721" s="66"/>
      <c r="I721" s="66"/>
      <c r="J721" s="66"/>
      <c r="K721" s="66"/>
      <c r="L721" s="66"/>
      <c r="M721" s="66"/>
      <c r="N721" s="66"/>
      <c r="O721" s="66"/>
      <c r="P721" s="66"/>
      <c r="Q721" s="66"/>
      <c r="R721" s="66"/>
      <c r="S721" s="66"/>
      <c r="T721" s="66"/>
      <c r="U721" s="66"/>
      <c r="V721" s="66"/>
      <c r="W721" s="66"/>
      <c r="X721" s="66"/>
      <c r="Y721" s="66"/>
      <c r="Z721" s="60"/>
      <c r="AA721" s="60"/>
    </row>
    <row r="722" spans="1:27" ht="15" x14ac:dyDescent="0.25">
      <c r="A722" s="66"/>
      <c r="B722" s="66"/>
      <c r="C722" s="66"/>
      <c r="D722" s="66"/>
      <c r="E722" s="66"/>
      <c r="F722" s="66"/>
      <c r="G722" s="66"/>
      <c r="H722" s="66"/>
      <c r="I722" s="66"/>
      <c r="J722" s="66"/>
      <c r="K722" s="66"/>
      <c r="L722" s="66"/>
      <c r="M722" s="66"/>
      <c r="N722" s="66"/>
      <c r="O722" s="66"/>
      <c r="P722" s="66"/>
      <c r="Q722" s="66"/>
      <c r="R722" s="66"/>
      <c r="S722" s="66"/>
      <c r="T722" s="66"/>
      <c r="U722" s="66"/>
      <c r="V722" s="66"/>
      <c r="W722" s="66"/>
      <c r="X722" s="66"/>
      <c r="Y722" s="66"/>
      <c r="Z722" s="60"/>
      <c r="AA722" s="60"/>
    </row>
    <row r="723" spans="1:27" ht="15" x14ac:dyDescent="0.25">
      <c r="A723" s="66"/>
      <c r="B723" s="66"/>
      <c r="C723" s="66"/>
      <c r="D723" s="66"/>
      <c r="E723" s="66"/>
      <c r="F723" s="66"/>
      <c r="G723" s="66"/>
      <c r="H723" s="66"/>
      <c r="I723" s="66"/>
      <c r="J723" s="66"/>
      <c r="K723" s="66"/>
      <c r="L723" s="66"/>
      <c r="M723" s="66"/>
      <c r="N723" s="66"/>
      <c r="O723" s="66"/>
      <c r="P723" s="66"/>
      <c r="Q723" s="66"/>
      <c r="R723" s="66"/>
      <c r="S723" s="66"/>
      <c r="T723" s="66"/>
      <c r="U723" s="66"/>
      <c r="V723" s="66"/>
      <c r="W723" s="66"/>
      <c r="X723" s="66"/>
      <c r="Y723" s="66"/>
      <c r="Z723" s="60"/>
      <c r="AA723" s="60"/>
    </row>
    <row r="724" spans="1:27" ht="15" x14ac:dyDescent="0.25">
      <c r="A724" s="66"/>
      <c r="B724" s="66"/>
      <c r="C724" s="66"/>
      <c r="D724" s="66"/>
      <c r="E724" s="66"/>
      <c r="F724" s="66"/>
      <c r="G724" s="66"/>
      <c r="H724" s="66"/>
      <c r="I724" s="66"/>
      <c r="J724" s="66"/>
      <c r="K724" s="66"/>
      <c r="L724" s="66"/>
      <c r="M724" s="66"/>
      <c r="N724" s="66"/>
      <c r="O724" s="66"/>
      <c r="P724" s="66"/>
      <c r="Q724" s="66"/>
      <c r="R724" s="66"/>
      <c r="S724" s="66"/>
      <c r="T724" s="66"/>
      <c r="U724" s="66"/>
      <c r="V724" s="66"/>
      <c r="W724" s="66"/>
      <c r="X724" s="66"/>
      <c r="Y724" s="66"/>
      <c r="Z724" s="60"/>
      <c r="AA724" s="60"/>
    </row>
    <row r="725" spans="1:27" ht="15" x14ac:dyDescent="0.25">
      <c r="A725" s="66"/>
      <c r="B725" s="66"/>
      <c r="C725" s="66"/>
      <c r="D725" s="66"/>
      <c r="E725" s="66"/>
      <c r="F725" s="66"/>
      <c r="G725" s="66"/>
      <c r="H725" s="66"/>
      <c r="I725" s="66"/>
      <c r="J725" s="66"/>
      <c r="K725" s="66"/>
      <c r="L725" s="66"/>
      <c r="M725" s="66"/>
      <c r="N725" s="66"/>
      <c r="O725" s="66"/>
      <c r="P725" s="66"/>
      <c r="Q725" s="66"/>
      <c r="R725" s="66"/>
      <c r="S725" s="66"/>
      <c r="T725" s="66"/>
      <c r="U725" s="66"/>
      <c r="V725" s="66"/>
      <c r="W725" s="66"/>
      <c r="X725" s="66"/>
      <c r="Y725" s="66"/>
      <c r="Z725" s="60"/>
      <c r="AA725" s="60"/>
    </row>
    <row r="726" spans="1:27" ht="15" x14ac:dyDescent="0.25">
      <c r="A726" s="66"/>
      <c r="B726" s="66"/>
      <c r="C726" s="66"/>
      <c r="D726" s="66"/>
      <c r="E726" s="66"/>
      <c r="F726" s="66"/>
      <c r="G726" s="66"/>
      <c r="H726" s="66"/>
      <c r="I726" s="66"/>
      <c r="J726" s="66"/>
      <c r="K726" s="66"/>
      <c r="L726" s="66"/>
      <c r="M726" s="66"/>
      <c r="N726" s="66"/>
      <c r="O726" s="66"/>
      <c r="P726" s="66"/>
      <c r="Q726" s="66"/>
      <c r="R726" s="66"/>
      <c r="S726" s="66"/>
      <c r="T726" s="66"/>
      <c r="U726" s="66"/>
      <c r="V726" s="66"/>
      <c r="W726" s="66"/>
      <c r="X726" s="66"/>
      <c r="Y726" s="66"/>
      <c r="Z726" s="60"/>
      <c r="AA726" s="60"/>
    </row>
    <row r="727" spans="1:27" ht="15" x14ac:dyDescent="0.25">
      <c r="A727" s="66"/>
      <c r="B727" s="66"/>
      <c r="C727" s="66"/>
      <c r="D727" s="66"/>
      <c r="E727" s="66"/>
      <c r="F727" s="66"/>
      <c r="G727" s="66"/>
      <c r="H727" s="66"/>
      <c r="I727" s="66"/>
      <c r="J727" s="66"/>
      <c r="K727" s="66"/>
      <c r="L727" s="66"/>
      <c r="M727" s="66"/>
      <c r="N727" s="66"/>
      <c r="O727" s="66"/>
      <c r="P727" s="66"/>
      <c r="Q727" s="66"/>
      <c r="R727" s="66"/>
      <c r="S727" s="66"/>
      <c r="T727" s="66"/>
      <c r="U727" s="66"/>
      <c r="V727" s="66"/>
      <c r="W727" s="66"/>
      <c r="X727" s="66"/>
      <c r="Y727" s="66"/>
      <c r="Z727" s="60"/>
      <c r="AA727" s="60"/>
    </row>
    <row r="728" spans="1:27" ht="15" x14ac:dyDescent="0.25">
      <c r="A728" s="66"/>
      <c r="B728" s="66"/>
      <c r="C728" s="66"/>
      <c r="D728" s="66"/>
      <c r="E728" s="66"/>
      <c r="F728" s="66"/>
      <c r="G728" s="66"/>
      <c r="H728" s="66"/>
      <c r="I728" s="66"/>
      <c r="J728" s="66"/>
      <c r="K728" s="66"/>
      <c r="L728" s="66"/>
      <c r="M728" s="66"/>
      <c r="N728" s="66"/>
      <c r="O728" s="66"/>
      <c r="P728" s="66"/>
      <c r="Q728" s="66"/>
      <c r="R728" s="66"/>
      <c r="S728" s="66"/>
      <c r="T728" s="66"/>
      <c r="U728" s="66"/>
      <c r="V728" s="66"/>
      <c r="W728" s="66"/>
      <c r="X728" s="66"/>
      <c r="Y728" s="66"/>
      <c r="Z728" s="60"/>
      <c r="AA728" s="60"/>
    </row>
    <row r="729" spans="1:27" ht="15" x14ac:dyDescent="0.25">
      <c r="A729" s="66"/>
      <c r="B729" s="66"/>
      <c r="C729" s="66"/>
      <c r="D729" s="66"/>
      <c r="E729" s="66"/>
      <c r="F729" s="66"/>
      <c r="G729" s="66"/>
      <c r="H729" s="66"/>
      <c r="I729" s="66"/>
      <c r="J729" s="66"/>
      <c r="K729" s="66"/>
      <c r="L729" s="66"/>
      <c r="M729" s="66"/>
      <c r="N729" s="66"/>
      <c r="O729" s="66"/>
      <c r="P729" s="66"/>
      <c r="Q729" s="66"/>
      <c r="R729" s="66"/>
      <c r="S729" s="66"/>
      <c r="T729" s="66"/>
      <c r="U729" s="66"/>
      <c r="V729" s="66"/>
      <c r="W729" s="66"/>
      <c r="X729" s="66"/>
      <c r="Y729" s="66"/>
      <c r="Z729" s="60"/>
      <c r="AA729" s="60"/>
    </row>
    <row r="730" spans="1:27" ht="15" x14ac:dyDescent="0.25">
      <c r="A730" s="66"/>
      <c r="B730" s="66"/>
      <c r="C730" s="66"/>
      <c r="D730" s="66"/>
      <c r="E730" s="66"/>
      <c r="F730" s="66"/>
      <c r="G730" s="66"/>
      <c r="H730" s="66"/>
      <c r="I730" s="66"/>
      <c r="J730" s="66"/>
      <c r="K730" s="66"/>
      <c r="L730" s="66"/>
      <c r="M730" s="66"/>
      <c r="N730" s="66"/>
      <c r="O730" s="66"/>
      <c r="P730" s="66"/>
      <c r="Q730" s="66"/>
      <c r="R730" s="66"/>
      <c r="S730" s="66"/>
      <c r="T730" s="66"/>
      <c r="U730" s="66"/>
      <c r="V730" s="66"/>
      <c r="W730" s="66"/>
      <c r="X730" s="66"/>
      <c r="Y730" s="66"/>
      <c r="Z730" s="60"/>
      <c r="AA730" s="60"/>
    </row>
    <row r="731" spans="1:27" ht="15" x14ac:dyDescent="0.25">
      <c r="A731" s="66"/>
      <c r="B731" s="66"/>
      <c r="C731" s="66"/>
      <c r="D731" s="66"/>
      <c r="E731" s="66"/>
      <c r="F731" s="66"/>
      <c r="G731" s="66"/>
      <c r="H731" s="66"/>
      <c r="I731" s="66"/>
      <c r="J731" s="66"/>
      <c r="K731" s="66"/>
      <c r="L731" s="66"/>
      <c r="M731" s="66"/>
      <c r="N731" s="66"/>
      <c r="O731" s="66"/>
      <c r="P731" s="66"/>
      <c r="Q731" s="66"/>
      <c r="R731" s="66"/>
      <c r="S731" s="66"/>
      <c r="T731" s="66"/>
      <c r="U731" s="66"/>
      <c r="V731" s="66"/>
      <c r="W731" s="66"/>
      <c r="X731" s="66"/>
      <c r="Y731" s="66"/>
      <c r="Z731" s="60"/>
      <c r="AA731" s="60"/>
    </row>
    <row r="732" spans="1:27" ht="15" x14ac:dyDescent="0.25">
      <c r="A732" s="66"/>
      <c r="B732" s="66"/>
      <c r="C732" s="66"/>
      <c r="D732" s="66"/>
      <c r="E732" s="66"/>
      <c r="F732" s="66"/>
      <c r="G732" s="66"/>
      <c r="H732" s="66"/>
      <c r="I732" s="66"/>
      <c r="J732" s="66"/>
      <c r="K732" s="66"/>
      <c r="L732" s="66"/>
      <c r="M732" s="66"/>
      <c r="N732" s="66"/>
      <c r="O732" s="66"/>
      <c r="P732" s="66"/>
      <c r="Q732" s="66"/>
      <c r="R732" s="66"/>
      <c r="S732" s="66"/>
      <c r="T732" s="66"/>
      <c r="U732" s="66"/>
      <c r="V732" s="66"/>
      <c r="W732" s="66"/>
      <c r="X732" s="66"/>
      <c r="Y732" s="66"/>
      <c r="Z732" s="60"/>
      <c r="AA732" s="60"/>
    </row>
    <row r="733" spans="1:27" ht="15" x14ac:dyDescent="0.25">
      <c r="A733" s="66"/>
      <c r="B733" s="66"/>
      <c r="C733" s="66"/>
      <c r="D733" s="66"/>
      <c r="E733" s="66"/>
      <c r="F733" s="66"/>
      <c r="G733" s="66"/>
      <c r="H733" s="66"/>
      <c r="I733" s="66"/>
      <c r="J733" s="66"/>
      <c r="K733" s="66"/>
      <c r="L733" s="66"/>
      <c r="M733" s="66"/>
      <c r="N733" s="66"/>
      <c r="O733" s="66"/>
      <c r="P733" s="66"/>
      <c r="Q733" s="66"/>
      <c r="R733" s="66"/>
      <c r="S733" s="66"/>
      <c r="T733" s="66"/>
      <c r="U733" s="66"/>
      <c r="V733" s="66"/>
      <c r="W733" s="66"/>
      <c r="X733" s="66"/>
      <c r="Y733" s="66"/>
      <c r="Z733" s="60"/>
      <c r="AA733" s="60"/>
    </row>
    <row r="734" spans="1:27" ht="15" x14ac:dyDescent="0.25">
      <c r="A734" s="66"/>
      <c r="B734" s="66"/>
      <c r="C734" s="66"/>
      <c r="D734" s="66"/>
      <c r="E734" s="66"/>
      <c r="F734" s="66"/>
      <c r="G734" s="66"/>
      <c r="H734" s="66"/>
      <c r="I734" s="66"/>
      <c r="J734" s="66"/>
      <c r="K734" s="66"/>
      <c r="L734" s="66"/>
      <c r="M734" s="66"/>
      <c r="N734" s="66"/>
      <c r="O734" s="66"/>
      <c r="P734" s="66"/>
      <c r="Q734" s="66"/>
      <c r="R734" s="66"/>
      <c r="S734" s="66"/>
      <c r="T734" s="66"/>
      <c r="U734" s="66"/>
      <c r="V734" s="66"/>
      <c r="W734" s="66"/>
      <c r="X734" s="66"/>
      <c r="Y734" s="66"/>
      <c r="Z734" s="60"/>
      <c r="AA734" s="60"/>
    </row>
    <row r="735" spans="1:27" ht="15" x14ac:dyDescent="0.25">
      <c r="A735" s="66"/>
      <c r="B735" s="66"/>
      <c r="C735" s="66"/>
      <c r="D735" s="66"/>
      <c r="E735" s="66"/>
      <c r="F735" s="66"/>
      <c r="G735" s="66"/>
      <c r="H735" s="66"/>
      <c r="I735" s="66"/>
      <c r="J735" s="66"/>
      <c r="K735" s="66"/>
      <c r="L735" s="66"/>
      <c r="M735" s="66"/>
      <c r="N735" s="66"/>
      <c r="O735" s="66"/>
      <c r="P735" s="66"/>
      <c r="Q735" s="66"/>
      <c r="R735" s="66"/>
      <c r="S735" s="66"/>
      <c r="T735" s="66"/>
      <c r="U735" s="66"/>
      <c r="V735" s="66"/>
      <c r="W735" s="66"/>
      <c r="X735" s="66"/>
      <c r="Y735" s="66"/>
      <c r="Z735" s="60"/>
      <c r="AA735" s="60"/>
    </row>
    <row r="736" spans="1:27" ht="15" x14ac:dyDescent="0.25">
      <c r="A736" s="66"/>
      <c r="B736" s="66"/>
      <c r="C736" s="66"/>
      <c r="D736" s="66"/>
      <c r="E736" s="66"/>
      <c r="F736" s="66"/>
      <c r="G736" s="66"/>
      <c r="H736" s="66"/>
      <c r="I736" s="66"/>
      <c r="J736" s="66"/>
      <c r="K736" s="66"/>
      <c r="L736" s="66"/>
      <c r="M736" s="66"/>
      <c r="N736" s="66"/>
      <c r="O736" s="66"/>
      <c r="P736" s="66"/>
      <c r="Q736" s="66"/>
      <c r="R736" s="66"/>
      <c r="S736" s="66"/>
      <c r="T736" s="66"/>
      <c r="U736" s="66"/>
      <c r="V736" s="66"/>
      <c r="W736" s="66"/>
      <c r="X736" s="66"/>
      <c r="Y736" s="66"/>
      <c r="Z736" s="60"/>
      <c r="AA736" s="60"/>
    </row>
    <row r="737" spans="1:27" ht="15" x14ac:dyDescent="0.25">
      <c r="A737" s="66"/>
      <c r="B737" s="66"/>
      <c r="C737" s="66"/>
      <c r="D737" s="66"/>
      <c r="E737" s="66"/>
      <c r="F737" s="66"/>
      <c r="G737" s="66"/>
      <c r="H737" s="66"/>
      <c r="I737" s="66"/>
      <c r="J737" s="66"/>
      <c r="K737" s="66"/>
      <c r="L737" s="66"/>
      <c r="M737" s="66"/>
      <c r="N737" s="66"/>
      <c r="O737" s="66"/>
      <c r="P737" s="66"/>
      <c r="Q737" s="66"/>
      <c r="R737" s="66"/>
      <c r="S737" s="66"/>
      <c r="T737" s="66"/>
      <c r="U737" s="66"/>
      <c r="V737" s="66"/>
      <c r="W737" s="66"/>
      <c r="X737" s="66"/>
      <c r="Y737" s="66"/>
      <c r="Z737" s="60"/>
      <c r="AA737" s="60"/>
    </row>
    <row r="738" spans="1:27" ht="15" x14ac:dyDescent="0.25">
      <c r="A738" s="66"/>
      <c r="B738" s="66"/>
      <c r="C738" s="66"/>
      <c r="D738" s="66"/>
      <c r="E738" s="66"/>
      <c r="F738" s="66"/>
      <c r="G738" s="66"/>
      <c r="H738" s="66"/>
      <c r="I738" s="66"/>
      <c r="J738" s="66"/>
      <c r="K738" s="66"/>
      <c r="L738" s="66"/>
      <c r="M738" s="66"/>
      <c r="N738" s="66"/>
      <c r="O738" s="66"/>
      <c r="P738" s="66"/>
      <c r="Q738" s="66"/>
      <c r="R738" s="66"/>
      <c r="S738" s="66"/>
      <c r="T738" s="66"/>
      <c r="U738" s="66"/>
      <c r="V738" s="66"/>
      <c r="W738" s="66"/>
      <c r="X738" s="66"/>
      <c r="Y738" s="66"/>
      <c r="Z738" s="60"/>
      <c r="AA738" s="60"/>
    </row>
    <row r="739" spans="1:27" ht="15" x14ac:dyDescent="0.25">
      <c r="A739" s="66"/>
      <c r="B739" s="66"/>
      <c r="C739" s="66"/>
      <c r="D739" s="66"/>
      <c r="E739" s="66"/>
      <c r="F739" s="66"/>
      <c r="G739" s="66"/>
      <c r="H739" s="66"/>
      <c r="I739" s="66"/>
      <c r="J739" s="66"/>
      <c r="K739" s="66"/>
      <c r="L739" s="66"/>
      <c r="M739" s="66"/>
      <c r="N739" s="66"/>
      <c r="O739" s="66"/>
      <c r="P739" s="66"/>
      <c r="Q739" s="66"/>
      <c r="R739" s="66"/>
      <c r="S739" s="66"/>
      <c r="T739" s="66"/>
      <c r="U739" s="66"/>
      <c r="V739" s="66"/>
      <c r="W739" s="66"/>
      <c r="X739" s="66"/>
      <c r="Y739" s="66"/>
      <c r="Z739" s="60"/>
      <c r="AA739" s="60"/>
    </row>
    <row r="740" spans="1:27" ht="15" x14ac:dyDescent="0.25">
      <c r="A740" s="66"/>
      <c r="B740" s="66"/>
      <c r="C740" s="66"/>
      <c r="D740" s="66"/>
      <c r="E740" s="66"/>
      <c r="F740" s="66"/>
      <c r="G740" s="66"/>
      <c r="H740" s="66"/>
      <c r="I740" s="66"/>
      <c r="J740" s="66"/>
      <c r="K740" s="66"/>
      <c r="L740" s="66"/>
      <c r="M740" s="66"/>
      <c r="N740" s="66"/>
      <c r="O740" s="66"/>
      <c r="P740" s="66"/>
      <c r="Q740" s="66"/>
      <c r="R740" s="66"/>
      <c r="S740" s="66"/>
      <c r="T740" s="66"/>
      <c r="U740" s="66"/>
      <c r="V740" s="66"/>
      <c r="W740" s="66"/>
      <c r="X740" s="66"/>
      <c r="Y740" s="66"/>
      <c r="Z740" s="60"/>
      <c r="AA740" s="60"/>
    </row>
    <row r="741" spans="1:27" ht="15" x14ac:dyDescent="0.25">
      <c r="A741" s="66"/>
      <c r="B741" s="66"/>
      <c r="C741" s="66"/>
      <c r="D741" s="66"/>
      <c r="E741" s="66"/>
      <c r="F741" s="66"/>
      <c r="G741" s="66"/>
      <c r="H741" s="66"/>
      <c r="I741" s="66"/>
      <c r="J741" s="66"/>
      <c r="K741" s="66"/>
      <c r="L741" s="66"/>
      <c r="M741" s="66"/>
      <c r="N741" s="66"/>
      <c r="O741" s="66"/>
      <c r="P741" s="66"/>
      <c r="Q741" s="66"/>
      <c r="R741" s="66"/>
      <c r="S741" s="66"/>
      <c r="T741" s="66"/>
      <c r="U741" s="66"/>
      <c r="V741" s="66"/>
      <c r="W741" s="66"/>
      <c r="X741" s="66"/>
      <c r="Y741" s="66"/>
      <c r="Z741" s="60"/>
      <c r="AA741" s="60"/>
    </row>
    <row r="742" spans="1:27" ht="15" x14ac:dyDescent="0.25">
      <c r="A742" s="66"/>
      <c r="B742" s="66"/>
      <c r="C742" s="66"/>
      <c r="D742" s="66"/>
      <c r="E742" s="66"/>
      <c r="F742" s="66"/>
      <c r="G742" s="66"/>
      <c r="H742" s="66"/>
      <c r="I742" s="66"/>
      <c r="J742" s="66"/>
      <c r="K742" s="66"/>
      <c r="L742" s="66"/>
      <c r="M742" s="66"/>
      <c r="N742" s="66"/>
      <c r="O742" s="66"/>
      <c r="P742" s="66"/>
      <c r="Q742" s="66"/>
      <c r="R742" s="66"/>
      <c r="S742" s="66"/>
      <c r="T742" s="66"/>
      <c r="U742" s="66"/>
      <c r="V742" s="66"/>
      <c r="W742" s="66"/>
      <c r="X742" s="66"/>
      <c r="Y742" s="66"/>
      <c r="Z742" s="60"/>
      <c r="AA742" s="60"/>
    </row>
    <row r="743" spans="1:27" ht="15" x14ac:dyDescent="0.25">
      <c r="A743" s="66"/>
      <c r="B743" s="66"/>
      <c r="C743" s="66"/>
      <c r="D743" s="66"/>
      <c r="E743" s="66"/>
      <c r="F743" s="66"/>
      <c r="G743" s="66"/>
      <c r="H743" s="66"/>
      <c r="I743" s="66"/>
      <c r="J743" s="66"/>
      <c r="K743" s="66"/>
      <c r="L743" s="66"/>
      <c r="M743" s="66"/>
      <c r="N743" s="66"/>
      <c r="O743" s="66"/>
      <c r="P743" s="66"/>
      <c r="Q743" s="66"/>
      <c r="R743" s="66"/>
      <c r="S743" s="66"/>
      <c r="T743" s="66"/>
      <c r="U743" s="66"/>
      <c r="V743" s="66"/>
      <c r="W743" s="66"/>
      <c r="X743" s="66"/>
      <c r="Y743" s="66"/>
      <c r="Z743" s="60"/>
      <c r="AA743" s="60"/>
    </row>
    <row r="744" spans="1:27" ht="15" x14ac:dyDescent="0.25">
      <c r="A744" s="66"/>
      <c r="B744" s="66"/>
      <c r="C744" s="66"/>
      <c r="D744" s="66"/>
      <c r="E744" s="66"/>
      <c r="F744" s="66"/>
      <c r="G744" s="66"/>
      <c r="H744" s="66"/>
      <c r="I744" s="66"/>
      <c r="J744" s="66"/>
      <c r="K744" s="66"/>
      <c r="L744" s="66"/>
      <c r="M744" s="66"/>
      <c r="N744" s="66"/>
      <c r="O744" s="66"/>
      <c r="P744" s="66"/>
      <c r="Q744" s="66"/>
      <c r="R744" s="66"/>
      <c r="S744" s="66"/>
      <c r="T744" s="66"/>
      <c r="U744" s="66"/>
      <c r="V744" s="66"/>
      <c r="W744" s="66"/>
      <c r="X744" s="66"/>
      <c r="Y744" s="66"/>
      <c r="Z744" s="60"/>
      <c r="AA744" s="60"/>
    </row>
    <row r="745" spans="1:27" ht="15" x14ac:dyDescent="0.25">
      <c r="A745" s="66"/>
      <c r="B745" s="66"/>
      <c r="C745" s="66"/>
      <c r="D745" s="66"/>
      <c r="E745" s="66"/>
      <c r="F745" s="66"/>
      <c r="G745" s="66"/>
      <c r="H745" s="66"/>
      <c r="I745" s="66"/>
      <c r="J745" s="66"/>
      <c r="K745" s="66"/>
      <c r="L745" s="66"/>
      <c r="M745" s="66"/>
      <c r="N745" s="66"/>
      <c r="O745" s="66"/>
      <c r="P745" s="66"/>
      <c r="Q745" s="66"/>
      <c r="R745" s="66"/>
      <c r="S745" s="66"/>
      <c r="T745" s="66"/>
      <c r="U745" s="66"/>
      <c r="V745" s="66"/>
      <c r="W745" s="66"/>
      <c r="X745" s="66"/>
      <c r="Y745" s="66"/>
      <c r="Z745" s="60"/>
      <c r="AA745" s="60"/>
    </row>
    <row r="746" spans="1:27" ht="15" x14ac:dyDescent="0.25">
      <c r="A746" s="66"/>
      <c r="B746" s="66"/>
      <c r="C746" s="66"/>
      <c r="D746" s="66"/>
      <c r="E746" s="66"/>
      <c r="F746" s="66"/>
      <c r="G746" s="66"/>
      <c r="H746" s="66"/>
      <c r="I746" s="66"/>
      <c r="J746" s="66"/>
      <c r="K746" s="66"/>
      <c r="L746" s="66"/>
      <c r="M746" s="66"/>
      <c r="N746" s="66"/>
      <c r="O746" s="66"/>
      <c r="P746" s="66"/>
      <c r="Q746" s="66"/>
      <c r="R746" s="66"/>
      <c r="S746" s="66"/>
      <c r="T746" s="66"/>
      <c r="U746" s="66"/>
      <c r="V746" s="66"/>
      <c r="W746" s="66"/>
      <c r="X746" s="66"/>
      <c r="Y746" s="66"/>
      <c r="Z746" s="60"/>
      <c r="AA746" s="60"/>
    </row>
    <row r="747" spans="1:27" ht="15" x14ac:dyDescent="0.25">
      <c r="A747" s="66"/>
      <c r="B747" s="66"/>
      <c r="C747" s="66"/>
      <c r="D747" s="66"/>
      <c r="E747" s="66"/>
      <c r="F747" s="66"/>
      <c r="G747" s="66"/>
      <c r="H747" s="66"/>
      <c r="I747" s="66"/>
      <c r="J747" s="66"/>
      <c r="K747" s="66"/>
      <c r="L747" s="66"/>
      <c r="M747" s="66"/>
      <c r="N747" s="66"/>
      <c r="O747" s="66"/>
      <c r="P747" s="66"/>
      <c r="Q747" s="66"/>
      <c r="R747" s="66"/>
      <c r="S747" s="66"/>
      <c r="T747" s="66"/>
      <c r="U747" s="66"/>
      <c r="V747" s="66"/>
      <c r="W747" s="66"/>
      <c r="X747" s="66"/>
      <c r="Y747" s="66"/>
      <c r="Z747" s="60"/>
      <c r="AA747" s="60"/>
    </row>
    <row r="748" spans="1:27" ht="15" x14ac:dyDescent="0.25">
      <c r="A748" s="66"/>
      <c r="B748" s="66"/>
      <c r="C748" s="66"/>
      <c r="D748" s="66"/>
      <c r="E748" s="66"/>
      <c r="F748" s="66"/>
      <c r="G748" s="66"/>
      <c r="H748" s="66"/>
      <c r="I748" s="66"/>
      <c r="J748" s="66"/>
      <c r="K748" s="66"/>
      <c r="L748" s="66"/>
      <c r="M748" s="66"/>
      <c r="N748" s="66"/>
      <c r="O748" s="66"/>
      <c r="P748" s="66"/>
      <c r="Q748" s="66"/>
      <c r="R748" s="66"/>
      <c r="S748" s="66"/>
      <c r="T748" s="66"/>
      <c r="U748" s="66"/>
      <c r="V748" s="66"/>
      <c r="W748" s="66"/>
      <c r="X748" s="66"/>
      <c r="Y748" s="66"/>
      <c r="Z748" s="60"/>
      <c r="AA748" s="60"/>
    </row>
    <row r="749" spans="1:27" ht="15" x14ac:dyDescent="0.25">
      <c r="A749" s="66"/>
      <c r="B749" s="66"/>
      <c r="C749" s="66"/>
      <c r="D749" s="66"/>
      <c r="E749" s="66"/>
      <c r="F749" s="66"/>
      <c r="G749" s="66"/>
      <c r="H749" s="66"/>
      <c r="I749" s="66"/>
      <c r="J749" s="66"/>
      <c r="K749" s="66"/>
      <c r="L749" s="66"/>
      <c r="M749" s="66"/>
      <c r="N749" s="66"/>
      <c r="O749" s="66"/>
      <c r="P749" s="66"/>
      <c r="Q749" s="66"/>
      <c r="R749" s="66"/>
      <c r="S749" s="66"/>
      <c r="T749" s="66"/>
      <c r="U749" s="66"/>
      <c r="V749" s="66"/>
      <c r="W749" s="66"/>
      <c r="X749" s="66"/>
      <c r="Y749" s="66"/>
      <c r="Z749" s="60"/>
      <c r="AA749" s="60"/>
    </row>
    <row r="750" spans="1:27" ht="15" x14ac:dyDescent="0.25">
      <c r="A750" s="66"/>
      <c r="B750" s="66"/>
      <c r="C750" s="66"/>
      <c r="D750" s="66"/>
      <c r="E750" s="66"/>
      <c r="F750" s="66"/>
      <c r="G750" s="66"/>
      <c r="H750" s="66"/>
      <c r="I750" s="66"/>
      <c r="J750" s="66"/>
      <c r="K750" s="66"/>
      <c r="L750" s="66"/>
      <c r="M750" s="66"/>
      <c r="N750" s="66"/>
      <c r="O750" s="66"/>
      <c r="P750" s="66"/>
      <c r="Q750" s="66"/>
      <c r="R750" s="66"/>
      <c r="S750" s="66"/>
      <c r="T750" s="66"/>
      <c r="U750" s="66"/>
      <c r="V750" s="66"/>
      <c r="W750" s="66"/>
      <c r="X750" s="66"/>
      <c r="Y750" s="66"/>
      <c r="Z750" s="60"/>
      <c r="AA750" s="60"/>
    </row>
    <row r="751" spans="1:27" ht="15" x14ac:dyDescent="0.25">
      <c r="A751" s="66"/>
      <c r="B751" s="66"/>
      <c r="C751" s="66"/>
      <c r="D751" s="66"/>
      <c r="E751" s="66"/>
      <c r="F751" s="66"/>
      <c r="G751" s="66"/>
      <c r="H751" s="66"/>
      <c r="I751" s="66"/>
      <c r="J751" s="66"/>
      <c r="K751" s="66"/>
      <c r="L751" s="66"/>
      <c r="M751" s="66"/>
      <c r="N751" s="66"/>
      <c r="O751" s="66"/>
      <c r="P751" s="66"/>
      <c r="Q751" s="66"/>
      <c r="R751" s="66"/>
      <c r="S751" s="66"/>
      <c r="T751" s="66"/>
      <c r="U751" s="66"/>
      <c r="V751" s="66"/>
      <c r="W751" s="66"/>
      <c r="X751" s="66"/>
      <c r="Y751" s="66"/>
      <c r="Z751" s="60"/>
      <c r="AA751" s="60"/>
    </row>
    <row r="752" spans="1:27" ht="15" x14ac:dyDescent="0.25">
      <c r="A752" s="66"/>
      <c r="B752" s="66"/>
      <c r="C752" s="66"/>
      <c r="D752" s="66"/>
      <c r="E752" s="66"/>
      <c r="F752" s="66"/>
      <c r="G752" s="66"/>
      <c r="H752" s="66"/>
      <c r="I752" s="66"/>
      <c r="J752" s="66"/>
      <c r="K752" s="66"/>
      <c r="L752" s="66"/>
      <c r="M752" s="66"/>
      <c r="N752" s="66"/>
      <c r="O752" s="66"/>
      <c r="P752" s="66"/>
      <c r="Q752" s="66"/>
      <c r="R752" s="66"/>
      <c r="S752" s="66"/>
      <c r="T752" s="66"/>
      <c r="U752" s="66"/>
      <c r="V752" s="66"/>
      <c r="W752" s="66"/>
      <c r="X752" s="66"/>
      <c r="Y752" s="66"/>
      <c r="Z752" s="60"/>
      <c r="AA752" s="60"/>
    </row>
    <row r="753" spans="1:27" ht="15" x14ac:dyDescent="0.25">
      <c r="A753" s="66"/>
      <c r="B753" s="66"/>
      <c r="C753" s="66"/>
      <c r="D753" s="66"/>
      <c r="E753" s="66"/>
      <c r="F753" s="66"/>
      <c r="G753" s="66"/>
      <c r="H753" s="66"/>
      <c r="I753" s="66"/>
      <c r="J753" s="66"/>
      <c r="K753" s="66"/>
      <c r="L753" s="66"/>
      <c r="M753" s="66"/>
      <c r="N753" s="66"/>
      <c r="O753" s="66"/>
      <c r="P753" s="66"/>
      <c r="Q753" s="66"/>
      <c r="R753" s="66"/>
      <c r="S753" s="66"/>
      <c r="T753" s="66"/>
      <c r="U753" s="66"/>
      <c r="V753" s="66"/>
      <c r="W753" s="66"/>
      <c r="X753" s="66"/>
      <c r="Y753" s="66"/>
      <c r="Z753" s="60"/>
      <c r="AA753" s="60"/>
    </row>
    <row r="754" spans="1:27" ht="15" x14ac:dyDescent="0.25">
      <c r="A754" s="66"/>
      <c r="B754" s="66"/>
      <c r="C754" s="66"/>
      <c r="D754" s="66"/>
      <c r="E754" s="66"/>
      <c r="F754" s="66"/>
      <c r="G754" s="66"/>
      <c r="H754" s="66"/>
      <c r="I754" s="66"/>
      <c r="J754" s="66"/>
      <c r="K754" s="66"/>
      <c r="L754" s="66"/>
      <c r="M754" s="66"/>
      <c r="N754" s="66"/>
      <c r="O754" s="66"/>
      <c r="P754" s="66"/>
      <c r="Q754" s="66"/>
      <c r="R754" s="66"/>
      <c r="S754" s="66"/>
      <c r="T754" s="66"/>
      <c r="U754" s="66"/>
      <c r="V754" s="66"/>
      <c r="W754" s="66"/>
      <c r="X754" s="66"/>
      <c r="Y754" s="66"/>
      <c r="Z754" s="60"/>
      <c r="AA754" s="60"/>
    </row>
    <row r="755" spans="1:27" ht="15" x14ac:dyDescent="0.25">
      <c r="A755" s="66"/>
      <c r="B755" s="66"/>
      <c r="C755" s="66"/>
      <c r="D755" s="66"/>
      <c r="E755" s="66"/>
      <c r="F755" s="66"/>
      <c r="G755" s="66"/>
      <c r="H755" s="66"/>
      <c r="I755" s="66"/>
      <c r="J755" s="66"/>
      <c r="K755" s="66"/>
      <c r="L755" s="66"/>
      <c r="M755" s="66"/>
      <c r="N755" s="66"/>
      <c r="O755" s="66"/>
      <c r="P755" s="66"/>
      <c r="Q755" s="66"/>
      <c r="R755" s="66"/>
      <c r="S755" s="66"/>
      <c r="T755" s="66"/>
      <c r="U755" s="66"/>
      <c r="V755" s="66"/>
      <c r="W755" s="66"/>
      <c r="X755" s="66"/>
      <c r="Y755" s="66"/>
      <c r="Z755" s="60"/>
      <c r="AA755" s="60"/>
    </row>
    <row r="756" spans="1:27" ht="15" x14ac:dyDescent="0.25">
      <c r="A756" s="66"/>
      <c r="B756" s="66"/>
      <c r="C756" s="66"/>
      <c r="D756" s="66"/>
      <c r="E756" s="66"/>
      <c r="F756" s="66"/>
      <c r="G756" s="66"/>
      <c r="H756" s="66"/>
      <c r="I756" s="66"/>
      <c r="J756" s="66"/>
      <c r="K756" s="66"/>
      <c r="L756" s="66"/>
      <c r="M756" s="66"/>
      <c r="N756" s="66"/>
      <c r="O756" s="66"/>
      <c r="P756" s="66"/>
      <c r="Q756" s="66"/>
      <c r="R756" s="66"/>
      <c r="S756" s="66"/>
      <c r="T756" s="66"/>
      <c r="U756" s="66"/>
      <c r="V756" s="66"/>
      <c r="W756" s="66"/>
      <c r="X756" s="66"/>
      <c r="Y756" s="66"/>
      <c r="Z756" s="60"/>
      <c r="AA756" s="60"/>
    </row>
    <row r="757" spans="1:27" ht="15" x14ac:dyDescent="0.25">
      <c r="A757" s="66"/>
      <c r="B757" s="66"/>
      <c r="C757" s="66"/>
      <c r="D757" s="66"/>
      <c r="E757" s="66"/>
      <c r="F757" s="66"/>
      <c r="G757" s="66"/>
      <c r="H757" s="66"/>
      <c r="I757" s="66"/>
      <c r="J757" s="66"/>
      <c r="K757" s="66"/>
      <c r="L757" s="66"/>
      <c r="M757" s="66"/>
      <c r="N757" s="66"/>
      <c r="O757" s="66"/>
      <c r="P757" s="66"/>
      <c r="Q757" s="66"/>
      <c r="R757" s="66"/>
      <c r="S757" s="66"/>
      <c r="T757" s="66"/>
      <c r="U757" s="66"/>
      <c r="V757" s="66"/>
      <c r="W757" s="66"/>
      <c r="X757" s="66"/>
      <c r="Y757" s="66"/>
      <c r="Z757" s="60"/>
      <c r="AA757" s="60"/>
    </row>
    <row r="758" spans="1:27" ht="15" x14ac:dyDescent="0.25">
      <c r="A758" s="66"/>
      <c r="B758" s="66"/>
      <c r="C758" s="66"/>
      <c r="D758" s="66"/>
      <c r="E758" s="66"/>
      <c r="F758" s="66"/>
      <c r="G758" s="66"/>
      <c r="H758" s="66"/>
      <c r="I758" s="66"/>
      <c r="J758" s="66"/>
      <c r="K758" s="66"/>
      <c r="L758" s="66"/>
      <c r="M758" s="66"/>
      <c r="N758" s="66"/>
      <c r="O758" s="66"/>
      <c r="P758" s="66"/>
      <c r="Q758" s="66"/>
      <c r="R758" s="66"/>
      <c r="S758" s="66"/>
      <c r="T758" s="66"/>
      <c r="U758" s="66"/>
      <c r="V758" s="66"/>
      <c r="W758" s="66"/>
      <c r="X758" s="66"/>
      <c r="Y758" s="66"/>
      <c r="Z758" s="60"/>
      <c r="AA758" s="60"/>
    </row>
    <row r="759" spans="1:27" ht="15" x14ac:dyDescent="0.25">
      <c r="A759" s="66"/>
      <c r="B759" s="66"/>
      <c r="C759" s="66"/>
      <c r="D759" s="66"/>
      <c r="E759" s="66"/>
      <c r="F759" s="66"/>
      <c r="G759" s="66"/>
      <c r="H759" s="66"/>
      <c r="I759" s="66"/>
      <c r="J759" s="66"/>
      <c r="K759" s="66"/>
      <c r="L759" s="66"/>
      <c r="M759" s="66"/>
      <c r="N759" s="66"/>
      <c r="O759" s="66"/>
      <c r="P759" s="66"/>
      <c r="Q759" s="66"/>
      <c r="R759" s="66"/>
      <c r="S759" s="66"/>
      <c r="T759" s="66"/>
      <c r="U759" s="66"/>
      <c r="V759" s="66"/>
      <c r="W759" s="66"/>
      <c r="X759" s="66"/>
      <c r="Y759" s="66"/>
      <c r="Z759" s="60"/>
      <c r="AA759" s="60"/>
    </row>
    <row r="760" spans="1:27" ht="15" x14ac:dyDescent="0.25">
      <c r="A760" s="66"/>
      <c r="B760" s="66"/>
      <c r="C760" s="66"/>
      <c r="D760" s="66"/>
      <c r="E760" s="66"/>
      <c r="F760" s="66"/>
      <c r="G760" s="66"/>
      <c r="H760" s="66"/>
      <c r="I760" s="66"/>
      <c r="J760" s="66"/>
      <c r="K760" s="66"/>
      <c r="L760" s="66"/>
      <c r="M760" s="66"/>
      <c r="N760" s="66"/>
      <c r="O760" s="66"/>
      <c r="P760" s="66"/>
      <c r="Q760" s="66"/>
      <c r="R760" s="66"/>
      <c r="S760" s="66"/>
      <c r="T760" s="66"/>
      <c r="U760" s="66"/>
      <c r="V760" s="66"/>
      <c r="W760" s="66"/>
      <c r="X760" s="66"/>
      <c r="Y760" s="66"/>
      <c r="Z760" s="60"/>
      <c r="AA760" s="60"/>
    </row>
    <row r="761" spans="1:27" ht="15" x14ac:dyDescent="0.25">
      <c r="A761" s="66"/>
      <c r="B761" s="66"/>
      <c r="C761" s="66"/>
      <c r="D761" s="66"/>
      <c r="E761" s="66"/>
      <c r="F761" s="66"/>
      <c r="G761" s="66"/>
      <c r="H761" s="66"/>
      <c r="I761" s="66"/>
      <c r="J761" s="66"/>
      <c r="K761" s="66"/>
      <c r="L761" s="66"/>
      <c r="M761" s="66"/>
      <c r="N761" s="66"/>
      <c r="O761" s="66"/>
      <c r="P761" s="66"/>
      <c r="Q761" s="66"/>
      <c r="R761" s="66"/>
      <c r="S761" s="66"/>
      <c r="T761" s="66"/>
      <c r="U761" s="66"/>
      <c r="V761" s="66"/>
      <c r="W761" s="66"/>
      <c r="X761" s="66"/>
      <c r="Y761" s="66"/>
      <c r="Z761" s="60"/>
      <c r="AA761" s="60"/>
    </row>
    <row r="762" spans="1:27" ht="15" x14ac:dyDescent="0.25">
      <c r="A762" s="66"/>
      <c r="B762" s="66"/>
      <c r="C762" s="66"/>
      <c r="D762" s="66"/>
      <c r="E762" s="66"/>
      <c r="F762" s="66"/>
      <c r="G762" s="66"/>
      <c r="H762" s="66"/>
      <c r="I762" s="66"/>
      <c r="J762" s="66"/>
      <c r="K762" s="66"/>
      <c r="L762" s="66"/>
      <c r="M762" s="66"/>
      <c r="N762" s="66"/>
      <c r="O762" s="66"/>
      <c r="P762" s="66"/>
      <c r="Q762" s="66"/>
      <c r="R762" s="66"/>
      <c r="S762" s="66"/>
      <c r="T762" s="66"/>
      <c r="U762" s="66"/>
      <c r="V762" s="66"/>
      <c r="W762" s="66"/>
      <c r="X762" s="66"/>
      <c r="Y762" s="66"/>
      <c r="Z762" s="60"/>
      <c r="AA762" s="60"/>
    </row>
    <row r="763" spans="1:27" ht="15" x14ac:dyDescent="0.25">
      <c r="A763" s="66"/>
      <c r="B763" s="66"/>
      <c r="C763" s="66"/>
      <c r="D763" s="66"/>
      <c r="E763" s="66"/>
      <c r="F763" s="66"/>
      <c r="G763" s="66"/>
      <c r="H763" s="66"/>
      <c r="I763" s="66"/>
      <c r="J763" s="66"/>
      <c r="K763" s="66"/>
      <c r="L763" s="66"/>
      <c r="M763" s="66"/>
      <c r="N763" s="66"/>
      <c r="O763" s="66"/>
      <c r="P763" s="66"/>
      <c r="Q763" s="66"/>
      <c r="R763" s="66"/>
      <c r="S763" s="66"/>
      <c r="T763" s="66"/>
      <c r="U763" s="66"/>
      <c r="V763" s="66"/>
      <c r="W763" s="66"/>
      <c r="X763" s="66"/>
      <c r="Y763" s="66"/>
      <c r="Z763" s="60"/>
      <c r="AA763" s="60"/>
    </row>
    <row r="764" spans="1:27" ht="15" x14ac:dyDescent="0.25">
      <c r="A764" s="66"/>
      <c r="B764" s="66"/>
      <c r="C764" s="66"/>
      <c r="D764" s="66"/>
      <c r="E764" s="66"/>
      <c r="F764" s="66"/>
      <c r="G764" s="66"/>
      <c r="H764" s="66"/>
      <c r="I764" s="66"/>
      <c r="J764" s="66"/>
      <c r="K764" s="66"/>
      <c r="L764" s="66"/>
      <c r="M764" s="66"/>
      <c r="N764" s="66"/>
      <c r="O764" s="66"/>
      <c r="P764" s="66"/>
      <c r="Q764" s="66"/>
      <c r="R764" s="66"/>
      <c r="S764" s="66"/>
      <c r="T764" s="66"/>
      <c r="U764" s="66"/>
      <c r="V764" s="66"/>
      <c r="W764" s="66"/>
      <c r="X764" s="66"/>
      <c r="Y764" s="66"/>
      <c r="Z764" s="60"/>
      <c r="AA764" s="60"/>
    </row>
    <row r="765" spans="1:27" ht="15" x14ac:dyDescent="0.25">
      <c r="A765" s="66"/>
      <c r="B765" s="66"/>
      <c r="C765" s="66"/>
      <c r="D765" s="66"/>
      <c r="E765" s="66"/>
      <c r="F765" s="66"/>
      <c r="G765" s="66"/>
      <c r="H765" s="66"/>
      <c r="I765" s="66"/>
      <c r="J765" s="66"/>
      <c r="K765" s="66"/>
      <c r="L765" s="66"/>
      <c r="M765" s="66"/>
      <c r="N765" s="66"/>
      <c r="O765" s="66"/>
      <c r="P765" s="66"/>
      <c r="Q765" s="66"/>
      <c r="R765" s="66"/>
      <c r="S765" s="66"/>
      <c r="T765" s="66"/>
      <c r="U765" s="66"/>
      <c r="V765" s="66"/>
      <c r="W765" s="66"/>
      <c r="X765" s="66"/>
      <c r="Y765" s="66"/>
      <c r="Z765" s="60"/>
      <c r="AA765" s="60"/>
    </row>
    <row r="766" spans="1:27" ht="15" x14ac:dyDescent="0.25">
      <c r="A766" s="66"/>
      <c r="B766" s="66"/>
      <c r="C766" s="66"/>
      <c r="D766" s="66"/>
      <c r="E766" s="66"/>
      <c r="F766" s="66"/>
      <c r="G766" s="66"/>
      <c r="H766" s="66"/>
      <c r="I766" s="66"/>
      <c r="J766" s="66"/>
      <c r="K766" s="66"/>
      <c r="L766" s="66"/>
      <c r="M766" s="66"/>
      <c r="N766" s="66"/>
      <c r="O766" s="66"/>
      <c r="P766" s="66"/>
      <c r="Q766" s="66"/>
      <c r="R766" s="66"/>
      <c r="S766" s="66"/>
      <c r="T766" s="66"/>
      <c r="U766" s="66"/>
      <c r="V766" s="66"/>
      <c r="W766" s="66"/>
      <c r="X766" s="66"/>
      <c r="Y766" s="66"/>
      <c r="Z766" s="60"/>
      <c r="AA766" s="60"/>
    </row>
    <row r="767" spans="1:27" ht="15" x14ac:dyDescent="0.25">
      <c r="A767" s="66"/>
      <c r="B767" s="66"/>
      <c r="C767" s="66"/>
      <c r="D767" s="66"/>
      <c r="E767" s="66"/>
      <c r="F767" s="66"/>
      <c r="G767" s="66"/>
      <c r="H767" s="66"/>
      <c r="I767" s="66"/>
      <c r="J767" s="66"/>
      <c r="K767" s="66"/>
      <c r="L767" s="66"/>
      <c r="M767" s="66"/>
      <c r="N767" s="66"/>
      <c r="O767" s="66"/>
      <c r="P767" s="66"/>
      <c r="Q767" s="66"/>
      <c r="R767" s="66"/>
      <c r="S767" s="66"/>
      <c r="T767" s="66"/>
      <c r="U767" s="66"/>
      <c r="V767" s="66"/>
      <c r="W767" s="66"/>
      <c r="X767" s="66"/>
      <c r="Y767" s="66"/>
      <c r="Z767" s="60"/>
      <c r="AA767" s="60"/>
    </row>
    <row r="768" spans="1:27" ht="15" x14ac:dyDescent="0.25">
      <c r="A768" s="66"/>
      <c r="B768" s="66"/>
      <c r="C768" s="66"/>
      <c r="D768" s="66"/>
      <c r="E768" s="66"/>
      <c r="F768" s="66"/>
      <c r="G768" s="66"/>
      <c r="H768" s="66"/>
      <c r="I768" s="66"/>
      <c r="J768" s="66"/>
      <c r="K768" s="66"/>
      <c r="L768" s="66"/>
      <c r="M768" s="66"/>
      <c r="N768" s="66"/>
      <c r="O768" s="66"/>
      <c r="P768" s="66"/>
      <c r="Q768" s="66"/>
      <c r="R768" s="66"/>
      <c r="S768" s="66"/>
      <c r="T768" s="66"/>
      <c r="U768" s="66"/>
      <c r="V768" s="66"/>
      <c r="W768" s="66"/>
      <c r="X768" s="66"/>
      <c r="Y768" s="66"/>
      <c r="Z768" s="60"/>
      <c r="AA768" s="60"/>
    </row>
    <row r="769" spans="1:27" ht="15" x14ac:dyDescent="0.25">
      <c r="A769" s="66"/>
      <c r="B769" s="66"/>
      <c r="C769" s="66"/>
      <c r="D769" s="66"/>
      <c r="E769" s="66"/>
      <c r="F769" s="66"/>
      <c r="G769" s="66"/>
      <c r="H769" s="66"/>
      <c r="I769" s="66"/>
      <c r="J769" s="66"/>
      <c r="K769" s="66"/>
      <c r="L769" s="66"/>
      <c r="M769" s="66"/>
      <c r="N769" s="66"/>
      <c r="O769" s="66"/>
      <c r="P769" s="66"/>
      <c r="Q769" s="66"/>
      <c r="R769" s="66"/>
      <c r="S769" s="66"/>
      <c r="T769" s="66"/>
      <c r="U769" s="66"/>
      <c r="V769" s="66"/>
      <c r="W769" s="66"/>
      <c r="X769" s="66"/>
      <c r="Y769" s="66"/>
      <c r="Z769" s="60"/>
      <c r="AA769" s="60"/>
    </row>
    <row r="770" spans="1:27" ht="15" x14ac:dyDescent="0.25">
      <c r="A770" s="66"/>
      <c r="B770" s="66"/>
      <c r="C770" s="66"/>
      <c r="D770" s="66"/>
      <c r="E770" s="66"/>
      <c r="F770" s="66"/>
      <c r="G770" s="66"/>
      <c r="H770" s="66"/>
      <c r="I770" s="66"/>
      <c r="J770" s="66"/>
      <c r="K770" s="66"/>
      <c r="L770" s="66"/>
      <c r="M770" s="66"/>
      <c r="N770" s="66"/>
      <c r="O770" s="66"/>
      <c r="P770" s="66"/>
      <c r="Q770" s="66"/>
      <c r="R770" s="66"/>
      <c r="S770" s="66"/>
      <c r="T770" s="66"/>
      <c r="U770" s="66"/>
      <c r="V770" s="66"/>
      <c r="W770" s="66"/>
      <c r="X770" s="66"/>
      <c r="Y770" s="66"/>
      <c r="Z770" s="60"/>
      <c r="AA770" s="60"/>
    </row>
    <row r="771" spans="1:27" ht="15" x14ac:dyDescent="0.25">
      <c r="A771" s="66"/>
      <c r="B771" s="66"/>
      <c r="C771" s="66"/>
      <c r="D771" s="66"/>
      <c r="E771" s="66"/>
      <c r="F771" s="66"/>
      <c r="G771" s="66"/>
      <c r="H771" s="66"/>
      <c r="I771" s="66"/>
      <c r="J771" s="66"/>
      <c r="K771" s="66"/>
      <c r="L771" s="66"/>
      <c r="M771" s="66"/>
      <c r="N771" s="66"/>
      <c r="O771" s="66"/>
      <c r="P771" s="66"/>
      <c r="Q771" s="66"/>
      <c r="R771" s="66"/>
      <c r="S771" s="66"/>
      <c r="T771" s="66"/>
      <c r="U771" s="66"/>
      <c r="V771" s="66"/>
      <c r="W771" s="66"/>
      <c r="X771" s="66"/>
      <c r="Y771" s="66"/>
      <c r="Z771" s="60"/>
      <c r="AA771" s="60"/>
    </row>
    <row r="772" spans="1:27" ht="15" x14ac:dyDescent="0.25">
      <c r="A772" s="66"/>
      <c r="B772" s="66"/>
      <c r="C772" s="66"/>
      <c r="D772" s="66"/>
      <c r="E772" s="66"/>
      <c r="F772" s="66"/>
      <c r="G772" s="66"/>
      <c r="H772" s="66"/>
      <c r="I772" s="66"/>
      <c r="J772" s="66"/>
      <c r="K772" s="66"/>
      <c r="L772" s="66"/>
      <c r="M772" s="66"/>
      <c r="N772" s="66"/>
      <c r="O772" s="66"/>
      <c r="P772" s="66"/>
      <c r="Q772" s="66"/>
      <c r="R772" s="66"/>
      <c r="S772" s="66"/>
      <c r="T772" s="66"/>
      <c r="U772" s="66"/>
      <c r="V772" s="66"/>
      <c r="W772" s="66"/>
      <c r="X772" s="66"/>
      <c r="Y772" s="66"/>
      <c r="Z772" s="60"/>
      <c r="AA772" s="60"/>
    </row>
    <row r="773" spans="1:27" ht="15" x14ac:dyDescent="0.25">
      <c r="A773" s="66"/>
      <c r="B773" s="66"/>
      <c r="C773" s="66"/>
      <c r="D773" s="66"/>
      <c r="E773" s="66"/>
      <c r="F773" s="66"/>
      <c r="G773" s="66"/>
      <c r="H773" s="66"/>
      <c r="I773" s="66"/>
      <c r="J773" s="66"/>
      <c r="K773" s="66"/>
      <c r="L773" s="66"/>
      <c r="M773" s="66"/>
      <c r="N773" s="66"/>
      <c r="O773" s="66"/>
      <c r="P773" s="66"/>
      <c r="Q773" s="66"/>
      <c r="R773" s="66"/>
      <c r="S773" s="66"/>
      <c r="T773" s="66"/>
      <c r="U773" s="66"/>
      <c r="V773" s="66"/>
      <c r="W773" s="66"/>
      <c r="X773" s="66"/>
      <c r="Y773" s="66"/>
      <c r="Z773" s="60"/>
      <c r="AA773" s="60"/>
    </row>
    <row r="774" spans="1:27" ht="15" x14ac:dyDescent="0.25">
      <c r="A774" s="66"/>
      <c r="B774" s="66"/>
      <c r="C774" s="66"/>
      <c r="D774" s="66"/>
      <c r="E774" s="66"/>
      <c r="F774" s="66"/>
      <c r="G774" s="66"/>
      <c r="H774" s="66"/>
      <c r="I774" s="66"/>
      <c r="J774" s="66"/>
      <c r="K774" s="66"/>
      <c r="L774" s="66"/>
      <c r="M774" s="66"/>
      <c r="N774" s="66"/>
      <c r="O774" s="66"/>
      <c r="P774" s="66"/>
      <c r="Q774" s="66"/>
      <c r="R774" s="66"/>
      <c r="S774" s="66"/>
      <c r="T774" s="66"/>
      <c r="U774" s="66"/>
      <c r="V774" s="66"/>
      <c r="W774" s="66"/>
      <c r="X774" s="66"/>
      <c r="Y774" s="66"/>
      <c r="Z774" s="60"/>
      <c r="AA774" s="60"/>
    </row>
    <row r="775" spans="1:27" ht="15" x14ac:dyDescent="0.25">
      <c r="A775" s="66"/>
      <c r="B775" s="66"/>
      <c r="C775" s="66"/>
      <c r="D775" s="66"/>
      <c r="E775" s="66"/>
      <c r="F775" s="66"/>
      <c r="G775" s="66"/>
      <c r="H775" s="66"/>
      <c r="I775" s="66"/>
      <c r="J775" s="66"/>
      <c r="K775" s="66"/>
      <c r="L775" s="66"/>
      <c r="M775" s="66"/>
      <c r="N775" s="66"/>
      <c r="O775" s="66"/>
      <c r="P775" s="66"/>
      <c r="Q775" s="66"/>
      <c r="R775" s="66"/>
      <c r="S775" s="66"/>
      <c r="T775" s="66"/>
      <c r="U775" s="66"/>
      <c r="V775" s="66"/>
      <c r="W775" s="66"/>
      <c r="X775" s="66"/>
      <c r="Y775" s="66"/>
      <c r="Z775" s="60"/>
      <c r="AA775" s="60"/>
    </row>
    <row r="776" spans="1:27" ht="15" x14ac:dyDescent="0.25">
      <c r="A776" s="66"/>
      <c r="B776" s="66"/>
      <c r="C776" s="66"/>
      <c r="D776" s="66"/>
      <c r="E776" s="66"/>
      <c r="F776" s="66"/>
      <c r="G776" s="66"/>
      <c r="H776" s="66"/>
      <c r="I776" s="66"/>
      <c r="J776" s="66"/>
      <c r="K776" s="66"/>
      <c r="L776" s="66"/>
      <c r="M776" s="66"/>
      <c r="N776" s="66"/>
      <c r="O776" s="66"/>
      <c r="P776" s="66"/>
      <c r="Q776" s="66"/>
      <c r="R776" s="66"/>
      <c r="S776" s="66"/>
      <c r="T776" s="66"/>
      <c r="U776" s="66"/>
      <c r="V776" s="66"/>
      <c r="W776" s="66"/>
      <c r="X776" s="66"/>
      <c r="Y776" s="66"/>
      <c r="Z776" s="60"/>
      <c r="AA776" s="60"/>
    </row>
    <row r="777" spans="1:27" ht="15" x14ac:dyDescent="0.25">
      <c r="A777" s="66"/>
      <c r="B777" s="66"/>
      <c r="C777" s="66"/>
      <c r="D777" s="66"/>
      <c r="E777" s="66"/>
      <c r="F777" s="66"/>
      <c r="G777" s="66"/>
      <c r="H777" s="66"/>
      <c r="I777" s="66"/>
      <c r="J777" s="66"/>
      <c r="K777" s="66"/>
      <c r="L777" s="66"/>
      <c r="M777" s="66"/>
      <c r="N777" s="66"/>
      <c r="O777" s="66"/>
      <c r="P777" s="66"/>
      <c r="Q777" s="66"/>
      <c r="R777" s="66"/>
      <c r="S777" s="66"/>
      <c r="T777" s="66"/>
      <c r="U777" s="66"/>
      <c r="V777" s="66"/>
      <c r="W777" s="66"/>
      <c r="X777" s="66"/>
      <c r="Y777" s="66"/>
      <c r="Z777" s="60"/>
      <c r="AA777" s="60"/>
    </row>
    <row r="778" spans="1:27" ht="15" x14ac:dyDescent="0.25">
      <c r="A778" s="66"/>
      <c r="B778" s="66"/>
      <c r="C778" s="66"/>
      <c r="D778" s="66"/>
      <c r="E778" s="66"/>
      <c r="F778" s="66"/>
      <c r="G778" s="66"/>
      <c r="H778" s="66"/>
      <c r="I778" s="66"/>
      <c r="J778" s="66"/>
      <c r="K778" s="66"/>
      <c r="L778" s="66"/>
      <c r="M778" s="66"/>
      <c r="N778" s="66"/>
      <c r="O778" s="66"/>
      <c r="P778" s="66"/>
      <c r="Q778" s="66"/>
      <c r="R778" s="66"/>
      <c r="S778" s="66"/>
      <c r="T778" s="66"/>
      <c r="U778" s="66"/>
      <c r="V778" s="66"/>
      <c r="W778" s="66"/>
      <c r="X778" s="66"/>
      <c r="Y778" s="66"/>
      <c r="Z778" s="60"/>
      <c r="AA778" s="60"/>
    </row>
    <row r="779" spans="1:27" ht="15" x14ac:dyDescent="0.25">
      <c r="A779" s="66"/>
      <c r="B779" s="66"/>
      <c r="C779" s="66"/>
      <c r="D779" s="66"/>
      <c r="E779" s="66"/>
      <c r="F779" s="66"/>
      <c r="G779" s="66"/>
      <c r="H779" s="66"/>
      <c r="I779" s="66"/>
      <c r="J779" s="66"/>
      <c r="K779" s="66"/>
      <c r="L779" s="66"/>
      <c r="M779" s="66"/>
      <c r="N779" s="66"/>
      <c r="O779" s="66"/>
      <c r="P779" s="66"/>
      <c r="Q779" s="66"/>
      <c r="R779" s="66"/>
      <c r="S779" s="66"/>
      <c r="T779" s="66"/>
      <c r="U779" s="66"/>
      <c r="V779" s="66"/>
      <c r="W779" s="66"/>
      <c r="X779" s="66"/>
      <c r="Y779" s="66"/>
      <c r="Z779" s="60"/>
      <c r="AA779" s="60"/>
    </row>
    <row r="780" spans="1:27" ht="15" x14ac:dyDescent="0.25">
      <c r="A780" s="66"/>
      <c r="B780" s="66"/>
      <c r="C780" s="66"/>
      <c r="D780" s="66"/>
      <c r="E780" s="66"/>
      <c r="F780" s="66"/>
      <c r="G780" s="66"/>
      <c r="H780" s="66"/>
      <c r="I780" s="66"/>
      <c r="J780" s="66"/>
      <c r="K780" s="66"/>
      <c r="L780" s="66"/>
      <c r="M780" s="66"/>
      <c r="N780" s="66"/>
      <c r="O780" s="66"/>
      <c r="P780" s="66"/>
      <c r="Q780" s="66"/>
      <c r="R780" s="66"/>
      <c r="S780" s="66"/>
      <c r="T780" s="66"/>
      <c r="U780" s="66"/>
      <c r="V780" s="66"/>
      <c r="W780" s="66"/>
      <c r="X780" s="66"/>
      <c r="Y780" s="66"/>
      <c r="Z780" s="60"/>
      <c r="AA780" s="60"/>
    </row>
    <row r="781" spans="1:27" ht="15" x14ac:dyDescent="0.25">
      <c r="A781" s="66"/>
      <c r="B781" s="66"/>
      <c r="C781" s="66"/>
      <c r="D781" s="66"/>
      <c r="E781" s="66"/>
      <c r="F781" s="66"/>
      <c r="G781" s="66"/>
      <c r="H781" s="66"/>
      <c r="I781" s="66"/>
      <c r="J781" s="66"/>
      <c r="K781" s="66"/>
      <c r="L781" s="66"/>
      <c r="M781" s="66"/>
      <c r="N781" s="66"/>
      <c r="O781" s="66"/>
      <c r="P781" s="66"/>
      <c r="Q781" s="66"/>
      <c r="R781" s="66"/>
      <c r="S781" s="66"/>
      <c r="T781" s="66"/>
      <c r="U781" s="66"/>
      <c r="V781" s="66"/>
      <c r="W781" s="66"/>
      <c r="X781" s="66"/>
      <c r="Y781" s="66"/>
      <c r="Z781" s="60"/>
      <c r="AA781" s="60"/>
    </row>
    <row r="782" spans="1:27" ht="15" x14ac:dyDescent="0.25">
      <c r="A782" s="66"/>
      <c r="B782" s="66"/>
      <c r="C782" s="66"/>
      <c r="D782" s="66"/>
      <c r="E782" s="66"/>
      <c r="F782" s="66"/>
      <c r="G782" s="66"/>
      <c r="H782" s="66"/>
      <c r="I782" s="66"/>
      <c r="J782" s="66"/>
      <c r="K782" s="66"/>
      <c r="L782" s="66"/>
      <c r="M782" s="66"/>
      <c r="N782" s="66"/>
      <c r="O782" s="66"/>
      <c r="P782" s="66"/>
      <c r="Q782" s="66"/>
      <c r="R782" s="66"/>
      <c r="S782" s="66"/>
      <c r="T782" s="66"/>
      <c r="U782" s="66"/>
      <c r="V782" s="66"/>
      <c r="W782" s="66"/>
      <c r="X782" s="66"/>
      <c r="Y782" s="66"/>
      <c r="Z782" s="60"/>
      <c r="AA782" s="60"/>
    </row>
    <row r="783" spans="1:27" ht="15" x14ac:dyDescent="0.25">
      <c r="A783" s="66"/>
      <c r="B783" s="66"/>
      <c r="C783" s="66"/>
      <c r="D783" s="66"/>
      <c r="E783" s="66"/>
      <c r="F783" s="66"/>
      <c r="G783" s="66"/>
      <c r="H783" s="66"/>
      <c r="I783" s="66"/>
      <c r="J783" s="66"/>
      <c r="K783" s="66"/>
      <c r="L783" s="66"/>
      <c r="M783" s="66"/>
      <c r="N783" s="66"/>
      <c r="O783" s="66"/>
      <c r="P783" s="66"/>
      <c r="Q783" s="66"/>
      <c r="R783" s="66"/>
      <c r="S783" s="66"/>
      <c r="T783" s="66"/>
      <c r="U783" s="66"/>
      <c r="V783" s="66"/>
      <c r="W783" s="66"/>
      <c r="X783" s="66"/>
      <c r="Y783" s="66"/>
      <c r="Z783" s="60"/>
      <c r="AA783" s="60"/>
    </row>
    <row r="784" spans="1:27" ht="15" x14ac:dyDescent="0.25">
      <c r="A784" s="66"/>
      <c r="B784" s="66"/>
      <c r="C784" s="66"/>
      <c r="D784" s="66"/>
      <c r="E784" s="66"/>
      <c r="F784" s="66"/>
      <c r="G784" s="66"/>
      <c r="H784" s="66"/>
      <c r="I784" s="66"/>
      <c r="J784" s="66"/>
      <c r="K784" s="66"/>
      <c r="L784" s="66"/>
      <c r="M784" s="66"/>
      <c r="N784" s="66"/>
      <c r="O784" s="66"/>
      <c r="P784" s="66"/>
      <c r="Q784" s="66"/>
      <c r="R784" s="66"/>
      <c r="S784" s="66"/>
      <c r="T784" s="66"/>
      <c r="U784" s="66"/>
      <c r="V784" s="66"/>
      <c r="W784" s="66"/>
      <c r="X784" s="66"/>
      <c r="Y784" s="66"/>
      <c r="Z784" s="60"/>
      <c r="AA784" s="60"/>
    </row>
    <row r="785" spans="1:27" ht="15" x14ac:dyDescent="0.25">
      <c r="A785" s="66"/>
      <c r="B785" s="66"/>
      <c r="C785" s="66"/>
      <c r="D785" s="66"/>
      <c r="E785" s="66"/>
      <c r="F785" s="66"/>
      <c r="G785" s="66"/>
      <c r="H785" s="66"/>
      <c r="I785" s="66"/>
      <c r="J785" s="66"/>
      <c r="K785" s="66"/>
      <c r="L785" s="66"/>
      <c r="M785" s="66"/>
      <c r="N785" s="66"/>
      <c r="O785" s="66"/>
      <c r="P785" s="66"/>
      <c r="Q785" s="66"/>
      <c r="R785" s="66"/>
      <c r="S785" s="66"/>
      <c r="T785" s="66"/>
      <c r="U785" s="66"/>
      <c r="V785" s="66"/>
      <c r="W785" s="66"/>
      <c r="X785" s="66"/>
      <c r="Y785" s="66"/>
      <c r="Z785" s="60"/>
      <c r="AA785" s="60"/>
    </row>
    <row r="786" spans="1:27" ht="15" x14ac:dyDescent="0.25">
      <c r="A786" s="66"/>
      <c r="B786" s="66"/>
      <c r="C786" s="66"/>
      <c r="D786" s="66"/>
      <c r="E786" s="66"/>
      <c r="F786" s="66"/>
      <c r="G786" s="66"/>
      <c r="H786" s="66"/>
      <c r="I786" s="66"/>
      <c r="J786" s="66"/>
      <c r="K786" s="66"/>
      <c r="L786" s="66"/>
      <c r="M786" s="66"/>
      <c r="N786" s="66"/>
      <c r="O786" s="66"/>
      <c r="P786" s="66"/>
      <c r="Q786" s="66"/>
      <c r="R786" s="66"/>
      <c r="S786" s="66"/>
      <c r="T786" s="66"/>
      <c r="U786" s="66"/>
      <c r="V786" s="66"/>
      <c r="W786" s="66"/>
      <c r="X786" s="66"/>
      <c r="Y786" s="66"/>
      <c r="Z786" s="60"/>
      <c r="AA786" s="60"/>
    </row>
    <row r="787" spans="1:27" ht="15" x14ac:dyDescent="0.25">
      <c r="A787" s="66"/>
      <c r="B787" s="66"/>
      <c r="C787" s="66"/>
      <c r="D787" s="66"/>
      <c r="E787" s="66"/>
      <c r="F787" s="66"/>
      <c r="G787" s="66"/>
      <c r="H787" s="66"/>
      <c r="I787" s="66"/>
      <c r="J787" s="66"/>
      <c r="K787" s="66"/>
      <c r="L787" s="66"/>
      <c r="M787" s="66"/>
      <c r="N787" s="66"/>
      <c r="O787" s="66"/>
      <c r="P787" s="66"/>
      <c r="Q787" s="66"/>
      <c r="R787" s="66"/>
      <c r="S787" s="66"/>
      <c r="T787" s="66"/>
      <c r="U787" s="66"/>
      <c r="V787" s="66"/>
      <c r="W787" s="66"/>
      <c r="X787" s="66"/>
      <c r="Y787" s="66"/>
      <c r="Z787" s="60"/>
      <c r="AA787" s="60"/>
    </row>
    <row r="788" spans="1:27" ht="15" x14ac:dyDescent="0.25">
      <c r="A788" s="66"/>
      <c r="B788" s="66"/>
      <c r="C788" s="66"/>
      <c r="D788" s="66"/>
      <c r="E788" s="66"/>
      <c r="F788" s="66"/>
      <c r="G788" s="66"/>
      <c r="H788" s="66"/>
      <c r="I788" s="66"/>
      <c r="J788" s="66"/>
      <c r="K788" s="66"/>
      <c r="L788" s="66"/>
      <c r="M788" s="66"/>
      <c r="N788" s="66"/>
      <c r="O788" s="66"/>
      <c r="P788" s="66"/>
      <c r="Q788" s="66"/>
      <c r="R788" s="66"/>
      <c r="S788" s="66"/>
      <c r="T788" s="66"/>
      <c r="U788" s="66"/>
      <c r="V788" s="66"/>
      <c r="W788" s="66"/>
      <c r="X788" s="66"/>
      <c r="Y788" s="66"/>
      <c r="Z788" s="60"/>
      <c r="AA788" s="60"/>
    </row>
    <row r="789" spans="1:27" ht="15" x14ac:dyDescent="0.25">
      <c r="A789" s="66"/>
      <c r="B789" s="66"/>
      <c r="C789" s="66"/>
      <c r="D789" s="66"/>
      <c r="E789" s="66"/>
      <c r="F789" s="66"/>
      <c r="G789" s="66"/>
      <c r="H789" s="66"/>
      <c r="I789" s="66"/>
      <c r="J789" s="66"/>
      <c r="K789" s="66"/>
      <c r="L789" s="66"/>
      <c r="M789" s="66"/>
      <c r="N789" s="66"/>
      <c r="O789" s="66"/>
      <c r="P789" s="66"/>
      <c r="Q789" s="66"/>
      <c r="R789" s="66"/>
      <c r="S789" s="66"/>
      <c r="T789" s="66"/>
      <c r="U789" s="66"/>
      <c r="V789" s="66"/>
      <c r="W789" s="66"/>
      <c r="X789" s="66"/>
      <c r="Y789" s="66"/>
      <c r="Z789" s="60"/>
      <c r="AA789" s="60"/>
    </row>
    <row r="790" spans="1:27" ht="15" x14ac:dyDescent="0.25">
      <c r="A790" s="66"/>
      <c r="B790" s="66"/>
      <c r="C790" s="66"/>
      <c r="D790" s="66"/>
      <c r="E790" s="66"/>
      <c r="F790" s="66"/>
      <c r="G790" s="66"/>
      <c r="H790" s="66"/>
      <c r="I790" s="66"/>
      <c r="J790" s="66"/>
      <c r="K790" s="66"/>
      <c r="L790" s="66"/>
      <c r="M790" s="66"/>
      <c r="N790" s="66"/>
      <c r="O790" s="66"/>
      <c r="P790" s="66"/>
      <c r="Q790" s="66"/>
      <c r="R790" s="66"/>
      <c r="S790" s="66"/>
      <c r="T790" s="66"/>
      <c r="U790" s="66"/>
      <c r="V790" s="66"/>
      <c r="W790" s="66"/>
      <c r="X790" s="66"/>
      <c r="Y790" s="66"/>
      <c r="Z790" s="60"/>
      <c r="AA790" s="60"/>
    </row>
    <row r="791" spans="1:27" ht="15" x14ac:dyDescent="0.25">
      <c r="A791" s="66"/>
      <c r="B791" s="66"/>
      <c r="C791" s="66"/>
      <c r="D791" s="66"/>
      <c r="E791" s="66"/>
      <c r="F791" s="66"/>
      <c r="G791" s="66"/>
      <c r="H791" s="66"/>
      <c r="I791" s="66"/>
      <c r="J791" s="66"/>
      <c r="K791" s="66"/>
      <c r="L791" s="66"/>
      <c r="M791" s="66"/>
      <c r="N791" s="66"/>
      <c r="O791" s="66"/>
      <c r="P791" s="66"/>
      <c r="Q791" s="66"/>
      <c r="R791" s="66"/>
      <c r="S791" s="66"/>
      <c r="T791" s="66"/>
      <c r="U791" s="66"/>
      <c r="V791" s="66"/>
      <c r="W791" s="66"/>
      <c r="X791" s="66"/>
      <c r="Y791" s="66"/>
      <c r="Z791" s="60"/>
      <c r="AA791" s="60"/>
    </row>
    <row r="792" spans="1:27" ht="15" x14ac:dyDescent="0.25">
      <c r="A792" s="66"/>
      <c r="B792" s="66"/>
      <c r="C792" s="66"/>
      <c r="D792" s="66"/>
      <c r="E792" s="66"/>
      <c r="F792" s="66"/>
      <c r="G792" s="66"/>
      <c r="H792" s="66"/>
      <c r="I792" s="66"/>
      <c r="J792" s="66"/>
      <c r="K792" s="66"/>
      <c r="L792" s="66"/>
      <c r="M792" s="66"/>
      <c r="N792" s="66"/>
      <c r="O792" s="66"/>
      <c r="P792" s="66"/>
      <c r="Q792" s="66"/>
      <c r="R792" s="66"/>
      <c r="S792" s="66"/>
      <c r="T792" s="66"/>
      <c r="U792" s="66"/>
      <c r="V792" s="66"/>
      <c r="W792" s="66"/>
      <c r="X792" s="66"/>
      <c r="Y792" s="66"/>
      <c r="Z792" s="60"/>
      <c r="AA792" s="60"/>
    </row>
    <row r="793" spans="1:27" ht="15" x14ac:dyDescent="0.25">
      <c r="A793" s="66"/>
      <c r="B793" s="66"/>
      <c r="C793" s="66"/>
      <c r="D793" s="66"/>
      <c r="E793" s="66"/>
      <c r="F793" s="66"/>
      <c r="G793" s="66"/>
      <c r="H793" s="66"/>
      <c r="I793" s="66"/>
      <c r="J793" s="66"/>
      <c r="K793" s="66"/>
      <c r="L793" s="66"/>
      <c r="M793" s="66"/>
      <c r="N793" s="66"/>
      <c r="O793" s="66"/>
      <c r="P793" s="66"/>
      <c r="Q793" s="66"/>
      <c r="R793" s="66"/>
      <c r="S793" s="66"/>
      <c r="T793" s="66"/>
      <c r="U793" s="66"/>
      <c r="V793" s="66"/>
      <c r="W793" s="66"/>
      <c r="X793" s="66"/>
      <c r="Y793" s="66"/>
      <c r="Z793" s="60"/>
      <c r="AA793" s="60"/>
    </row>
    <row r="794" spans="1:27" ht="15" x14ac:dyDescent="0.25">
      <c r="A794" s="66"/>
      <c r="B794" s="66"/>
      <c r="C794" s="66"/>
      <c r="D794" s="66"/>
      <c r="E794" s="66"/>
      <c r="F794" s="66"/>
      <c r="G794" s="66"/>
      <c r="H794" s="66"/>
      <c r="I794" s="66"/>
      <c r="J794" s="66"/>
      <c r="K794" s="66"/>
      <c r="L794" s="66"/>
      <c r="M794" s="66"/>
      <c r="N794" s="66"/>
      <c r="O794" s="66"/>
      <c r="P794" s="66"/>
      <c r="Q794" s="66"/>
      <c r="R794" s="66"/>
      <c r="S794" s="66"/>
      <c r="T794" s="66"/>
      <c r="U794" s="66"/>
      <c r="V794" s="66"/>
      <c r="W794" s="66"/>
      <c r="X794" s="66"/>
      <c r="Y794" s="66"/>
      <c r="Z794" s="60"/>
      <c r="AA794" s="60"/>
    </row>
    <row r="795" spans="1:27" ht="15" x14ac:dyDescent="0.25">
      <c r="A795" s="66"/>
      <c r="B795" s="66"/>
      <c r="C795" s="66"/>
      <c r="D795" s="66"/>
      <c r="E795" s="66"/>
      <c r="F795" s="66"/>
      <c r="G795" s="66"/>
      <c r="H795" s="66"/>
      <c r="I795" s="66"/>
      <c r="J795" s="66"/>
      <c r="K795" s="66"/>
      <c r="L795" s="66"/>
      <c r="M795" s="66"/>
      <c r="N795" s="66"/>
      <c r="O795" s="66"/>
      <c r="P795" s="66"/>
      <c r="Q795" s="66"/>
      <c r="R795" s="66"/>
      <c r="S795" s="66"/>
      <c r="T795" s="66"/>
      <c r="U795" s="66"/>
      <c r="V795" s="66"/>
      <c r="W795" s="66"/>
      <c r="X795" s="66"/>
      <c r="Y795" s="66"/>
      <c r="Z795" s="60"/>
      <c r="AA795" s="60"/>
    </row>
    <row r="796" spans="1:27" ht="15" x14ac:dyDescent="0.25">
      <c r="A796" s="66"/>
      <c r="B796" s="66"/>
      <c r="C796" s="66"/>
      <c r="D796" s="66"/>
      <c r="E796" s="66"/>
      <c r="F796" s="66"/>
      <c r="G796" s="66"/>
      <c r="H796" s="66"/>
      <c r="I796" s="66"/>
      <c r="J796" s="66"/>
      <c r="K796" s="66"/>
      <c r="L796" s="66"/>
      <c r="M796" s="66"/>
      <c r="N796" s="66"/>
      <c r="O796" s="66"/>
      <c r="P796" s="66"/>
      <c r="Q796" s="66"/>
      <c r="R796" s="66"/>
      <c r="S796" s="66"/>
      <c r="T796" s="66"/>
      <c r="U796" s="66"/>
      <c r="V796" s="66"/>
      <c r="W796" s="66"/>
      <c r="X796" s="66"/>
      <c r="Y796" s="66"/>
      <c r="Z796" s="60"/>
      <c r="AA796" s="60"/>
    </row>
    <row r="797" spans="1:27" ht="15" x14ac:dyDescent="0.25">
      <c r="A797" s="66"/>
      <c r="B797" s="66"/>
      <c r="C797" s="66"/>
      <c r="D797" s="66"/>
      <c r="E797" s="66"/>
      <c r="F797" s="66"/>
      <c r="G797" s="66"/>
      <c r="H797" s="66"/>
      <c r="I797" s="66"/>
      <c r="J797" s="66"/>
      <c r="K797" s="66"/>
      <c r="L797" s="66"/>
      <c r="M797" s="66"/>
      <c r="N797" s="66"/>
      <c r="O797" s="66"/>
      <c r="P797" s="66"/>
      <c r="Q797" s="66"/>
      <c r="R797" s="66"/>
      <c r="S797" s="66"/>
      <c r="T797" s="66"/>
      <c r="U797" s="66"/>
      <c r="V797" s="66"/>
      <c r="W797" s="66"/>
      <c r="X797" s="66"/>
      <c r="Y797" s="66"/>
      <c r="Z797" s="60"/>
      <c r="AA797" s="60"/>
    </row>
    <row r="798" spans="1:27" ht="15" x14ac:dyDescent="0.25">
      <c r="A798" s="66"/>
      <c r="B798" s="66"/>
      <c r="C798" s="66"/>
      <c r="D798" s="66"/>
      <c r="E798" s="66"/>
      <c r="F798" s="66"/>
      <c r="G798" s="66"/>
      <c r="H798" s="66"/>
      <c r="I798" s="66"/>
      <c r="J798" s="66"/>
      <c r="K798" s="66"/>
      <c r="L798" s="66"/>
      <c r="M798" s="66"/>
      <c r="N798" s="66"/>
      <c r="O798" s="66"/>
      <c r="P798" s="66"/>
      <c r="Q798" s="66"/>
      <c r="R798" s="66"/>
      <c r="S798" s="66"/>
      <c r="T798" s="66"/>
      <c r="U798" s="66"/>
      <c r="V798" s="66"/>
      <c r="W798" s="66"/>
      <c r="X798" s="66"/>
      <c r="Y798" s="66"/>
      <c r="Z798" s="60"/>
      <c r="AA798" s="60"/>
    </row>
    <row r="799" spans="1:27" ht="15" x14ac:dyDescent="0.25">
      <c r="A799" s="66"/>
      <c r="B799" s="66"/>
      <c r="C799" s="66"/>
      <c r="D799" s="66"/>
      <c r="E799" s="66"/>
      <c r="F799" s="66"/>
      <c r="G799" s="66"/>
      <c r="H799" s="66"/>
      <c r="I799" s="66"/>
      <c r="J799" s="66"/>
      <c r="K799" s="66"/>
      <c r="L799" s="66"/>
      <c r="M799" s="66"/>
      <c r="N799" s="66"/>
      <c r="O799" s="66"/>
      <c r="P799" s="66"/>
      <c r="Q799" s="66"/>
      <c r="R799" s="66"/>
      <c r="S799" s="66"/>
      <c r="T799" s="66"/>
      <c r="U799" s="66"/>
      <c r="V799" s="66"/>
      <c r="W799" s="66"/>
      <c r="X799" s="66"/>
      <c r="Y799" s="66"/>
      <c r="Z799" s="60"/>
      <c r="AA799" s="60"/>
    </row>
    <row r="800" spans="1:27" ht="15" x14ac:dyDescent="0.25">
      <c r="A800" s="66"/>
      <c r="B800" s="66"/>
      <c r="C800" s="66"/>
      <c r="D800" s="66"/>
      <c r="E800" s="66"/>
      <c r="F800" s="66"/>
      <c r="G800" s="66"/>
      <c r="H800" s="66"/>
      <c r="I800" s="66"/>
      <c r="J800" s="66"/>
      <c r="K800" s="66"/>
      <c r="L800" s="66"/>
      <c r="M800" s="66"/>
      <c r="N800" s="66"/>
      <c r="O800" s="66"/>
      <c r="P800" s="66"/>
      <c r="Q800" s="66"/>
      <c r="R800" s="66"/>
      <c r="S800" s="66"/>
      <c r="T800" s="66"/>
      <c r="U800" s="66"/>
      <c r="V800" s="66"/>
      <c r="W800" s="66"/>
      <c r="X800" s="66"/>
      <c r="Y800" s="66"/>
      <c r="Z800" s="60"/>
      <c r="AA800" s="60"/>
    </row>
    <row r="801" spans="1:27" ht="15" x14ac:dyDescent="0.25">
      <c r="A801" s="66"/>
      <c r="B801" s="66"/>
      <c r="C801" s="66"/>
      <c r="D801" s="66"/>
      <c r="E801" s="66"/>
      <c r="F801" s="66"/>
      <c r="G801" s="66"/>
      <c r="H801" s="66"/>
      <c r="I801" s="66"/>
      <c r="J801" s="66"/>
      <c r="K801" s="66"/>
      <c r="L801" s="66"/>
      <c r="M801" s="66"/>
      <c r="N801" s="66"/>
      <c r="O801" s="66"/>
      <c r="P801" s="66"/>
      <c r="Q801" s="66"/>
      <c r="R801" s="66"/>
      <c r="S801" s="66"/>
      <c r="T801" s="66"/>
      <c r="U801" s="66"/>
      <c r="V801" s="66"/>
      <c r="W801" s="66"/>
      <c r="X801" s="66"/>
      <c r="Y801" s="66"/>
      <c r="Z801" s="60"/>
      <c r="AA801" s="60"/>
    </row>
    <row r="802" spans="1:27" ht="15" x14ac:dyDescent="0.25">
      <c r="A802" s="66"/>
      <c r="B802" s="66"/>
      <c r="C802" s="66"/>
      <c r="D802" s="66"/>
      <c r="E802" s="66"/>
      <c r="F802" s="66"/>
      <c r="G802" s="66"/>
      <c r="H802" s="66"/>
      <c r="I802" s="66"/>
      <c r="J802" s="66"/>
      <c r="K802" s="66"/>
      <c r="L802" s="66"/>
      <c r="M802" s="66"/>
      <c r="N802" s="66"/>
      <c r="O802" s="66"/>
      <c r="P802" s="66"/>
      <c r="Q802" s="66"/>
      <c r="R802" s="66"/>
      <c r="S802" s="66"/>
      <c r="T802" s="66"/>
      <c r="U802" s="66"/>
      <c r="V802" s="66"/>
      <c r="W802" s="66"/>
      <c r="X802" s="66"/>
      <c r="Y802" s="66"/>
      <c r="Z802" s="60"/>
      <c r="AA802" s="60"/>
    </row>
    <row r="803" spans="1:27" ht="15" x14ac:dyDescent="0.25">
      <c r="A803" s="66"/>
      <c r="B803" s="66"/>
      <c r="C803" s="66"/>
      <c r="D803" s="66"/>
      <c r="E803" s="66"/>
      <c r="F803" s="66"/>
      <c r="G803" s="66"/>
      <c r="H803" s="66"/>
      <c r="I803" s="66"/>
      <c r="J803" s="66"/>
      <c r="K803" s="66"/>
      <c r="L803" s="66"/>
      <c r="M803" s="66"/>
      <c r="N803" s="66"/>
      <c r="O803" s="66"/>
      <c r="P803" s="66"/>
      <c r="Q803" s="66"/>
      <c r="R803" s="66"/>
      <c r="S803" s="66"/>
      <c r="T803" s="66"/>
      <c r="U803" s="66"/>
      <c r="V803" s="66"/>
      <c r="W803" s="66"/>
      <c r="X803" s="66"/>
      <c r="Y803" s="66"/>
      <c r="Z803" s="60"/>
      <c r="AA803" s="60"/>
    </row>
    <row r="804" spans="1:27" ht="15" x14ac:dyDescent="0.25">
      <c r="A804" s="66"/>
      <c r="B804" s="66"/>
      <c r="C804" s="66"/>
      <c r="D804" s="66"/>
      <c r="E804" s="66"/>
      <c r="F804" s="66"/>
      <c r="G804" s="66"/>
      <c r="H804" s="66"/>
      <c r="I804" s="66"/>
      <c r="J804" s="66"/>
      <c r="K804" s="66"/>
      <c r="L804" s="66"/>
      <c r="M804" s="66"/>
      <c r="N804" s="66"/>
      <c r="O804" s="66"/>
      <c r="P804" s="66"/>
      <c r="Q804" s="66"/>
      <c r="R804" s="66"/>
      <c r="S804" s="66"/>
      <c r="T804" s="66"/>
      <c r="U804" s="66"/>
      <c r="V804" s="66"/>
      <c r="W804" s="66"/>
      <c r="X804" s="66"/>
      <c r="Y804" s="66"/>
      <c r="Z804" s="60"/>
      <c r="AA804" s="60"/>
    </row>
    <row r="805" spans="1:27" ht="15" x14ac:dyDescent="0.25">
      <c r="A805" s="66"/>
      <c r="B805" s="66"/>
      <c r="C805" s="66"/>
      <c r="D805" s="66"/>
      <c r="E805" s="66"/>
      <c r="F805" s="66"/>
      <c r="G805" s="66"/>
      <c r="H805" s="66"/>
      <c r="I805" s="66"/>
      <c r="J805" s="66"/>
      <c r="K805" s="66"/>
      <c r="L805" s="66"/>
      <c r="M805" s="66"/>
      <c r="N805" s="66"/>
      <c r="O805" s="66"/>
      <c r="P805" s="66"/>
      <c r="Q805" s="66"/>
      <c r="R805" s="66"/>
      <c r="S805" s="66"/>
      <c r="T805" s="66"/>
      <c r="U805" s="66"/>
      <c r="V805" s="66"/>
      <c r="W805" s="66"/>
      <c r="X805" s="66"/>
      <c r="Y805" s="66"/>
      <c r="Z805" s="60"/>
      <c r="AA805" s="60"/>
    </row>
    <row r="806" spans="1:27" ht="15" x14ac:dyDescent="0.25">
      <c r="A806" s="66"/>
      <c r="B806" s="66"/>
      <c r="C806" s="66"/>
      <c r="D806" s="66"/>
      <c r="E806" s="66"/>
      <c r="F806" s="66"/>
      <c r="G806" s="66"/>
      <c r="H806" s="66"/>
      <c r="I806" s="66"/>
      <c r="J806" s="66"/>
      <c r="K806" s="66"/>
      <c r="L806" s="66"/>
      <c r="M806" s="66"/>
      <c r="N806" s="66"/>
      <c r="O806" s="66"/>
      <c r="P806" s="66"/>
      <c r="Q806" s="66"/>
      <c r="R806" s="66"/>
      <c r="S806" s="66"/>
      <c r="T806" s="66"/>
      <c r="U806" s="66"/>
      <c r="V806" s="66"/>
      <c r="W806" s="66"/>
      <c r="X806" s="66"/>
      <c r="Y806" s="66"/>
      <c r="Z806" s="60"/>
      <c r="AA806" s="60"/>
    </row>
    <row r="807" spans="1:27" ht="15" x14ac:dyDescent="0.25">
      <c r="A807" s="66"/>
      <c r="B807" s="66"/>
      <c r="C807" s="66"/>
      <c r="D807" s="66"/>
      <c r="E807" s="66"/>
      <c r="F807" s="66"/>
      <c r="G807" s="66"/>
      <c r="H807" s="66"/>
      <c r="I807" s="66"/>
      <c r="J807" s="66"/>
      <c r="K807" s="66"/>
      <c r="L807" s="66"/>
      <c r="M807" s="66"/>
      <c r="N807" s="66"/>
      <c r="O807" s="66"/>
      <c r="P807" s="66"/>
      <c r="Q807" s="66"/>
      <c r="R807" s="66"/>
      <c r="S807" s="66"/>
      <c r="T807" s="66"/>
      <c r="U807" s="66"/>
      <c r="V807" s="66"/>
      <c r="W807" s="66"/>
      <c r="X807" s="66"/>
      <c r="Y807" s="66"/>
      <c r="Z807" s="60"/>
      <c r="AA807" s="60"/>
    </row>
    <row r="808" spans="1:27" ht="15" x14ac:dyDescent="0.25">
      <c r="A808" s="66"/>
      <c r="B808" s="66"/>
      <c r="C808" s="66"/>
      <c r="D808" s="66"/>
      <c r="E808" s="66"/>
      <c r="F808" s="66"/>
      <c r="G808" s="66"/>
      <c r="H808" s="66"/>
      <c r="I808" s="66"/>
      <c r="J808" s="66"/>
      <c r="K808" s="66"/>
      <c r="L808" s="66"/>
      <c r="M808" s="66"/>
      <c r="N808" s="66"/>
      <c r="O808" s="66"/>
      <c r="P808" s="66"/>
      <c r="Q808" s="66"/>
      <c r="R808" s="66"/>
      <c r="S808" s="66"/>
      <c r="T808" s="66"/>
      <c r="U808" s="66"/>
      <c r="V808" s="66"/>
      <c r="W808" s="66"/>
      <c r="X808" s="66"/>
      <c r="Y808" s="66"/>
      <c r="Z808" s="60"/>
      <c r="AA808" s="60"/>
    </row>
    <row r="809" spans="1:27" ht="15" x14ac:dyDescent="0.25">
      <c r="A809" s="66"/>
      <c r="B809" s="66"/>
      <c r="C809" s="66"/>
      <c r="D809" s="66"/>
      <c r="E809" s="66"/>
      <c r="F809" s="66"/>
      <c r="G809" s="66"/>
      <c r="H809" s="66"/>
      <c r="I809" s="66"/>
      <c r="J809" s="66"/>
      <c r="K809" s="66"/>
      <c r="L809" s="66"/>
      <c r="M809" s="66"/>
      <c r="N809" s="66"/>
      <c r="O809" s="66"/>
      <c r="P809" s="66"/>
      <c r="Q809" s="66"/>
      <c r="R809" s="66"/>
      <c r="S809" s="66"/>
      <c r="T809" s="66"/>
      <c r="U809" s="66"/>
      <c r="V809" s="66"/>
      <c r="W809" s="66"/>
      <c r="X809" s="66"/>
      <c r="Y809" s="66"/>
      <c r="Z809" s="60"/>
      <c r="AA809" s="60"/>
    </row>
    <row r="810" spans="1:27" ht="15" x14ac:dyDescent="0.25">
      <c r="A810" s="66"/>
      <c r="B810" s="66"/>
      <c r="C810" s="66"/>
      <c r="D810" s="66"/>
      <c r="E810" s="66"/>
      <c r="F810" s="66"/>
      <c r="G810" s="66"/>
      <c r="H810" s="66"/>
      <c r="I810" s="66"/>
      <c r="J810" s="66"/>
      <c r="K810" s="66"/>
      <c r="L810" s="66"/>
      <c r="M810" s="66"/>
      <c r="N810" s="66"/>
      <c r="O810" s="66"/>
      <c r="P810" s="66"/>
      <c r="Q810" s="66"/>
      <c r="R810" s="66"/>
      <c r="S810" s="66"/>
      <c r="T810" s="66"/>
      <c r="U810" s="66"/>
      <c r="V810" s="66"/>
      <c r="W810" s="66"/>
      <c r="X810" s="66"/>
      <c r="Y810" s="66"/>
      <c r="Z810" s="60"/>
      <c r="AA810" s="60"/>
    </row>
    <row r="811" spans="1:27" ht="15" x14ac:dyDescent="0.25">
      <c r="A811" s="66"/>
      <c r="B811" s="66"/>
      <c r="C811" s="66"/>
      <c r="D811" s="66"/>
      <c r="E811" s="66"/>
      <c r="F811" s="66"/>
      <c r="G811" s="66"/>
      <c r="H811" s="66"/>
      <c r="I811" s="66"/>
      <c r="J811" s="66"/>
      <c r="K811" s="66"/>
      <c r="L811" s="66"/>
      <c r="M811" s="66"/>
      <c r="N811" s="66"/>
      <c r="O811" s="66"/>
      <c r="P811" s="66"/>
      <c r="Q811" s="66"/>
      <c r="R811" s="66"/>
      <c r="S811" s="66"/>
      <c r="T811" s="66"/>
      <c r="U811" s="66"/>
      <c r="V811" s="66"/>
      <c r="W811" s="66"/>
      <c r="X811" s="66"/>
      <c r="Y811" s="66"/>
      <c r="Z811" s="60"/>
      <c r="AA811" s="60"/>
    </row>
    <row r="812" spans="1:27" ht="15" x14ac:dyDescent="0.25">
      <c r="A812" s="66"/>
      <c r="B812" s="66"/>
      <c r="C812" s="66"/>
      <c r="D812" s="66"/>
      <c r="E812" s="66"/>
      <c r="F812" s="66"/>
      <c r="G812" s="66"/>
      <c r="H812" s="66"/>
      <c r="I812" s="66"/>
      <c r="J812" s="66"/>
      <c r="K812" s="66"/>
      <c r="L812" s="66"/>
      <c r="M812" s="66"/>
      <c r="N812" s="66"/>
      <c r="O812" s="66"/>
      <c r="P812" s="66"/>
      <c r="Q812" s="66"/>
      <c r="R812" s="66"/>
      <c r="S812" s="66"/>
      <c r="T812" s="66"/>
      <c r="U812" s="66"/>
      <c r="V812" s="66"/>
      <c r="W812" s="66"/>
      <c r="X812" s="66"/>
      <c r="Y812" s="66"/>
      <c r="Z812" s="60"/>
      <c r="AA812" s="60"/>
    </row>
    <row r="813" spans="1:27" ht="15" x14ac:dyDescent="0.25">
      <c r="A813" s="66"/>
      <c r="B813" s="66"/>
      <c r="C813" s="66"/>
      <c r="D813" s="66"/>
      <c r="E813" s="66"/>
      <c r="F813" s="66"/>
      <c r="G813" s="66"/>
      <c r="H813" s="66"/>
      <c r="I813" s="66"/>
      <c r="J813" s="66"/>
      <c r="K813" s="66"/>
      <c r="L813" s="66"/>
      <c r="M813" s="66"/>
      <c r="N813" s="66"/>
      <c r="O813" s="66"/>
      <c r="P813" s="66"/>
      <c r="Q813" s="66"/>
      <c r="R813" s="66"/>
      <c r="S813" s="66"/>
      <c r="T813" s="66"/>
      <c r="U813" s="66"/>
      <c r="V813" s="66"/>
      <c r="W813" s="66"/>
      <c r="X813" s="66"/>
      <c r="Y813" s="66"/>
      <c r="Z813" s="60"/>
      <c r="AA813" s="60"/>
    </row>
    <row r="814" spans="1:27" ht="15" x14ac:dyDescent="0.25">
      <c r="A814" s="66"/>
      <c r="B814" s="66"/>
      <c r="C814" s="66"/>
      <c r="D814" s="66"/>
      <c r="E814" s="66"/>
      <c r="F814" s="66"/>
      <c r="G814" s="66"/>
      <c r="H814" s="66"/>
      <c r="I814" s="66"/>
      <c r="J814" s="66"/>
      <c r="K814" s="66"/>
      <c r="L814" s="66"/>
      <c r="M814" s="66"/>
      <c r="N814" s="66"/>
      <c r="O814" s="66"/>
      <c r="P814" s="66"/>
      <c r="Q814" s="66"/>
      <c r="R814" s="66"/>
      <c r="S814" s="66"/>
      <c r="T814" s="66"/>
      <c r="U814" s="66"/>
      <c r="V814" s="66"/>
      <c r="W814" s="66"/>
      <c r="X814" s="66"/>
      <c r="Y814" s="66"/>
      <c r="Z814" s="60"/>
      <c r="AA814" s="60"/>
    </row>
    <row r="815" spans="1:27" ht="15" x14ac:dyDescent="0.25">
      <c r="A815" s="66"/>
      <c r="B815" s="66"/>
      <c r="C815" s="66"/>
      <c r="D815" s="66"/>
      <c r="E815" s="66"/>
      <c r="F815" s="66"/>
      <c r="G815" s="66"/>
      <c r="H815" s="66"/>
      <c r="I815" s="66"/>
      <c r="J815" s="66"/>
      <c r="K815" s="66"/>
      <c r="L815" s="66"/>
      <c r="M815" s="66"/>
      <c r="N815" s="66"/>
      <c r="O815" s="66"/>
      <c r="P815" s="66"/>
      <c r="Q815" s="66"/>
      <c r="R815" s="66"/>
      <c r="S815" s="66"/>
      <c r="T815" s="66"/>
      <c r="U815" s="66"/>
      <c r="V815" s="66"/>
      <c r="W815" s="66"/>
      <c r="X815" s="66"/>
      <c r="Y815" s="66"/>
      <c r="Z815" s="60"/>
      <c r="AA815" s="60"/>
    </row>
    <row r="816" spans="1:27" ht="15" x14ac:dyDescent="0.25">
      <c r="A816" s="66"/>
      <c r="B816" s="66"/>
      <c r="C816" s="66"/>
      <c r="D816" s="66"/>
      <c r="E816" s="66"/>
      <c r="F816" s="66"/>
      <c r="G816" s="66"/>
      <c r="H816" s="66"/>
      <c r="I816" s="66"/>
      <c r="J816" s="66"/>
      <c r="K816" s="66"/>
      <c r="L816" s="66"/>
      <c r="M816" s="66"/>
      <c r="N816" s="66"/>
      <c r="O816" s="66"/>
      <c r="P816" s="66"/>
      <c r="Q816" s="66"/>
      <c r="R816" s="66"/>
      <c r="S816" s="66"/>
      <c r="T816" s="66"/>
      <c r="U816" s="66"/>
      <c r="V816" s="66"/>
      <c r="W816" s="66"/>
      <c r="X816" s="66"/>
      <c r="Y816" s="66"/>
      <c r="Z816" s="60"/>
      <c r="AA816" s="60"/>
    </row>
    <row r="817" spans="1:27" ht="15" x14ac:dyDescent="0.25">
      <c r="A817" s="66"/>
      <c r="B817" s="66"/>
      <c r="C817" s="66"/>
      <c r="D817" s="66"/>
      <c r="E817" s="66"/>
      <c r="F817" s="66"/>
      <c r="G817" s="66"/>
      <c r="H817" s="66"/>
      <c r="I817" s="66"/>
      <c r="J817" s="66"/>
      <c r="K817" s="66"/>
      <c r="L817" s="66"/>
      <c r="M817" s="66"/>
      <c r="N817" s="66"/>
      <c r="O817" s="66"/>
      <c r="P817" s="66"/>
      <c r="Q817" s="66"/>
      <c r="R817" s="66"/>
      <c r="S817" s="66"/>
      <c r="T817" s="66"/>
      <c r="U817" s="66"/>
      <c r="V817" s="66"/>
      <c r="W817" s="66"/>
      <c r="X817" s="66"/>
      <c r="Y817" s="66"/>
      <c r="Z817" s="60"/>
      <c r="AA817" s="60"/>
    </row>
    <row r="818" spans="1:27" ht="15" x14ac:dyDescent="0.25">
      <c r="A818" s="66"/>
      <c r="B818" s="66"/>
      <c r="C818" s="66"/>
      <c r="D818" s="66"/>
      <c r="E818" s="66"/>
      <c r="F818" s="66"/>
      <c r="G818" s="66"/>
      <c r="H818" s="66"/>
      <c r="I818" s="66"/>
      <c r="J818" s="66"/>
      <c r="K818" s="66"/>
      <c r="L818" s="66"/>
      <c r="M818" s="66"/>
      <c r="N818" s="66"/>
      <c r="O818" s="66"/>
      <c r="P818" s="66"/>
      <c r="Q818" s="66"/>
      <c r="R818" s="66"/>
      <c r="S818" s="66"/>
      <c r="T818" s="66"/>
      <c r="U818" s="66"/>
      <c r="V818" s="66"/>
      <c r="W818" s="66"/>
      <c r="X818" s="66"/>
      <c r="Y818" s="66"/>
      <c r="Z818" s="60"/>
      <c r="AA818" s="60"/>
    </row>
    <row r="819" spans="1:27" ht="15" x14ac:dyDescent="0.25">
      <c r="A819" s="66"/>
      <c r="B819" s="66"/>
      <c r="C819" s="66"/>
      <c r="D819" s="66"/>
      <c r="E819" s="66"/>
      <c r="F819" s="66"/>
      <c r="G819" s="66"/>
      <c r="H819" s="66"/>
      <c r="I819" s="66"/>
      <c r="J819" s="66"/>
      <c r="K819" s="66"/>
      <c r="L819" s="66"/>
      <c r="M819" s="66"/>
      <c r="N819" s="66"/>
      <c r="O819" s="66"/>
      <c r="P819" s="66"/>
      <c r="Q819" s="66"/>
      <c r="R819" s="66"/>
      <c r="S819" s="66"/>
      <c r="T819" s="66"/>
      <c r="U819" s="66"/>
      <c r="V819" s="66"/>
      <c r="W819" s="66"/>
      <c r="X819" s="66"/>
      <c r="Y819" s="66"/>
      <c r="Z819" s="60"/>
      <c r="AA819" s="60"/>
    </row>
    <row r="820" spans="1:27" ht="15" x14ac:dyDescent="0.25">
      <c r="A820" s="66"/>
      <c r="B820" s="66"/>
      <c r="C820" s="66"/>
      <c r="D820" s="66"/>
      <c r="E820" s="66"/>
      <c r="F820" s="66"/>
      <c r="G820" s="66"/>
      <c r="H820" s="66"/>
      <c r="I820" s="66"/>
      <c r="J820" s="66"/>
      <c r="K820" s="66"/>
      <c r="L820" s="66"/>
      <c r="M820" s="66"/>
      <c r="N820" s="66"/>
      <c r="O820" s="66"/>
      <c r="P820" s="66"/>
      <c r="Q820" s="66"/>
      <c r="R820" s="66"/>
      <c r="S820" s="66"/>
      <c r="T820" s="66"/>
      <c r="U820" s="66"/>
      <c r="V820" s="66"/>
      <c r="W820" s="66"/>
      <c r="X820" s="66"/>
      <c r="Y820" s="66"/>
      <c r="Z820" s="60"/>
      <c r="AA820" s="60"/>
    </row>
    <row r="821" spans="1:27" ht="15" x14ac:dyDescent="0.25">
      <c r="A821" s="66"/>
      <c r="B821" s="66"/>
      <c r="C821" s="66"/>
      <c r="D821" s="66"/>
      <c r="E821" s="66"/>
      <c r="F821" s="66"/>
      <c r="G821" s="66"/>
      <c r="H821" s="66"/>
      <c r="I821" s="66"/>
      <c r="J821" s="66"/>
      <c r="K821" s="66"/>
      <c r="L821" s="66"/>
      <c r="M821" s="66"/>
      <c r="N821" s="66"/>
      <c r="O821" s="66"/>
      <c r="P821" s="66"/>
      <c r="Q821" s="66"/>
      <c r="R821" s="66"/>
      <c r="S821" s="66"/>
      <c r="T821" s="66"/>
      <c r="U821" s="66"/>
      <c r="V821" s="66"/>
      <c r="W821" s="66"/>
      <c r="X821" s="66"/>
      <c r="Y821" s="66"/>
      <c r="Z821" s="60"/>
      <c r="AA821" s="60"/>
    </row>
    <row r="822" spans="1:27" ht="15" x14ac:dyDescent="0.25">
      <c r="A822" s="66"/>
      <c r="B822" s="66"/>
      <c r="C822" s="66"/>
      <c r="D822" s="66"/>
      <c r="E822" s="66"/>
      <c r="F822" s="66"/>
      <c r="G822" s="66"/>
      <c r="H822" s="66"/>
      <c r="I822" s="66"/>
      <c r="J822" s="66"/>
      <c r="K822" s="66"/>
      <c r="L822" s="66"/>
      <c r="M822" s="66"/>
      <c r="N822" s="66"/>
      <c r="O822" s="66"/>
      <c r="P822" s="66"/>
      <c r="Q822" s="66"/>
      <c r="R822" s="66"/>
      <c r="S822" s="66"/>
      <c r="T822" s="66"/>
      <c r="U822" s="66"/>
      <c r="V822" s="66"/>
      <c r="W822" s="66"/>
      <c r="X822" s="66"/>
      <c r="Y822" s="66"/>
      <c r="Z822" s="60"/>
      <c r="AA822" s="60"/>
    </row>
    <row r="823" spans="1:27" ht="15" x14ac:dyDescent="0.25">
      <c r="A823" s="66"/>
      <c r="B823" s="66"/>
      <c r="C823" s="66"/>
      <c r="D823" s="66"/>
      <c r="E823" s="66"/>
      <c r="F823" s="66"/>
      <c r="G823" s="66"/>
      <c r="H823" s="66"/>
      <c r="I823" s="66"/>
      <c r="J823" s="66"/>
      <c r="K823" s="66"/>
      <c r="L823" s="66"/>
      <c r="M823" s="66"/>
      <c r="N823" s="66"/>
      <c r="O823" s="66"/>
      <c r="P823" s="66"/>
      <c r="Q823" s="66"/>
      <c r="R823" s="66"/>
      <c r="S823" s="66"/>
      <c r="T823" s="66"/>
      <c r="U823" s="66"/>
      <c r="V823" s="66"/>
      <c r="W823" s="66"/>
      <c r="X823" s="66"/>
      <c r="Y823" s="66"/>
      <c r="Z823" s="60"/>
      <c r="AA823" s="60"/>
    </row>
    <row r="824" spans="1:27" ht="15" x14ac:dyDescent="0.25">
      <c r="A824" s="66"/>
      <c r="B824" s="66"/>
      <c r="C824" s="66"/>
      <c r="D824" s="66"/>
      <c r="E824" s="66"/>
      <c r="F824" s="66"/>
      <c r="G824" s="66"/>
      <c r="H824" s="66"/>
      <c r="I824" s="66"/>
      <c r="J824" s="66"/>
      <c r="K824" s="66"/>
      <c r="L824" s="66"/>
      <c r="M824" s="66"/>
      <c r="N824" s="66"/>
      <c r="O824" s="66"/>
      <c r="P824" s="66"/>
      <c r="Q824" s="66"/>
      <c r="R824" s="66"/>
      <c r="S824" s="66"/>
      <c r="T824" s="66"/>
      <c r="U824" s="66"/>
      <c r="V824" s="66"/>
      <c r="W824" s="66"/>
      <c r="X824" s="66"/>
      <c r="Y824" s="66"/>
      <c r="Z824" s="60"/>
      <c r="AA824" s="60"/>
    </row>
    <row r="825" spans="1:27" ht="15" x14ac:dyDescent="0.25">
      <c r="A825" s="66"/>
      <c r="B825" s="66"/>
      <c r="C825" s="66"/>
      <c r="D825" s="66"/>
      <c r="E825" s="66"/>
      <c r="F825" s="66"/>
      <c r="G825" s="66"/>
      <c r="H825" s="66"/>
      <c r="I825" s="66"/>
      <c r="J825" s="66"/>
      <c r="K825" s="66"/>
      <c r="L825" s="66"/>
      <c r="M825" s="66"/>
      <c r="N825" s="66"/>
      <c r="O825" s="66"/>
      <c r="P825" s="66"/>
      <c r="Q825" s="66"/>
      <c r="R825" s="66"/>
      <c r="S825" s="66"/>
      <c r="T825" s="66"/>
      <c r="U825" s="66"/>
      <c r="V825" s="66"/>
      <c r="W825" s="66"/>
      <c r="X825" s="66"/>
      <c r="Y825" s="66"/>
      <c r="Z825" s="60"/>
      <c r="AA825" s="60"/>
    </row>
    <row r="826" spans="1:27" ht="15" x14ac:dyDescent="0.25">
      <c r="A826" s="66"/>
      <c r="B826" s="66"/>
      <c r="C826" s="66"/>
      <c r="D826" s="66"/>
      <c r="E826" s="66"/>
      <c r="F826" s="66"/>
      <c r="G826" s="66"/>
      <c r="H826" s="66"/>
      <c r="I826" s="66"/>
      <c r="J826" s="66"/>
      <c r="K826" s="66"/>
      <c r="L826" s="66"/>
      <c r="M826" s="66"/>
      <c r="N826" s="66"/>
      <c r="O826" s="66"/>
      <c r="P826" s="66"/>
      <c r="Q826" s="66"/>
      <c r="R826" s="66"/>
      <c r="S826" s="66"/>
      <c r="T826" s="66"/>
      <c r="U826" s="66"/>
      <c r="V826" s="66"/>
      <c r="W826" s="66"/>
      <c r="X826" s="66"/>
      <c r="Y826" s="66"/>
      <c r="Z826" s="60"/>
      <c r="AA826" s="60"/>
    </row>
    <row r="827" spans="1:27" ht="15" x14ac:dyDescent="0.25">
      <c r="A827" s="66"/>
      <c r="B827" s="66"/>
      <c r="C827" s="66"/>
      <c r="D827" s="66"/>
      <c r="E827" s="66"/>
      <c r="F827" s="66"/>
      <c r="G827" s="66"/>
      <c r="H827" s="66"/>
      <c r="I827" s="66"/>
      <c r="J827" s="66"/>
      <c r="K827" s="66"/>
      <c r="L827" s="66"/>
      <c r="M827" s="66"/>
      <c r="N827" s="66"/>
      <c r="O827" s="66"/>
      <c r="P827" s="66"/>
      <c r="Q827" s="66"/>
      <c r="R827" s="66"/>
      <c r="S827" s="66"/>
      <c r="T827" s="66"/>
      <c r="U827" s="66"/>
      <c r="V827" s="66"/>
      <c r="W827" s="66"/>
      <c r="X827" s="66"/>
      <c r="Y827" s="66"/>
      <c r="Z827" s="60"/>
      <c r="AA827" s="60"/>
    </row>
    <row r="828" spans="1:27" ht="15" x14ac:dyDescent="0.25">
      <c r="A828" s="66"/>
      <c r="B828" s="66"/>
      <c r="C828" s="66"/>
      <c r="D828" s="66"/>
      <c r="E828" s="66"/>
      <c r="F828" s="66"/>
      <c r="G828" s="66"/>
      <c r="H828" s="66"/>
      <c r="I828" s="66"/>
      <c r="J828" s="66"/>
      <c r="K828" s="66"/>
      <c r="L828" s="66"/>
      <c r="M828" s="66"/>
      <c r="N828" s="66"/>
      <c r="O828" s="66"/>
      <c r="P828" s="66"/>
      <c r="Q828" s="66"/>
      <c r="R828" s="66"/>
      <c r="S828" s="66"/>
      <c r="T828" s="66"/>
      <c r="U828" s="66"/>
      <c r="V828" s="66"/>
      <c r="W828" s="66"/>
      <c r="X828" s="66"/>
      <c r="Y828" s="66"/>
      <c r="Z828" s="60"/>
      <c r="AA828" s="60"/>
    </row>
    <row r="829" spans="1:27" ht="15" x14ac:dyDescent="0.25">
      <c r="A829" s="66"/>
      <c r="B829" s="66"/>
      <c r="C829" s="66"/>
      <c r="D829" s="66"/>
      <c r="E829" s="66"/>
      <c r="F829" s="66"/>
      <c r="G829" s="66"/>
      <c r="H829" s="66"/>
      <c r="I829" s="66"/>
      <c r="J829" s="66"/>
      <c r="K829" s="66"/>
      <c r="L829" s="66"/>
      <c r="M829" s="66"/>
      <c r="N829" s="66"/>
      <c r="O829" s="66"/>
      <c r="P829" s="66"/>
      <c r="Q829" s="66"/>
      <c r="R829" s="66"/>
      <c r="S829" s="66"/>
      <c r="T829" s="66"/>
      <c r="U829" s="66"/>
      <c r="V829" s="66"/>
      <c r="W829" s="66"/>
      <c r="X829" s="66"/>
      <c r="Y829" s="66"/>
      <c r="Z829" s="60"/>
      <c r="AA829" s="60"/>
    </row>
    <row r="830" spans="1:27" ht="15" x14ac:dyDescent="0.25">
      <c r="A830" s="66"/>
      <c r="B830" s="66"/>
      <c r="C830" s="66"/>
      <c r="D830" s="66"/>
      <c r="E830" s="66"/>
      <c r="F830" s="66"/>
      <c r="G830" s="66"/>
      <c r="H830" s="66"/>
      <c r="I830" s="66"/>
      <c r="J830" s="66"/>
      <c r="K830" s="66"/>
      <c r="L830" s="66"/>
      <c r="M830" s="66"/>
      <c r="N830" s="66"/>
      <c r="O830" s="66"/>
      <c r="P830" s="66"/>
      <c r="Q830" s="66"/>
      <c r="R830" s="66"/>
      <c r="S830" s="66"/>
      <c r="T830" s="66"/>
      <c r="U830" s="66"/>
      <c r="V830" s="66"/>
      <c r="W830" s="66"/>
      <c r="X830" s="66"/>
      <c r="Y830" s="66"/>
      <c r="Z830" s="60"/>
      <c r="AA830" s="60"/>
    </row>
    <row r="831" spans="1:27" ht="15" x14ac:dyDescent="0.25">
      <c r="A831" s="66"/>
      <c r="B831" s="66"/>
      <c r="C831" s="66"/>
      <c r="D831" s="66"/>
      <c r="E831" s="66"/>
      <c r="F831" s="66"/>
      <c r="G831" s="66"/>
      <c r="H831" s="66"/>
      <c r="I831" s="66"/>
      <c r="J831" s="66"/>
      <c r="K831" s="66"/>
      <c r="L831" s="66"/>
      <c r="M831" s="66"/>
      <c r="N831" s="66"/>
      <c r="O831" s="66"/>
      <c r="P831" s="66"/>
      <c r="Q831" s="66"/>
      <c r="R831" s="66"/>
      <c r="S831" s="66"/>
      <c r="T831" s="66"/>
      <c r="U831" s="66"/>
      <c r="V831" s="66"/>
      <c r="W831" s="66"/>
      <c r="X831" s="66"/>
      <c r="Y831" s="66"/>
      <c r="Z831" s="60"/>
      <c r="AA831" s="60"/>
    </row>
    <row r="832" spans="1:27" ht="15" x14ac:dyDescent="0.25">
      <c r="A832" s="66"/>
      <c r="B832" s="66"/>
      <c r="C832" s="66"/>
      <c r="D832" s="66"/>
      <c r="E832" s="66"/>
      <c r="F832" s="66"/>
      <c r="G832" s="66"/>
      <c r="H832" s="66"/>
      <c r="I832" s="66"/>
      <c r="J832" s="66"/>
      <c r="K832" s="66"/>
      <c r="L832" s="66"/>
      <c r="M832" s="66"/>
      <c r="N832" s="66"/>
      <c r="O832" s="66"/>
      <c r="P832" s="66"/>
      <c r="Q832" s="66"/>
      <c r="R832" s="66"/>
      <c r="S832" s="66"/>
      <c r="T832" s="66"/>
      <c r="U832" s="66"/>
      <c r="V832" s="66"/>
      <c r="W832" s="66"/>
      <c r="X832" s="66"/>
      <c r="Y832" s="66"/>
      <c r="Z832" s="60"/>
      <c r="AA832" s="60"/>
    </row>
    <row r="833" spans="1:27" ht="15" x14ac:dyDescent="0.25">
      <c r="A833" s="66"/>
      <c r="B833" s="66"/>
      <c r="C833" s="66"/>
      <c r="D833" s="66"/>
      <c r="E833" s="66"/>
      <c r="F833" s="66"/>
      <c r="G833" s="66"/>
      <c r="H833" s="66"/>
      <c r="I833" s="66"/>
      <c r="J833" s="66"/>
      <c r="K833" s="66"/>
      <c r="L833" s="66"/>
      <c r="M833" s="66"/>
      <c r="N833" s="66"/>
      <c r="O833" s="66"/>
      <c r="P833" s="66"/>
      <c r="Q833" s="66"/>
      <c r="R833" s="66"/>
      <c r="S833" s="66"/>
      <c r="T833" s="66"/>
      <c r="U833" s="66"/>
      <c r="V833" s="66"/>
      <c r="W833" s="66"/>
      <c r="X833" s="66"/>
      <c r="Y833" s="66"/>
      <c r="Z833" s="60"/>
      <c r="AA833" s="60"/>
    </row>
    <row r="834" spans="1:27" ht="15" x14ac:dyDescent="0.25">
      <c r="A834" s="66"/>
      <c r="B834" s="66"/>
      <c r="C834" s="66"/>
      <c r="D834" s="66"/>
      <c r="E834" s="66"/>
      <c r="F834" s="66"/>
      <c r="G834" s="66"/>
      <c r="H834" s="66"/>
      <c r="I834" s="66"/>
      <c r="J834" s="66"/>
      <c r="K834" s="66"/>
      <c r="L834" s="66"/>
      <c r="M834" s="66"/>
      <c r="N834" s="66"/>
      <c r="O834" s="66"/>
      <c r="P834" s="66"/>
      <c r="Q834" s="66"/>
      <c r="R834" s="66"/>
      <c r="S834" s="66"/>
      <c r="T834" s="66"/>
      <c r="U834" s="66"/>
      <c r="V834" s="66"/>
      <c r="W834" s="66"/>
      <c r="X834" s="66"/>
      <c r="Y834" s="66"/>
      <c r="Z834" s="60"/>
      <c r="AA834" s="60"/>
    </row>
    <row r="835" spans="1:27" ht="15" x14ac:dyDescent="0.25">
      <c r="A835" s="66"/>
      <c r="B835" s="66"/>
      <c r="C835" s="66"/>
      <c r="D835" s="66"/>
      <c r="E835" s="66"/>
      <c r="F835" s="66"/>
      <c r="G835" s="66"/>
      <c r="H835" s="66"/>
      <c r="I835" s="66"/>
      <c r="J835" s="66"/>
      <c r="K835" s="66"/>
      <c r="L835" s="66"/>
      <c r="M835" s="66"/>
      <c r="N835" s="66"/>
      <c r="O835" s="66"/>
      <c r="P835" s="66"/>
      <c r="Q835" s="66"/>
      <c r="R835" s="66"/>
      <c r="S835" s="66"/>
      <c r="T835" s="66"/>
      <c r="U835" s="66"/>
      <c r="V835" s="66"/>
      <c r="W835" s="66"/>
      <c r="X835" s="66"/>
      <c r="Y835" s="66"/>
      <c r="Z835" s="60"/>
      <c r="AA835" s="60"/>
    </row>
    <row r="836" spans="1:27" ht="15" x14ac:dyDescent="0.25">
      <c r="A836" s="66"/>
      <c r="B836" s="66"/>
      <c r="C836" s="66"/>
      <c r="D836" s="66"/>
      <c r="E836" s="66"/>
      <c r="F836" s="66"/>
      <c r="G836" s="66"/>
      <c r="H836" s="66"/>
      <c r="I836" s="66"/>
      <c r="J836" s="66"/>
      <c r="K836" s="66"/>
      <c r="L836" s="66"/>
      <c r="M836" s="66"/>
      <c r="N836" s="66"/>
      <c r="O836" s="66"/>
      <c r="P836" s="66"/>
      <c r="Q836" s="66"/>
      <c r="R836" s="66"/>
      <c r="S836" s="66"/>
      <c r="T836" s="66"/>
      <c r="U836" s="66"/>
      <c r="V836" s="66"/>
      <c r="W836" s="66"/>
      <c r="X836" s="66"/>
      <c r="Y836" s="66"/>
      <c r="Z836" s="60"/>
      <c r="AA836" s="60"/>
    </row>
    <row r="837" spans="1:27" ht="15" x14ac:dyDescent="0.25">
      <c r="A837" s="66"/>
      <c r="B837" s="66"/>
      <c r="C837" s="66"/>
      <c r="D837" s="66"/>
      <c r="E837" s="66"/>
      <c r="F837" s="66"/>
      <c r="G837" s="66"/>
      <c r="H837" s="66"/>
      <c r="I837" s="66"/>
      <c r="J837" s="66"/>
      <c r="K837" s="66"/>
      <c r="L837" s="66"/>
      <c r="M837" s="66"/>
      <c r="N837" s="66"/>
      <c r="O837" s="66"/>
      <c r="P837" s="66"/>
      <c r="Q837" s="66"/>
      <c r="R837" s="66"/>
      <c r="S837" s="66"/>
      <c r="T837" s="66"/>
      <c r="U837" s="66"/>
      <c r="V837" s="66"/>
      <c r="W837" s="66"/>
      <c r="X837" s="66"/>
      <c r="Y837" s="66"/>
      <c r="Z837" s="60"/>
      <c r="AA837" s="60"/>
    </row>
    <row r="838" spans="1:27" ht="15" x14ac:dyDescent="0.25">
      <c r="A838" s="66"/>
      <c r="B838" s="66"/>
      <c r="C838" s="66"/>
      <c r="D838" s="66"/>
      <c r="E838" s="66"/>
      <c r="F838" s="66"/>
      <c r="G838" s="66"/>
      <c r="H838" s="66"/>
      <c r="I838" s="66"/>
      <c r="J838" s="66"/>
      <c r="K838" s="66"/>
      <c r="L838" s="66"/>
      <c r="M838" s="66"/>
      <c r="N838" s="66"/>
      <c r="O838" s="66"/>
      <c r="P838" s="66"/>
      <c r="Q838" s="66"/>
      <c r="R838" s="66"/>
      <c r="S838" s="66"/>
      <c r="T838" s="66"/>
      <c r="U838" s="66"/>
      <c r="V838" s="66"/>
      <c r="W838" s="66"/>
      <c r="X838" s="66"/>
      <c r="Y838" s="66"/>
      <c r="Z838" s="60"/>
      <c r="AA838" s="60"/>
    </row>
    <row r="839" spans="1:27" ht="15" x14ac:dyDescent="0.25">
      <c r="A839" s="66"/>
      <c r="B839" s="66"/>
      <c r="C839" s="66"/>
      <c r="D839" s="66"/>
      <c r="E839" s="66"/>
      <c r="F839" s="66"/>
      <c r="G839" s="66"/>
      <c r="H839" s="66"/>
      <c r="I839" s="66"/>
      <c r="J839" s="66"/>
      <c r="K839" s="66"/>
      <c r="L839" s="66"/>
      <c r="M839" s="66"/>
      <c r="N839" s="66"/>
      <c r="O839" s="66"/>
      <c r="P839" s="66"/>
      <c r="Q839" s="66"/>
      <c r="R839" s="66"/>
      <c r="S839" s="66"/>
      <c r="T839" s="66"/>
      <c r="U839" s="66"/>
      <c r="V839" s="66"/>
      <c r="W839" s="66"/>
      <c r="X839" s="66"/>
      <c r="Y839" s="66"/>
      <c r="Z839" s="60"/>
      <c r="AA839" s="60"/>
    </row>
    <row r="840" spans="1:27" ht="15" x14ac:dyDescent="0.25">
      <c r="A840" s="66"/>
      <c r="B840" s="66"/>
      <c r="C840" s="66"/>
      <c r="D840" s="66"/>
      <c r="E840" s="66"/>
      <c r="F840" s="66"/>
      <c r="G840" s="66"/>
      <c r="H840" s="66"/>
      <c r="I840" s="66"/>
      <c r="J840" s="66"/>
      <c r="K840" s="66"/>
      <c r="L840" s="66"/>
      <c r="M840" s="66"/>
      <c r="N840" s="66"/>
      <c r="O840" s="66"/>
      <c r="P840" s="66"/>
      <c r="Q840" s="66"/>
      <c r="R840" s="66"/>
      <c r="S840" s="66"/>
      <c r="T840" s="66"/>
      <c r="U840" s="66"/>
      <c r="V840" s="66"/>
      <c r="W840" s="66"/>
      <c r="X840" s="66"/>
      <c r="Y840" s="66"/>
      <c r="Z840" s="60"/>
      <c r="AA840" s="60"/>
    </row>
    <row r="841" spans="1:27" ht="15" x14ac:dyDescent="0.25">
      <c r="A841" s="66"/>
      <c r="B841" s="66"/>
      <c r="C841" s="66"/>
      <c r="D841" s="66"/>
      <c r="E841" s="66"/>
      <c r="F841" s="66"/>
      <c r="G841" s="66"/>
      <c r="H841" s="66"/>
      <c r="I841" s="66"/>
      <c r="J841" s="66"/>
      <c r="K841" s="66"/>
      <c r="L841" s="66"/>
      <c r="M841" s="66"/>
      <c r="N841" s="66"/>
      <c r="O841" s="66"/>
      <c r="P841" s="66"/>
      <c r="Q841" s="66"/>
      <c r="R841" s="66"/>
      <c r="S841" s="66"/>
      <c r="T841" s="66"/>
      <c r="U841" s="66"/>
      <c r="V841" s="66"/>
      <c r="W841" s="66"/>
      <c r="X841" s="66"/>
      <c r="Y841" s="66"/>
      <c r="Z841" s="60"/>
      <c r="AA841" s="60"/>
    </row>
    <row r="842" spans="1:27" ht="15" x14ac:dyDescent="0.25">
      <c r="A842" s="66"/>
      <c r="B842" s="66"/>
      <c r="C842" s="66"/>
      <c r="D842" s="66"/>
      <c r="E842" s="66"/>
      <c r="F842" s="66"/>
      <c r="G842" s="66"/>
      <c r="H842" s="66"/>
      <c r="I842" s="66"/>
      <c r="J842" s="66"/>
      <c r="K842" s="66"/>
      <c r="L842" s="66"/>
      <c r="M842" s="66"/>
      <c r="N842" s="66"/>
      <c r="O842" s="66"/>
      <c r="P842" s="66"/>
      <c r="Q842" s="66"/>
      <c r="R842" s="66"/>
      <c r="S842" s="66"/>
      <c r="T842" s="66"/>
      <c r="U842" s="66"/>
      <c r="V842" s="66"/>
      <c r="W842" s="66"/>
      <c r="X842" s="66"/>
      <c r="Y842" s="66"/>
      <c r="Z842" s="60"/>
      <c r="AA842" s="60"/>
    </row>
    <row r="843" spans="1:27" ht="15" x14ac:dyDescent="0.25">
      <c r="A843" s="66"/>
      <c r="B843" s="66"/>
      <c r="C843" s="66"/>
      <c r="D843" s="66"/>
      <c r="E843" s="66"/>
      <c r="F843" s="66"/>
      <c r="G843" s="66"/>
      <c r="H843" s="66"/>
      <c r="I843" s="66"/>
      <c r="J843" s="66"/>
      <c r="K843" s="66"/>
      <c r="L843" s="66"/>
      <c r="M843" s="66"/>
      <c r="N843" s="66"/>
      <c r="O843" s="66"/>
      <c r="P843" s="66"/>
      <c r="Q843" s="66"/>
      <c r="R843" s="66"/>
      <c r="S843" s="66"/>
      <c r="T843" s="66"/>
      <c r="U843" s="66"/>
      <c r="V843" s="66"/>
      <c r="W843" s="66"/>
      <c r="X843" s="66"/>
      <c r="Y843" s="66"/>
      <c r="Z843" s="60"/>
      <c r="AA843" s="60"/>
    </row>
    <row r="844" spans="1:27" ht="15" x14ac:dyDescent="0.25">
      <c r="A844" s="66"/>
      <c r="B844" s="66"/>
      <c r="C844" s="66"/>
      <c r="D844" s="66"/>
      <c r="E844" s="66"/>
      <c r="F844" s="66"/>
      <c r="G844" s="66"/>
      <c r="H844" s="66"/>
      <c r="I844" s="66"/>
      <c r="J844" s="66"/>
      <c r="K844" s="66"/>
      <c r="L844" s="66"/>
      <c r="M844" s="66"/>
      <c r="N844" s="66"/>
      <c r="O844" s="66"/>
      <c r="P844" s="66"/>
      <c r="Q844" s="66"/>
      <c r="R844" s="66"/>
      <c r="S844" s="66"/>
      <c r="T844" s="66"/>
      <c r="U844" s="66"/>
      <c r="V844" s="66"/>
      <c r="W844" s="66"/>
      <c r="X844" s="66"/>
      <c r="Y844" s="66"/>
      <c r="Z844" s="60"/>
      <c r="AA844" s="60"/>
    </row>
    <row r="845" spans="1:27" ht="15" x14ac:dyDescent="0.25">
      <c r="A845" s="66"/>
      <c r="B845" s="66"/>
      <c r="C845" s="66"/>
      <c r="D845" s="66"/>
      <c r="E845" s="66"/>
      <c r="F845" s="66"/>
      <c r="G845" s="66"/>
      <c r="H845" s="66"/>
      <c r="I845" s="66"/>
      <c r="J845" s="66"/>
      <c r="K845" s="66"/>
      <c r="L845" s="66"/>
      <c r="M845" s="66"/>
      <c r="N845" s="66"/>
      <c r="O845" s="66"/>
      <c r="P845" s="66"/>
      <c r="Q845" s="66"/>
      <c r="R845" s="66"/>
      <c r="S845" s="66"/>
      <c r="T845" s="66"/>
      <c r="U845" s="66"/>
      <c r="V845" s="66"/>
      <c r="W845" s="66"/>
      <c r="X845" s="66"/>
      <c r="Y845" s="66"/>
      <c r="Z845" s="60"/>
      <c r="AA845" s="60"/>
    </row>
    <row r="846" spans="1:27" ht="15" x14ac:dyDescent="0.25">
      <c r="A846" s="66"/>
      <c r="B846" s="66"/>
      <c r="C846" s="66"/>
      <c r="D846" s="66"/>
      <c r="E846" s="66"/>
      <c r="F846" s="66"/>
      <c r="G846" s="66"/>
      <c r="H846" s="66"/>
      <c r="I846" s="66"/>
      <c r="J846" s="66"/>
      <c r="K846" s="66"/>
      <c r="L846" s="66"/>
      <c r="M846" s="66"/>
      <c r="N846" s="66"/>
      <c r="O846" s="66"/>
      <c r="P846" s="66"/>
      <c r="Q846" s="66"/>
      <c r="R846" s="66"/>
      <c r="S846" s="66"/>
      <c r="T846" s="66"/>
      <c r="U846" s="66"/>
      <c r="V846" s="66"/>
      <c r="W846" s="66"/>
      <c r="X846" s="66"/>
      <c r="Y846" s="66"/>
      <c r="Z846" s="60"/>
      <c r="AA846" s="60"/>
    </row>
    <row r="847" spans="1:27" ht="15" x14ac:dyDescent="0.25">
      <c r="A847" s="66"/>
      <c r="B847" s="66"/>
      <c r="C847" s="66"/>
      <c r="D847" s="66"/>
      <c r="E847" s="66"/>
      <c r="F847" s="66"/>
      <c r="G847" s="66"/>
      <c r="H847" s="66"/>
      <c r="I847" s="66"/>
      <c r="J847" s="66"/>
      <c r="K847" s="66"/>
      <c r="L847" s="66"/>
      <c r="M847" s="66"/>
      <c r="N847" s="66"/>
      <c r="O847" s="66"/>
      <c r="P847" s="66"/>
      <c r="Q847" s="66"/>
      <c r="R847" s="66"/>
      <c r="S847" s="66"/>
      <c r="T847" s="66"/>
      <c r="U847" s="66"/>
      <c r="V847" s="66"/>
      <c r="W847" s="66"/>
      <c r="X847" s="66"/>
      <c r="Y847" s="66"/>
      <c r="Z847" s="60"/>
      <c r="AA847" s="60"/>
    </row>
    <row r="848" spans="1:27" ht="15" x14ac:dyDescent="0.25">
      <c r="A848" s="66"/>
      <c r="B848" s="66"/>
      <c r="C848" s="66"/>
      <c r="D848" s="66"/>
      <c r="E848" s="66"/>
      <c r="F848" s="66"/>
      <c r="G848" s="66"/>
      <c r="H848" s="66"/>
      <c r="I848" s="66"/>
      <c r="J848" s="66"/>
      <c r="K848" s="66"/>
      <c r="L848" s="66"/>
      <c r="M848" s="66"/>
      <c r="N848" s="66"/>
      <c r="O848" s="66"/>
      <c r="P848" s="66"/>
      <c r="Q848" s="66"/>
      <c r="R848" s="66"/>
      <c r="S848" s="66"/>
      <c r="T848" s="66"/>
      <c r="U848" s="66"/>
      <c r="V848" s="66"/>
      <c r="W848" s="66"/>
      <c r="X848" s="66"/>
      <c r="Y848" s="66"/>
      <c r="Z848" s="60"/>
      <c r="AA848" s="60"/>
    </row>
    <row r="849" spans="1:27" ht="15" x14ac:dyDescent="0.25">
      <c r="A849" s="66"/>
      <c r="B849" s="66"/>
      <c r="C849" s="66"/>
      <c r="D849" s="66"/>
      <c r="E849" s="66"/>
      <c r="F849" s="66"/>
      <c r="G849" s="66"/>
      <c r="H849" s="66"/>
      <c r="I849" s="66"/>
      <c r="J849" s="66"/>
      <c r="K849" s="66"/>
      <c r="L849" s="66"/>
      <c r="M849" s="66"/>
      <c r="N849" s="66"/>
      <c r="O849" s="66"/>
      <c r="P849" s="66"/>
      <c r="Q849" s="66"/>
      <c r="R849" s="66"/>
      <c r="S849" s="66"/>
      <c r="T849" s="66"/>
      <c r="U849" s="66"/>
      <c r="V849" s="66"/>
      <c r="W849" s="66"/>
      <c r="X849" s="66"/>
      <c r="Y849" s="66"/>
      <c r="Z849" s="60"/>
      <c r="AA849" s="60"/>
    </row>
    <row r="850" spans="1:27" ht="15" x14ac:dyDescent="0.25">
      <c r="A850" s="66"/>
      <c r="B850" s="66"/>
      <c r="C850" s="66"/>
      <c r="D850" s="66"/>
      <c r="E850" s="66"/>
      <c r="F850" s="66"/>
      <c r="G850" s="66"/>
      <c r="H850" s="66"/>
      <c r="I850" s="66"/>
      <c r="J850" s="66"/>
      <c r="K850" s="66"/>
      <c r="L850" s="66"/>
      <c r="M850" s="66"/>
      <c r="N850" s="66"/>
      <c r="O850" s="66"/>
      <c r="P850" s="66"/>
      <c r="Q850" s="66"/>
      <c r="R850" s="66"/>
      <c r="S850" s="66"/>
      <c r="T850" s="66"/>
      <c r="U850" s="66"/>
      <c r="V850" s="66"/>
      <c r="W850" s="66"/>
      <c r="X850" s="66"/>
      <c r="Y850" s="66"/>
      <c r="Z850" s="60"/>
      <c r="AA850" s="60"/>
    </row>
    <row r="851" spans="1:27" ht="15" x14ac:dyDescent="0.25">
      <c r="A851" s="66"/>
      <c r="B851" s="66"/>
      <c r="C851" s="66"/>
      <c r="D851" s="66"/>
      <c r="E851" s="66"/>
      <c r="F851" s="66"/>
      <c r="G851" s="66"/>
      <c r="H851" s="66"/>
      <c r="I851" s="66"/>
      <c r="J851" s="66"/>
      <c r="K851" s="66"/>
      <c r="L851" s="66"/>
      <c r="M851" s="66"/>
      <c r="N851" s="66"/>
      <c r="O851" s="66"/>
      <c r="P851" s="66"/>
      <c r="Q851" s="66"/>
      <c r="R851" s="66"/>
      <c r="S851" s="66"/>
      <c r="T851" s="66"/>
      <c r="U851" s="66"/>
      <c r="V851" s="66"/>
      <c r="W851" s="66"/>
      <c r="X851" s="66"/>
      <c r="Y851" s="66"/>
      <c r="Z851" s="60"/>
      <c r="AA851" s="60"/>
    </row>
    <row r="852" spans="1:27" ht="15" x14ac:dyDescent="0.25">
      <c r="A852" s="66"/>
      <c r="B852" s="66"/>
      <c r="C852" s="66"/>
      <c r="D852" s="66"/>
      <c r="E852" s="66"/>
      <c r="F852" s="66"/>
      <c r="G852" s="66"/>
      <c r="H852" s="66"/>
      <c r="I852" s="66"/>
      <c r="J852" s="66"/>
      <c r="K852" s="66"/>
      <c r="L852" s="66"/>
      <c r="M852" s="66"/>
      <c r="N852" s="66"/>
      <c r="O852" s="66"/>
      <c r="P852" s="66"/>
      <c r="Q852" s="66"/>
      <c r="R852" s="66"/>
      <c r="S852" s="66"/>
      <c r="T852" s="66"/>
      <c r="U852" s="66"/>
      <c r="V852" s="66"/>
      <c r="W852" s="66"/>
      <c r="X852" s="66"/>
      <c r="Y852" s="66"/>
      <c r="Z852" s="60"/>
      <c r="AA852" s="60"/>
    </row>
    <row r="853" spans="1:27" ht="15" x14ac:dyDescent="0.25">
      <c r="A853" s="66"/>
      <c r="B853" s="66"/>
      <c r="C853" s="66"/>
      <c r="D853" s="66"/>
      <c r="E853" s="66"/>
      <c r="F853" s="66"/>
      <c r="G853" s="66"/>
      <c r="H853" s="66"/>
      <c r="I853" s="66"/>
      <c r="J853" s="66"/>
      <c r="K853" s="66"/>
      <c r="L853" s="66"/>
      <c r="M853" s="66"/>
      <c r="N853" s="66"/>
      <c r="O853" s="66"/>
      <c r="P853" s="66"/>
      <c r="Q853" s="66"/>
      <c r="R853" s="66"/>
      <c r="S853" s="66"/>
      <c r="T853" s="66"/>
      <c r="U853" s="66"/>
      <c r="V853" s="66"/>
      <c r="W853" s="66"/>
      <c r="X853" s="66"/>
      <c r="Y853" s="66"/>
      <c r="Z853" s="60"/>
      <c r="AA853" s="60"/>
    </row>
    <row r="854" spans="1:27" ht="15" x14ac:dyDescent="0.25">
      <c r="A854" s="66"/>
      <c r="B854" s="66"/>
      <c r="C854" s="66"/>
      <c r="D854" s="66"/>
      <c r="E854" s="66"/>
      <c r="F854" s="66"/>
      <c r="G854" s="66"/>
      <c r="H854" s="66"/>
      <c r="I854" s="66"/>
      <c r="J854" s="66"/>
      <c r="K854" s="66"/>
      <c r="L854" s="66"/>
      <c r="M854" s="66"/>
      <c r="N854" s="66"/>
      <c r="O854" s="66"/>
      <c r="P854" s="66"/>
      <c r="Q854" s="66"/>
      <c r="R854" s="66"/>
      <c r="S854" s="66"/>
      <c r="T854" s="66"/>
      <c r="U854" s="66"/>
      <c r="V854" s="66"/>
      <c r="W854" s="66"/>
      <c r="X854" s="66"/>
      <c r="Y854" s="66"/>
      <c r="Z854" s="60"/>
      <c r="AA854" s="60"/>
    </row>
    <row r="855" spans="1:27" ht="15" x14ac:dyDescent="0.25">
      <c r="A855" s="66"/>
      <c r="B855" s="66"/>
      <c r="C855" s="66"/>
      <c r="D855" s="66"/>
      <c r="E855" s="66"/>
      <c r="F855" s="66"/>
      <c r="G855" s="66"/>
      <c r="H855" s="66"/>
      <c r="I855" s="66"/>
      <c r="J855" s="66"/>
      <c r="K855" s="66"/>
      <c r="L855" s="66"/>
      <c r="M855" s="66"/>
      <c r="N855" s="66"/>
      <c r="O855" s="66"/>
      <c r="P855" s="66"/>
      <c r="Q855" s="66"/>
      <c r="R855" s="66"/>
      <c r="S855" s="66"/>
      <c r="T855" s="66"/>
      <c r="U855" s="66"/>
      <c r="V855" s="66"/>
      <c r="W855" s="66"/>
      <c r="X855" s="66"/>
      <c r="Y855" s="66"/>
      <c r="Z855" s="60"/>
      <c r="AA855" s="60"/>
    </row>
    <row r="856" spans="1:27" ht="15" x14ac:dyDescent="0.25">
      <c r="A856" s="66"/>
      <c r="B856" s="66"/>
      <c r="C856" s="66"/>
      <c r="D856" s="66"/>
      <c r="E856" s="66"/>
      <c r="F856" s="66"/>
      <c r="G856" s="66"/>
      <c r="H856" s="66"/>
      <c r="I856" s="66"/>
      <c r="J856" s="66"/>
      <c r="K856" s="66"/>
      <c r="L856" s="66"/>
      <c r="M856" s="66"/>
      <c r="N856" s="66"/>
      <c r="O856" s="66"/>
      <c r="P856" s="66"/>
      <c r="Q856" s="66"/>
      <c r="R856" s="66"/>
      <c r="S856" s="66"/>
      <c r="T856" s="66"/>
      <c r="U856" s="66"/>
      <c r="V856" s="66"/>
      <c r="W856" s="66"/>
      <c r="X856" s="66"/>
      <c r="Y856" s="66"/>
      <c r="Z856" s="60"/>
      <c r="AA856" s="60"/>
    </row>
    <row r="857" spans="1:27" ht="15" x14ac:dyDescent="0.25">
      <c r="A857" s="66"/>
      <c r="B857" s="66"/>
      <c r="C857" s="66"/>
      <c r="D857" s="66"/>
      <c r="E857" s="66"/>
      <c r="F857" s="66"/>
      <c r="G857" s="66"/>
      <c r="H857" s="66"/>
      <c r="I857" s="66"/>
      <c r="J857" s="66"/>
      <c r="K857" s="66"/>
      <c r="L857" s="66"/>
      <c r="M857" s="66"/>
      <c r="N857" s="66"/>
      <c r="O857" s="66"/>
      <c r="P857" s="66"/>
      <c r="Q857" s="66"/>
      <c r="R857" s="66"/>
      <c r="S857" s="66"/>
      <c r="T857" s="66"/>
      <c r="U857" s="66"/>
      <c r="V857" s="66"/>
      <c r="W857" s="66"/>
      <c r="X857" s="66"/>
      <c r="Y857" s="66"/>
      <c r="Z857" s="60"/>
      <c r="AA857" s="60"/>
    </row>
    <row r="858" spans="1:27" ht="15" x14ac:dyDescent="0.25">
      <c r="A858" s="66"/>
      <c r="B858" s="66"/>
      <c r="C858" s="66"/>
      <c r="D858" s="66"/>
      <c r="E858" s="66"/>
      <c r="F858" s="66"/>
      <c r="G858" s="66"/>
      <c r="H858" s="66"/>
      <c r="I858" s="66"/>
      <c r="J858" s="66"/>
      <c r="K858" s="66"/>
      <c r="L858" s="66"/>
      <c r="M858" s="66"/>
      <c r="N858" s="66"/>
      <c r="O858" s="66"/>
      <c r="P858" s="66"/>
      <c r="Q858" s="66"/>
      <c r="R858" s="66"/>
      <c r="S858" s="66"/>
      <c r="T858" s="66"/>
      <c r="U858" s="66"/>
      <c r="V858" s="66"/>
      <c r="W858" s="66"/>
      <c r="X858" s="66"/>
      <c r="Y858" s="66"/>
      <c r="Z858" s="60"/>
      <c r="AA858" s="60"/>
    </row>
    <row r="859" spans="1:27" ht="15" x14ac:dyDescent="0.25">
      <c r="A859" s="66"/>
      <c r="B859" s="66"/>
      <c r="C859" s="66"/>
      <c r="D859" s="66"/>
      <c r="E859" s="66"/>
      <c r="F859" s="66"/>
      <c r="G859" s="66"/>
      <c r="H859" s="66"/>
      <c r="I859" s="66"/>
      <c r="J859" s="66"/>
      <c r="K859" s="66"/>
      <c r="L859" s="66"/>
      <c r="M859" s="66"/>
      <c r="N859" s="66"/>
      <c r="O859" s="66"/>
      <c r="P859" s="66"/>
      <c r="Q859" s="66"/>
      <c r="R859" s="66"/>
      <c r="S859" s="66"/>
      <c r="T859" s="66"/>
      <c r="U859" s="66"/>
      <c r="V859" s="66"/>
      <c r="W859" s="66"/>
      <c r="X859" s="66"/>
      <c r="Y859" s="66"/>
      <c r="Z859" s="60"/>
      <c r="AA859" s="60"/>
    </row>
    <row r="860" spans="1:27" ht="15" x14ac:dyDescent="0.25">
      <c r="A860" s="66"/>
      <c r="B860" s="66"/>
      <c r="C860" s="66"/>
      <c r="D860" s="66"/>
      <c r="E860" s="66"/>
      <c r="F860" s="66"/>
      <c r="G860" s="66"/>
      <c r="H860" s="66"/>
      <c r="I860" s="66"/>
      <c r="J860" s="66"/>
      <c r="K860" s="66"/>
      <c r="L860" s="66"/>
      <c r="M860" s="66"/>
      <c r="N860" s="66"/>
      <c r="O860" s="66"/>
      <c r="P860" s="66"/>
      <c r="Q860" s="66"/>
      <c r="R860" s="66"/>
      <c r="S860" s="66"/>
      <c r="T860" s="66"/>
      <c r="U860" s="66"/>
      <c r="V860" s="66"/>
      <c r="W860" s="66"/>
      <c r="X860" s="66"/>
      <c r="Y860" s="66"/>
      <c r="Z860" s="60"/>
      <c r="AA860" s="60"/>
    </row>
    <row r="861" spans="1:27" ht="15" x14ac:dyDescent="0.25">
      <c r="A861" s="66"/>
      <c r="B861" s="66"/>
      <c r="C861" s="66"/>
      <c r="D861" s="66"/>
      <c r="E861" s="66"/>
      <c r="F861" s="66"/>
      <c r="G861" s="66"/>
      <c r="H861" s="66"/>
      <c r="I861" s="66"/>
      <c r="J861" s="66"/>
      <c r="K861" s="66"/>
      <c r="L861" s="66"/>
      <c r="M861" s="66"/>
      <c r="N861" s="66"/>
      <c r="O861" s="66"/>
      <c r="P861" s="66"/>
      <c r="Q861" s="66"/>
      <c r="R861" s="66"/>
      <c r="S861" s="66"/>
      <c r="T861" s="66"/>
      <c r="U861" s="66"/>
      <c r="V861" s="66"/>
      <c r="W861" s="66"/>
      <c r="X861" s="66"/>
      <c r="Y861" s="66"/>
      <c r="Z861" s="60"/>
      <c r="AA861" s="60"/>
    </row>
    <row r="862" spans="1:27" ht="15" x14ac:dyDescent="0.25">
      <c r="A862" s="66"/>
      <c r="B862" s="66"/>
      <c r="C862" s="66"/>
      <c r="D862" s="66"/>
      <c r="E862" s="66"/>
      <c r="F862" s="66"/>
      <c r="G862" s="66"/>
      <c r="H862" s="66"/>
      <c r="I862" s="66"/>
      <c r="J862" s="66"/>
      <c r="K862" s="66"/>
      <c r="L862" s="66"/>
      <c r="M862" s="66"/>
      <c r="N862" s="66"/>
      <c r="O862" s="66"/>
      <c r="P862" s="66"/>
      <c r="Q862" s="66"/>
      <c r="R862" s="66"/>
      <c r="S862" s="66"/>
      <c r="T862" s="66"/>
      <c r="U862" s="66"/>
      <c r="V862" s="66"/>
      <c r="W862" s="66"/>
      <c r="X862" s="66"/>
      <c r="Y862" s="66"/>
      <c r="Z862" s="60"/>
      <c r="AA862" s="60"/>
    </row>
    <row r="863" spans="1:27" ht="15" x14ac:dyDescent="0.25">
      <c r="A863" s="66"/>
      <c r="B863" s="66"/>
      <c r="C863" s="66"/>
      <c r="D863" s="66"/>
      <c r="E863" s="66"/>
      <c r="F863" s="66"/>
      <c r="G863" s="66"/>
      <c r="H863" s="66"/>
      <c r="I863" s="66"/>
      <c r="J863" s="66"/>
      <c r="K863" s="66"/>
      <c r="L863" s="66"/>
      <c r="M863" s="66"/>
      <c r="N863" s="66"/>
      <c r="O863" s="66"/>
      <c r="P863" s="66"/>
      <c r="Q863" s="66"/>
      <c r="R863" s="66"/>
      <c r="S863" s="66"/>
      <c r="T863" s="66"/>
      <c r="U863" s="66"/>
      <c r="V863" s="66"/>
      <c r="W863" s="66"/>
      <c r="X863" s="66"/>
      <c r="Y863" s="66"/>
      <c r="Z863" s="60"/>
      <c r="AA863" s="60"/>
    </row>
    <row r="864" spans="1:27" ht="15" x14ac:dyDescent="0.25">
      <c r="A864" s="66"/>
      <c r="B864" s="66"/>
      <c r="C864" s="66"/>
      <c r="D864" s="66"/>
      <c r="E864" s="66"/>
      <c r="F864" s="66"/>
      <c r="G864" s="66"/>
      <c r="H864" s="66"/>
      <c r="I864" s="66"/>
      <c r="J864" s="66"/>
      <c r="K864" s="66"/>
      <c r="L864" s="66"/>
      <c r="M864" s="66"/>
      <c r="N864" s="66"/>
      <c r="O864" s="66"/>
      <c r="P864" s="66"/>
      <c r="Q864" s="66"/>
      <c r="R864" s="66"/>
      <c r="S864" s="66"/>
      <c r="T864" s="66"/>
      <c r="U864" s="66"/>
      <c r="V864" s="66"/>
      <c r="W864" s="66"/>
      <c r="X864" s="66"/>
      <c r="Y864" s="66"/>
      <c r="Z864" s="60"/>
      <c r="AA864" s="60"/>
    </row>
    <row r="865" spans="1:27" ht="15" x14ac:dyDescent="0.25">
      <c r="A865" s="66"/>
      <c r="B865" s="66"/>
      <c r="C865" s="66"/>
      <c r="D865" s="66"/>
      <c r="E865" s="66"/>
      <c r="F865" s="66"/>
      <c r="G865" s="66"/>
      <c r="H865" s="66"/>
      <c r="I865" s="66"/>
      <c r="J865" s="66"/>
      <c r="K865" s="66"/>
      <c r="L865" s="66"/>
      <c r="M865" s="66"/>
      <c r="N865" s="66"/>
      <c r="O865" s="66"/>
      <c r="P865" s="66"/>
      <c r="Q865" s="66"/>
      <c r="R865" s="66"/>
      <c r="S865" s="66"/>
      <c r="T865" s="66"/>
      <c r="U865" s="66"/>
      <c r="V865" s="66"/>
      <c r="W865" s="66"/>
      <c r="X865" s="66"/>
      <c r="Y865" s="66"/>
      <c r="Z865" s="60"/>
      <c r="AA865" s="60"/>
    </row>
    <row r="866" spans="1:27" ht="15" x14ac:dyDescent="0.25">
      <c r="A866" s="66"/>
      <c r="B866" s="66"/>
      <c r="C866" s="66"/>
      <c r="D866" s="66"/>
      <c r="E866" s="66"/>
      <c r="F866" s="66"/>
      <c r="G866" s="66"/>
      <c r="H866" s="66"/>
      <c r="I866" s="66"/>
      <c r="J866" s="66"/>
      <c r="K866" s="66"/>
      <c r="L866" s="66"/>
      <c r="M866" s="66"/>
      <c r="N866" s="66"/>
      <c r="O866" s="66"/>
      <c r="P866" s="66"/>
      <c r="Q866" s="66"/>
      <c r="R866" s="66"/>
      <c r="S866" s="66"/>
      <c r="T866" s="66"/>
      <c r="U866" s="66"/>
      <c r="V866" s="66"/>
      <c r="W866" s="66"/>
      <c r="X866" s="66"/>
      <c r="Y866" s="66"/>
      <c r="Z866" s="60"/>
      <c r="AA866" s="60"/>
    </row>
    <row r="867" spans="1:27" ht="15" x14ac:dyDescent="0.25">
      <c r="A867" s="66"/>
      <c r="B867" s="66"/>
      <c r="C867" s="66"/>
      <c r="D867" s="66"/>
      <c r="E867" s="66"/>
      <c r="F867" s="66"/>
      <c r="G867" s="66"/>
      <c r="H867" s="66"/>
      <c r="I867" s="66"/>
      <c r="J867" s="66"/>
      <c r="K867" s="66"/>
      <c r="L867" s="66"/>
      <c r="M867" s="66"/>
      <c r="N867" s="66"/>
      <c r="O867" s="66"/>
      <c r="P867" s="66"/>
      <c r="Q867" s="66"/>
      <c r="R867" s="66"/>
      <c r="S867" s="66"/>
      <c r="T867" s="66"/>
      <c r="U867" s="66"/>
      <c r="V867" s="66"/>
      <c r="W867" s="66"/>
      <c r="X867" s="66"/>
      <c r="Y867" s="66"/>
      <c r="Z867" s="60"/>
      <c r="AA867" s="60"/>
    </row>
    <row r="868" spans="1:27" ht="15" x14ac:dyDescent="0.25">
      <c r="A868" s="66"/>
      <c r="B868" s="66"/>
      <c r="C868" s="66"/>
      <c r="D868" s="66"/>
      <c r="E868" s="66"/>
      <c r="F868" s="66"/>
      <c r="G868" s="66"/>
      <c r="H868" s="66"/>
      <c r="I868" s="66"/>
      <c r="J868" s="66"/>
      <c r="K868" s="66"/>
      <c r="L868" s="66"/>
      <c r="M868" s="66"/>
      <c r="N868" s="66"/>
      <c r="O868" s="66"/>
      <c r="P868" s="66"/>
      <c r="Q868" s="66"/>
      <c r="R868" s="66"/>
      <c r="S868" s="66"/>
      <c r="T868" s="66"/>
      <c r="U868" s="66"/>
      <c r="V868" s="66"/>
      <c r="W868" s="66"/>
      <c r="X868" s="66"/>
      <c r="Y868" s="66"/>
      <c r="Z868" s="60"/>
      <c r="AA868" s="60"/>
    </row>
    <row r="869" spans="1:27" ht="15" x14ac:dyDescent="0.25">
      <c r="A869" s="66"/>
      <c r="B869" s="66"/>
      <c r="C869" s="66"/>
      <c r="D869" s="66"/>
      <c r="E869" s="66"/>
      <c r="F869" s="66"/>
      <c r="G869" s="66"/>
      <c r="H869" s="66"/>
      <c r="I869" s="66"/>
      <c r="J869" s="66"/>
      <c r="K869" s="66"/>
      <c r="L869" s="66"/>
      <c r="M869" s="66"/>
      <c r="N869" s="66"/>
      <c r="O869" s="66"/>
      <c r="P869" s="66"/>
      <c r="Q869" s="66"/>
      <c r="R869" s="66"/>
      <c r="S869" s="66"/>
      <c r="T869" s="66"/>
      <c r="U869" s="66"/>
      <c r="V869" s="66"/>
      <c r="W869" s="66"/>
      <c r="X869" s="66"/>
      <c r="Y869" s="66"/>
      <c r="Z869" s="60"/>
      <c r="AA869" s="60"/>
    </row>
    <row r="870" spans="1:27" ht="15" x14ac:dyDescent="0.25">
      <c r="A870" s="66"/>
      <c r="B870" s="66"/>
      <c r="C870" s="66"/>
      <c r="D870" s="66"/>
      <c r="E870" s="66"/>
      <c r="F870" s="66"/>
      <c r="G870" s="66"/>
      <c r="H870" s="66"/>
      <c r="I870" s="66"/>
      <c r="J870" s="66"/>
      <c r="K870" s="66"/>
      <c r="L870" s="66"/>
      <c r="M870" s="66"/>
      <c r="N870" s="66"/>
      <c r="O870" s="66"/>
      <c r="P870" s="66"/>
      <c r="Q870" s="66"/>
      <c r="R870" s="66"/>
      <c r="S870" s="66"/>
      <c r="T870" s="66"/>
      <c r="U870" s="66"/>
      <c r="V870" s="66"/>
      <c r="W870" s="66"/>
      <c r="X870" s="66"/>
      <c r="Y870" s="66"/>
      <c r="Z870" s="60"/>
      <c r="AA870" s="60"/>
    </row>
    <row r="871" spans="1:27" ht="15" x14ac:dyDescent="0.25">
      <c r="A871" s="66"/>
      <c r="B871" s="66"/>
      <c r="C871" s="66"/>
      <c r="D871" s="66"/>
      <c r="E871" s="66"/>
      <c r="F871" s="66"/>
      <c r="G871" s="66"/>
      <c r="H871" s="66"/>
      <c r="I871" s="66"/>
      <c r="J871" s="66"/>
      <c r="K871" s="66"/>
      <c r="L871" s="66"/>
      <c r="M871" s="66"/>
      <c r="N871" s="66"/>
      <c r="O871" s="66"/>
      <c r="P871" s="66"/>
      <c r="Q871" s="66"/>
      <c r="R871" s="66"/>
      <c r="S871" s="66"/>
      <c r="T871" s="66"/>
      <c r="U871" s="66"/>
      <c r="V871" s="66"/>
      <c r="W871" s="66"/>
      <c r="X871" s="66"/>
      <c r="Y871" s="66"/>
      <c r="Z871" s="60"/>
      <c r="AA871" s="60"/>
    </row>
    <row r="872" spans="1:27" ht="15" x14ac:dyDescent="0.25">
      <c r="A872" s="66"/>
      <c r="B872" s="66"/>
      <c r="C872" s="66"/>
      <c r="D872" s="66"/>
      <c r="E872" s="66"/>
      <c r="F872" s="66"/>
      <c r="G872" s="66"/>
      <c r="H872" s="66"/>
      <c r="I872" s="66"/>
      <c r="J872" s="66"/>
      <c r="K872" s="66"/>
      <c r="L872" s="66"/>
      <c r="M872" s="66"/>
      <c r="N872" s="66"/>
      <c r="O872" s="66"/>
      <c r="P872" s="66"/>
      <c r="Q872" s="66"/>
      <c r="R872" s="66"/>
      <c r="S872" s="66"/>
      <c r="T872" s="66"/>
      <c r="U872" s="66"/>
      <c r="V872" s="66"/>
      <c r="W872" s="66"/>
      <c r="X872" s="66"/>
      <c r="Y872" s="66"/>
      <c r="Z872" s="60"/>
      <c r="AA872" s="60"/>
    </row>
    <row r="873" spans="1:27" ht="15" x14ac:dyDescent="0.25">
      <c r="A873" s="66"/>
      <c r="B873" s="66"/>
      <c r="C873" s="66"/>
      <c r="D873" s="66"/>
      <c r="E873" s="66"/>
      <c r="F873" s="66"/>
      <c r="G873" s="66"/>
      <c r="H873" s="66"/>
      <c r="I873" s="66"/>
      <c r="J873" s="66"/>
      <c r="K873" s="66"/>
      <c r="L873" s="66"/>
      <c r="M873" s="66"/>
      <c r="N873" s="66"/>
      <c r="O873" s="66"/>
      <c r="P873" s="66"/>
      <c r="Q873" s="66"/>
      <c r="R873" s="66"/>
      <c r="S873" s="66"/>
      <c r="T873" s="66"/>
      <c r="U873" s="66"/>
      <c r="V873" s="66"/>
      <c r="W873" s="66"/>
      <c r="X873" s="66"/>
      <c r="Y873" s="66"/>
      <c r="Z873" s="60"/>
      <c r="AA873" s="60"/>
    </row>
    <row r="874" spans="1:27" ht="15" x14ac:dyDescent="0.25">
      <c r="A874" s="66"/>
      <c r="B874" s="66"/>
      <c r="C874" s="66"/>
      <c r="D874" s="66"/>
      <c r="E874" s="66"/>
      <c r="F874" s="66"/>
      <c r="G874" s="66"/>
      <c r="H874" s="66"/>
      <c r="I874" s="66"/>
      <c r="J874" s="66"/>
      <c r="K874" s="66"/>
      <c r="L874" s="66"/>
      <c r="M874" s="66"/>
      <c r="N874" s="66"/>
      <c r="O874" s="66"/>
      <c r="P874" s="66"/>
      <c r="Q874" s="66"/>
      <c r="R874" s="66"/>
      <c r="S874" s="66"/>
      <c r="T874" s="66"/>
      <c r="U874" s="66"/>
      <c r="V874" s="66"/>
      <c r="W874" s="66"/>
      <c r="X874" s="66"/>
      <c r="Y874" s="66"/>
      <c r="Z874" s="60"/>
      <c r="AA874" s="60"/>
    </row>
    <row r="875" spans="1:27" ht="15" x14ac:dyDescent="0.25">
      <c r="A875" s="66"/>
      <c r="B875" s="66"/>
      <c r="C875" s="66"/>
      <c r="D875" s="66"/>
      <c r="E875" s="66"/>
      <c r="F875" s="66"/>
      <c r="G875" s="66"/>
      <c r="H875" s="66"/>
      <c r="I875" s="66"/>
      <c r="J875" s="66"/>
      <c r="K875" s="66"/>
      <c r="L875" s="66"/>
      <c r="M875" s="66"/>
      <c r="N875" s="66"/>
      <c r="O875" s="66"/>
      <c r="P875" s="66"/>
      <c r="Q875" s="66"/>
      <c r="R875" s="66"/>
      <c r="S875" s="66"/>
      <c r="T875" s="66"/>
      <c r="U875" s="66"/>
      <c r="V875" s="66"/>
      <c r="W875" s="66"/>
      <c r="X875" s="66"/>
      <c r="Y875" s="66"/>
      <c r="Z875" s="60"/>
      <c r="AA875" s="60"/>
    </row>
    <row r="876" spans="1:27" ht="15" x14ac:dyDescent="0.25">
      <c r="A876" s="66"/>
      <c r="B876" s="66"/>
      <c r="C876" s="66"/>
      <c r="D876" s="66"/>
      <c r="E876" s="66"/>
      <c r="F876" s="66"/>
      <c r="G876" s="66"/>
      <c r="H876" s="66"/>
      <c r="I876" s="66"/>
      <c r="J876" s="66"/>
      <c r="K876" s="66"/>
      <c r="L876" s="66"/>
      <c r="M876" s="66"/>
      <c r="N876" s="66"/>
      <c r="O876" s="66"/>
      <c r="P876" s="66"/>
      <c r="Q876" s="66"/>
      <c r="R876" s="66"/>
      <c r="S876" s="66"/>
      <c r="T876" s="66"/>
      <c r="U876" s="66"/>
      <c r="V876" s="66"/>
      <c r="W876" s="66"/>
      <c r="X876" s="66"/>
      <c r="Y876" s="66"/>
      <c r="Z876" s="60"/>
      <c r="AA876" s="60"/>
    </row>
    <row r="877" spans="1:27" ht="15" x14ac:dyDescent="0.25">
      <c r="A877" s="66"/>
      <c r="B877" s="66"/>
      <c r="C877" s="66"/>
      <c r="D877" s="66"/>
      <c r="E877" s="66"/>
      <c r="F877" s="66"/>
      <c r="G877" s="66"/>
      <c r="H877" s="66"/>
      <c r="I877" s="66"/>
      <c r="J877" s="66"/>
      <c r="K877" s="66"/>
      <c r="L877" s="66"/>
      <c r="M877" s="66"/>
      <c r="N877" s="66"/>
      <c r="O877" s="66"/>
      <c r="P877" s="66"/>
      <c r="Q877" s="66"/>
      <c r="R877" s="66"/>
      <c r="S877" s="66"/>
      <c r="T877" s="66"/>
      <c r="U877" s="66"/>
      <c r="V877" s="66"/>
      <c r="W877" s="66"/>
      <c r="X877" s="66"/>
      <c r="Y877" s="66"/>
      <c r="Z877" s="60"/>
      <c r="AA877" s="60"/>
    </row>
    <row r="878" spans="1:27" ht="15" x14ac:dyDescent="0.25">
      <c r="A878" s="66"/>
      <c r="B878" s="66"/>
      <c r="C878" s="66"/>
      <c r="D878" s="66"/>
      <c r="E878" s="66"/>
      <c r="F878" s="66"/>
      <c r="G878" s="66"/>
      <c r="H878" s="66"/>
      <c r="I878" s="66"/>
      <c r="J878" s="66"/>
      <c r="K878" s="66"/>
      <c r="L878" s="66"/>
      <c r="M878" s="66"/>
      <c r="N878" s="66"/>
      <c r="O878" s="66"/>
      <c r="P878" s="66"/>
      <c r="Q878" s="66"/>
      <c r="R878" s="66"/>
      <c r="S878" s="66"/>
      <c r="T878" s="66"/>
      <c r="U878" s="66"/>
      <c r="V878" s="66"/>
      <c r="W878" s="66"/>
      <c r="X878" s="66"/>
      <c r="Y878" s="66"/>
      <c r="Z878" s="60"/>
      <c r="AA878" s="60"/>
    </row>
    <row r="879" spans="1:27" ht="15" x14ac:dyDescent="0.25">
      <c r="A879" s="66"/>
      <c r="B879" s="66"/>
      <c r="C879" s="66"/>
      <c r="D879" s="66"/>
      <c r="E879" s="66"/>
      <c r="F879" s="66"/>
      <c r="G879" s="66"/>
      <c r="H879" s="66"/>
      <c r="I879" s="66"/>
      <c r="J879" s="66"/>
      <c r="K879" s="66"/>
      <c r="L879" s="66"/>
      <c r="M879" s="66"/>
      <c r="N879" s="66"/>
      <c r="O879" s="66"/>
      <c r="P879" s="66"/>
      <c r="Q879" s="66"/>
      <c r="R879" s="66"/>
      <c r="S879" s="66"/>
      <c r="T879" s="66"/>
      <c r="U879" s="66"/>
      <c r="V879" s="66"/>
      <c r="W879" s="66"/>
      <c r="X879" s="66"/>
      <c r="Y879" s="66"/>
      <c r="Z879" s="60"/>
      <c r="AA879" s="60"/>
    </row>
    <row r="880" spans="1:27" ht="15" x14ac:dyDescent="0.25">
      <c r="A880" s="66"/>
      <c r="B880" s="66"/>
      <c r="C880" s="66"/>
      <c r="D880" s="66"/>
      <c r="E880" s="66"/>
      <c r="F880" s="66"/>
      <c r="G880" s="66"/>
      <c r="H880" s="66"/>
      <c r="I880" s="66"/>
      <c r="J880" s="66"/>
      <c r="K880" s="66"/>
      <c r="L880" s="66"/>
      <c r="M880" s="66"/>
      <c r="N880" s="66"/>
      <c r="O880" s="66"/>
      <c r="P880" s="66"/>
      <c r="Q880" s="66"/>
      <c r="R880" s="66"/>
      <c r="S880" s="66"/>
      <c r="T880" s="66"/>
      <c r="U880" s="66"/>
      <c r="V880" s="66"/>
      <c r="W880" s="66"/>
      <c r="X880" s="66"/>
      <c r="Y880" s="66"/>
      <c r="Z880" s="60"/>
      <c r="AA880" s="60"/>
    </row>
    <row r="881" spans="1:27" ht="15" x14ac:dyDescent="0.25">
      <c r="A881" s="66"/>
      <c r="B881" s="66"/>
      <c r="C881" s="66"/>
      <c r="D881" s="66"/>
      <c r="E881" s="66"/>
      <c r="F881" s="66"/>
      <c r="G881" s="66"/>
      <c r="H881" s="66"/>
      <c r="I881" s="66"/>
      <c r="J881" s="66"/>
      <c r="K881" s="66"/>
      <c r="L881" s="66"/>
      <c r="M881" s="66"/>
      <c r="N881" s="66"/>
      <c r="O881" s="66"/>
      <c r="P881" s="66"/>
      <c r="Q881" s="66"/>
      <c r="R881" s="66"/>
      <c r="S881" s="66"/>
      <c r="T881" s="66"/>
      <c r="U881" s="66"/>
      <c r="V881" s="66"/>
      <c r="W881" s="66"/>
      <c r="X881" s="66"/>
      <c r="Y881" s="66"/>
      <c r="Z881" s="60"/>
      <c r="AA881" s="60"/>
    </row>
    <row r="882" spans="1:27" ht="15" x14ac:dyDescent="0.25">
      <c r="A882" s="66"/>
      <c r="B882" s="66"/>
      <c r="C882" s="66"/>
      <c r="D882" s="66"/>
      <c r="E882" s="66"/>
      <c r="F882" s="66"/>
      <c r="G882" s="66"/>
      <c r="H882" s="66"/>
      <c r="I882" s="66"/>
      <c r="J882" s="66"/>
      <c r="K882" s="66"/>
      <c r="L882" s="66"/>
      <c r="M882" s="66"/>
      <c r="N882" s="66"/>
      <c r="O882" s="66"/>
      <c r="P882" s="66"/>
      <c r="Q882" s="66"/>
      <c r="R882" s="66"/>
      <c r="S882" s="66"/>
      <c r="T882" s="66"/>
      <c r="U882" s="66"/>
      <c r="V882" s="66"/>
      <c r="W882" s="66"/>
      <c r="X882" s="66"/>
      <c r="Y882" s="66"/>
      <c r="Z882" s="60"/>
      <c r="AA882" s="60"/>
    </row>
    <row r="883" spans="1:27" ht="15" x14ac:dyDescent="0.25">
      <c r="A883" s="66"/>
      <c r="B883" s="66"/>
      <c r="C883" s="66"/>
      <c r="D883" s="66"/>
      <c r="E883" s="66"/>
      <c r="F883" s="66"/>
      <c r="G883" s="66"/>
      <c r="H883" s="66"/>
      <c r="I883" s="66"/>
      <c r="J883" s="66"/>
      <c r="K883" s="66"/>
      <c r="L883" s="66"/>
      <c r="M883" s="66"/>
      <c r="N883" s="66"/>
      <c r="O883" s="66"/>
      <c r="P883" s="66"/>
      <c r="Q883" s="66"/>
      <c r="R883" s="66"/>
      <c r="S883" s="66"/>
      <c r="T883" s="66"/>
      <c r="U883" s="66"/>
      <c r="V883" s="66"/>
      <c r="W883" s="66"/>
      <c r="X883" s="66"/>
      <c r="Y883" s="66"/>
      <c r="Z883" s="60"/>
      <c r="AA883" s="60"/>
    </row>
    <row r="884" spans="1:27" ht="15" x14ac:dyDescent="0.25">
      <c r="A884" s="66"/>
      <c r="B884" s="66"/>
      <c r="C884" s="66"/>
      <c r="D884" s="66"/>
      <c r="E884" s="66"/>
      <c r="F884" s="66"/>
      <c r="G884" s="66"/>
      <c r="H884" s="66"/>
      <c r="I884" s="66"/>
      <c r="J884" s="66"/>
      <c r="K884" s="66"/>
      <c r="L884" s="66"/>
      <c r="M884" s="66"/>
      <c r="N884" s="66"/>
      <c r="O884" s="66"/>
      <c r="P884" s="66"/>
      <c r="Q884" s="66"/>
      <c r="R884" s="66"/>
      <c r="S884" s="66"/>
      <c r="T884" s="66"/>
      <c r="U884" s="66"/>
      <c r="V884" s="66"/>
      <c r="W884" s="66"/>
      <c r="X884" s="66"/>
      <c r="Y884" s="66"/>
      <c r="Z884" s="60"/>
      <c r="AA884" s="60"/>
    </row>
    <row r="885" spans="1:27" ht="15" x14ac:dyDescent="0.25">
      <c r="A885" s="66"/>
      <c r="B885" s="66"/>
      <c r="C885" s="66"/>
      <c r="D885" s="66"/>
      <c r="E885" s="66"/>
      <c r="F885" s="66"/>
      <c r="G885" s="66"/>
      <c r="H885" s="66"/>
      <c r="I885" s="66"/>
      <c r="J885" s="66"/>
      <c r="K885" s="66"/>
      <c r="L885" s="66"/>
      <c r="M885" s="66"/>
      <c r="N885" s="66"/>
      <c r="O885" s="66"/>
      <c r="P885" s="66"/>
      <c r="Q885" s="66"/>
      <c r="R885" s="66"/>
      <c r="S885" s="66"/>
      <c r="T885" s="66"/>
      <c r="U885" s="66"/>
      <c r="V885" s="66"/>
      <c r="W885" s="66"/>
      <c r="X885" s="66"/>
      <c r="Y885" s="66"/>
      <c r="Z885" s="60"/>
      <c r="AA885" s="60"/>
    </row>
    <row r="886" spans="1:27" ht="15" x14ac:dyDescent="0.25">
      <c r="A886" s="66"/>
      <c r="B886" s="66"/>
      <c r="C886" s="66"/>
      <c r="D886" s="66"/>
      <c r="E886" s="66"/>
      <c r="F886" s="66"/>
      <c r="G886" s="66"/>
      <c r="H886" s="66"/>
      <c r="I886" s="66"/>
      <c r="J886" s="66"/>
      <c r="K886" s="66"/>
      <c r="L886" s="66"/>
      <c r="M886" s="66"/>
      <c r="N886" s="66"/>
      <c r="O886" s="66"/>
      <c r="P886" s="66"/>
      <c r="Q886" s="66"/>
      <c r="R886" s="66"/>
      <c r="S886" s="66"/>
      <c r="T886" s="66"/>
      <c r="U886" s="66"/>
      <c r="V886" s="66"/>
      <c r="W886" s="66"/>
      <c r="X886" s="66"/>
      <c r="Y886" s="66"/>
      <c r="Z886" s="60"/>
      <c r="AA886" s="60"/>
    </row>
    <row r="887" spans="1:27" ht="15" x14ac:dyDescent="0.25">
      <c r="A887" s="66"/>
      <c r="B887" s="66"/>
      <c r="C887" s="66"/>
      <c r="D887" s="66"/>
      <c r="E887" s="66"/>
      <c r="F887" s="66"/>
      <c r="G887" s="66"/>
      <c r="H887" s="66"/>
      <c r="I887" s="66"/>
      <c r="J887" s="66"/>
      <c r="K887" s="66"/>
      <c r="L887" s="66"/>
      <c r="M887" s="66"/>
      <c r="N887" s="66"/>
      <c r="O887" s="66"/>
      <c r="P887" s="66"/>
      <c r="Q887" s="66"/>
      <c r="R887" s="66"/>
      <c r="S887" s="66"/>
      <c r="T887" s="66"/>
      <c r="U887" s="66"/>
      <c r="V887" s="66"/>
      <c r="W887" s="66"/>
      <c r="X887" s="66"/>
      <c r="Y887" s="66"/>
      <c r="Z887" s="60"/>
      <c r="AA887" s="60"/>
    </row>
    <row r="888" spans="1:27" ht="15" x14ac:dyDescent="0.25">
      <c r="A888" s="66"/>
      <c r="B888" s="66"/>
      <c r="C888" s="66"/>
      <c r="D888" s="66"/>
      <c r="E888" s="66"/>
      <c r="F888" s="66"/>
      <c r="G888" s="66"/>
      <c r="H888" s="66"/>
      <c r="I888" s="66"/>
      <c r="J888" s="66"/>
      <c r="K888" s="66"/>
      <c r="L888" s="66"/>
      <c r="M888" s="66"/>
      <c r="N888" s="66"/>
      <c r="O888" s="66"/>
      <c r="P888" s="66"/>
      <c r="Q888" s="66"/>
      <c r="R888" s="66"/>
      <c r="S888" s="66"/>
      <c r="T888" s="66"/>
      <c r="U888" s="66"/>
      <c r="V888" s="66"/>
      <c r="W888" s="66"/>
      <c r="X888" s="66"/>
      <c r="Y888" s="66"/>
      <c r="Z888" s="60"/>
      <c r="AA888" s="60"/>
    </row>
    <row r="889" spans="1:27" ht="15" x14ac:dyDescent="0.25">
      <c r="A889" s="66"/>
      <c r="B889" s="66"/>
      <c r="C889" s="66"/>
      <c r="D889" s="66"/>
      <c r="E889" s="66"/>
      <c r="F889" s="66"/>
      <c r="G889" s="66"/>
      <c r="H889" s="66"/>
      <c r="I889" s="66"/>
      <c r="J889" s="66"/>
      <c r="K889" s="66"/>
      <c r="L889" s="66"/>
      <c r="M889" s="66"/>
      <c r="N889" s="66"/>
      <c r="O889" s="66"/>
      <c r="P889" s="66"/>
      <c r="Q889" s="66"/>
      <c r="R889" s="66"/>
      <c r="S889" s="66"/>
      <c r="T889" s="66"/>
      <c r="U889" s="66"/>
      <c r="V889" s="66"/>
      <c r="W889" s="66"/>
      <c r="X889" s="66"/>
      <c r="Y889" s="66"/>
      <c r="Z889" s="60"/>
      <c r="AA889" s="60"/>
    </row>
    <row r="890" spans="1:27" ht="15" x14ac:dyDescent="0.25">
      <c r="A890" s="66"/>
      <c r="B890" s="66"/>
      <c r="C890" s="66"/>
      <c r="D890" s="66"/>
      <c r="E890" s="66"/>
      <c r="F890" s="66"/>
      <c r="G890" s="66"/>
      <c r="H890" s="66"/>
      <c r="I890" s="66"/>
      <c r="J890" s="66"/>
      <c r="K890" s="66"/>
      <c r="L890" s="66"/>
      <c r="M890" s="66"/>
      <c r="N890" s="66"/>
      <c r="O890" s="66"/>
      <c r="P890" s="66"/>
      <c r="Q890" s="66"/>
      <c r="R890" s="66"/>
      <c r="S890" s="66"/>
      <c r="T890" s="66"/>
      <c r="U890" s="66"/>
      <c r="V890" s="66"/>
      <c r="W890" s="66"/>
      <c r="X890" s="66"/>
      <c r="Y890" s="66"/>
      <c r="Z890" s="60"/>
      <c r="AA890" s="60"/>
    </row>
    <row r="891" spans="1:27" ht="15" x14ac:dyDescent="0.25">
      <c r="A891" s="66"/>
      <c r="B891" s="66"/>
      <c r="C891" s="66"/>
      <c r="D891" s="66"/>
      <c r="E891" s="66"/>
      <c r="F891" s="66"/>
      <c r="G891" s="66"/>
      <c r="H891" s="66"/>
      <c r="I891" s="66"/>
      <c r="J891" s="66"/>
      <c r="K891" s="66"/>
      <c r="L891" s="66"/>
      <c r="M891" s="66"/>
      <c r="N891" s="66"/>
      <c r="O891" s="66"/>
      <c r="P891" s="66"/>
      <c r="Q891" s="66"/>
      <c r="R891" s="66"/>
      <c r="S891" s="66"/>
      <c r="T891" s="66"/>
      <c r="U891" s="66"/>
      <c r="V891" s="66"/>
      <c r="W891" s="66"/>
      <c r="X891" s="66"/>
      <c r="Y891" s="66"/>
      <c r="Z891" s="60"/>
      <c r="AA891" s="60"/>
    </row>
    <row r="892" spans="1:27" ht="15" x14ac:dyDescent="0.25">
      <c r="A892" s="66"/>
      <c r="B892" s="66"/>
      <c r="C892" s="66"/>
      <c r="D892" s="66"/>
      <c r="E892" s="66"/>
      <c r="F892" s="66"/>
      <c r="G892" s="66"/>
      <c r="H892" s="66"/>
      <c r="I892" s="66"/>
      <c r="J892" s="66"/>
      <c r="K892" s="66"/>
      <c r="L892" s="66"/>
      <c r="M892" s="66"/>
      <c r="N892" s="66"/>
      <c r="O892" s="66"/>
      <c r="P892" s="66"/>
      <c r="Q892" s="66"/>
      <c r="R892" s="66"/>
      <c r="S892" s="66"/>
      <c r="T892" s="66"/>
      <c r="U892" s="66"/>
      <c r="V892" s="66"/>
      <c r="W892" s="66"/>
      <c r="X892" s="66"/>
      <c r="Y892" s="66"/>
      <c r="Z892" s="60"/>
      <c r="AA892" s="60"/>
    </row>
    <row r="893" spans="1:27" ht="15" x14ac:dyDescent="0.25">
      <c r="A893" s="66"/>
      <c r="B893" s="66"/>
      <c r="C893" s="66"/>
      <c r="D893" s="66"/>
      <c r="E893" s="66"/>
      <c r="F893" s="66"/>
      <c r="G893" s="66"/>
      <c r="H893" s="66"/>
      <c r="I893" s="66"/>
      <c r="J893" s="66"/>
      <c r="K893" s="66"/>
      <c r="L893" s="66"/>
      <c r="M893" s="66"/>
      <c r="N893" s="66"/>
      <c r="O893" s="66"/>
      <c r="P893" s="66"/>
      <c r="Q893" s="66"/>
      <c r="R893" s="66"/>
      <c r="S893" s="66"/>
      <c r="T893" s="66"/>
      <c r="U893" s="66"/>
      <c r="V893" s="66"/>
      <c r="W893" s="66"/>
      <c r="X893" s="66"/>
      <c r="Y893" s="66"/>
      <c r="Z893" s="60"/>
      <c r="AA893" s="60"/>
    </row>
    <row r="894" spans="1:27" ht="15" x14ac:dyDescent="0.25">
      <c r="A894" s="66"/>
      <c r="B894" s="66"/>
      <c r="C894" s="66"/>
      <c r="D894" s="66"/>
      <c r="E894" s="66"/>
      <c r="F894" s="66"/>
      <c r="G894" s="66"/>
      <c r="H894" s="66"/>
      <c r="I894" s="66"/>
      <c r="J894" s="66"/>
      <c r="K894" s="66"/>
      <c r="L894" s="66"/>
      <c r="M894" s="66"/>
      <c r="N894" s="66"/>
      <c r="O894" s="66"/>
      <c r="P894" s="66"/>
      <c r="Q894" s="66"/>
      <c r="R894" s="66"/>
      <c r="S894" s="66"/>
      <c r="T894" s="66"/>
      <c r="U894" s="66"/>
      <c r="V894" s="66"/>
      <c r="W894" s="66"/>
      <c r="X894" s="66"/>
      <c r="Y894" s="66"/>
      <c r="Z894" s="60"/>
      <c r="AA894" s="60"/>
    </row>
    <row r="895" spans="1:27" ht="15" x14ac:dyDescent="0.25">
      <c r="A895" s="66"/>
      <c r="B895" s="66"/>
      <c r="C895" s="66"/>
      <c r="D895" s="66"/>
      <c r="E895" s="66"/>
      <c r="F895" s="66"/>
      <c r="G895" s="66"/>
      <c r="H895" s="66"/>
      <c r="I895" s="66"/>
      <c r="J895" s="66"/>
      <c r="K895" s="66"/>
      <c r="L895" s="66"/>
      <c r="M895" s="66"/>
      <c r="N895" s="66"/>
      <c r="O895" s="66"/>
      <c r="P895" s="66"/>
      <c r="Q895" s="66"/>
      <c r="R895" s="66"/>
      <c r="S895" s="66"/>
      <c r="T895" s="66"/>
      <c r="U895" s="66"/>
      <c r="V895" s="66"/>
      <c r="W895" s="66"/>
      <c r="X895" s="66"/>
      <c r="Y895" s="66"/>
      <c r="Z895" s="60"/>
      <c r="AA895" s="60"/>
    </row>
    <row r="896" spans="1:27" ht="15" x14ac:dyDescent="0.25">
      <c r="A896" s="66"/>
      <c r="B896" s="66"/>
      <c r="C896" s="66"/>
      <c r="D896" s="66"/>
      <c r="E896" s="66"/>
      <c r="F896" s="66"/>
      <c r="G896" s="66"/>
      <c r="H896" s="66"/>
      <c r="I896" s="66"/>
      <c r="J896" s="66"/>
      <c r="K896" s="66"/>
      <c r="L896" s="66"/>
      <c r="M896" s="66"/>
      <c r="N896" s="66"/>
      <c r="O896" s="66"/>
      <c r="P896" s="66"/>
      <c r="Q896" s="66"/>
      <c r="R896" s="66"/>
      <c r="S896" s="66"/>
      <c r="T896" s="66"/>
      <c r="U896" s="66"/>
      <c r="V896" s="66"/>
      <c r="W896" s="66"/>
      <c r="X896" s="66"/>
      <c r="Y896" s="66"/>
      <c r="Z896" s="60"/>
      <c r="AA896" s="60"/>
    </row>
    <row r="897" spans="1:27" ht="15" x14ac:dyDescent="0.25">
      <c r="A897" s="66"/>
      <c r="B897" s="66"/>
      <c r="C897" s="66"/>
      <c r="D897" s="66"/>
      <c r="E897" s="66"/>
      <c r="F897" s="66"/>
      <c r="G897" s="66"/>
      <c r="H897" s="66"/>
      <c r="I897" s="66"/>
      <c r="J897" s="66"/>
      <c r="K897" s="66"/>
      <c r="L897" s="66"/>
      <c r="M897" s="66"/>
      <c r="N897" s="66"/>
      <c r="O897" s="66"/>
      <c r="P897" s="66"/>
      <c r="Q897" s="66"/>
      <c r="R897" s="66"/>
      <c r="S897" s="66"/>
      <c r="T897" s="66"/>
      <c r="U897" s="66"/>
      <c r="V897" s="66"/>
      <c r="W897" s="66"/>
      <c r="X897" s="66"/>
      <c r="Y897" s="66"/>
      <c r="Z897" s="60"/>
      <c r="AA897" s="60"/>
    </row>
    <row r="898" spans="1:27" ht="15" x14ac:dyDescent="0.25">
      <c r="A898" s="66"/>
      <c r="B898" s="66"/>
      <c r="C898" s="66"/>
      <c r="D898" s="66"/>
      <c r="E898" s="66"/>
      <c r="F898" s="66"/>
      <c r="G898" s="66"/>
      <c r="H898" s="66"/>
      <c r="I898" s="66"/>
      <c r="J898" s="66"/>
      <c r="K898" s="66"/>
      <c r="L898" s="66"/>
      <c r="M898" s="66"/>
      <c r="N898" s="66"/>
      <c r="O898" s="66"/>
      <c r="P898" s="66"/>
      <c r="Q898" s="66"/>
      <c r="R898" s="66"/>
      <c r="S898" s="66"/>
      <c r="T898" s="66"/>
      <c r="U898" s="66"/>
      <c r="V898" s="66"/>
      <c r="W898" s="66"/>
      <c r="X898" s="66"/>
      <c r="Y898" s="66"/>
      <c r="Z898" s="60"/>
      <c r="AA898" s="60"/>
    </row>
    <row r="899" spans="1:27" ht="15" x14ac:dyDescent="0.25">
      <c r="A899" s="66"/>
      <c r="B899" s="66"/>
      <c r="C899" s="66"/>
      <c r="D899" s="66"/>
      <c r="E899" s="66"/>
      <c r="F899" s="66"/>
      <c r="G899" s="66"/>
      <c r="H899" s="66"/>
      <c r="I899" s="66"/>
      <c r="J899" s="66"/>
      <c r="K899" s="66"/>
      <c r="L899" s="66"/>
      <c r="M899" s="66"/>
      <c r="N899" s="66"/>
      <c r="O899" s="66"/>
      <c r="P899" s="66"/>
      <c r="Q899" s="66"/>
      <c r="R899" s="66"/>
      <c r="S899" s="66"/>
      <c r="T899" s="66"/>
      <c r="U899" s="66"/>
      <c r="V899" s="66"/>
      <c r="W899" s="66"/>
      <c r="X899" s="66"/>
      <c r="Y899" s="66"/>
      <c r="Z899" s="60"/>
      <c r="AA899" s="60"/>
    </row>
    <row r="900" spans="1:27" ht="15" x14ac:dyDescent="0.25">
      <c r="A900" s="66"/>
      <c r="B900" s="66"/>
      <c r="C900" s="66"/>
      <c r="D900" s="66"/>
      <c r="E900" s="66"/>
      <c r="F900" s="66"/>
      <c r="G900" s="66"/>
      <c r="H900" s="66"/>
      <c r="I900" s="66"/>
      <c r="J900" s="66"/>
      <c r="K900" s="66"/>
      <c r="L900" s="66"/>
      <c r="M900" s="66"/>
      <c r="N900" s="66"/>
      <c r="O900" s="66"/>
      <c r="P900" s="66"/>
      <c r="Q900" s="66"/>
      <c r="R900" s="66"/>
      <c r="S900" s="66"/>
      <c r="T900" s="66"/>
      <c r="U900" s="66"/>
      <c r="V900" s="66"/>
      <c r="W900" s="66"/>
      <c r="X900" s="66"/>
      <c r="Y900" s="66"/>
      <c r="Z900" s="60"/>
      <c r="AA900" s="60"/>
    </row>
    <row r="901" spans="1:27" ht="15" x14ac:dyDescent="0.25">
      <c r="A901" s="66"/>
      <c r="B901" s="66"/>
      <c r="C901" s="66"/>
      <c r="D901" s="66"/>
      <c r="E901" s="66"/>
      <c r="F901" s="66"/>
      <c r="G901" s="66"/>
      <c r="H901" s="66"/>
      <c r="I901" s="66"/>
      <c r="J901" s="66"/>
      <c r="K901" s="66"/>
      <c r="L901" s="66"/>
      <c r="M901" s="66"/>
      <c r="N901" s="66"/>
      <c r="O901" s="66"/>
      <c r="P901" s="66"/>
      <c r="Q901" s="66"/>
      <c r="R901" s="66"/>
      <c r="S901" s="66"/>
      <c r="T901" s="66"/>
      <c r="U901" s="66"/>
      <c r="V901" s="66"/>
      <c r="W901" s="66"/>
      <c r="X901" s="66"/>
      <c r="Y901" s="66"/>
      <c r="Z901" s="60"/>
      <c r="AA901" s="60"/>
    </row>
    <row r="902" spans="1:27" ht="15" x14ac:dyDescent="0.25">
      <c r="A902" s="66"/>
      <c r="B902" s="66"/>
      <c r="C902" s="66"/>
      <c r="D902" s="66"/>
      <c r="E902" s="66"/>
      <c r="F902" s="66"/>
      <c r="G902" s="66"/>
      <c r="H902" s="66"/>
      <c r="I902" s="66"/>
      <c r="J902" s="66"/>
      <c r="K902" s="66"/>
      <c r="L902" s="66"/>
      <c r="M902" s="66"/>
      <c r="N902" s="66"/>
      <c r="O902" s="66"/>
      <c r="P902" s="66"/>
      <c r="Q902" s="66"/>
      <c r="R902" s="66"/>
      <c r="S902" s="66"/>
      <c r="T902" s="66"/>
      <c r="U902" s="66"/>
      <c r="V902" s="66"/>
      <c r="W902" s="66"/>
      <c r="X902" s="66"/>
      <c r="Y902" s="66"/>
      <c r="Z902" s="60"/>
      <c r="AA902" s="60"/>
    </row>
    <row r="903" spans="1:27" ht="15" x14ac:dyDescent="0.25">
      <c r="A903" s="66"/>
      <c r="B903" s="66"/>
      <c r="C903" s="66"/>
      <c r="D903" s="66"/>
      <c r="E903" s="66"/>
      <c r="F903" s="66"/>
      <c r="G903" s="66"/>
      <c r="H903" s="66"/>
      <c r="I903" s="66"/>
      <c r="J903" s="66"/>
      <c r="K903" s="66"/>
      <c r="L903" s="66"/>
      <c r="M903" s="66"/>
      <c r="N903" s="66"/>
      <c r="O903" s="66"/>
      <c r="P903" s="66"/>
      <c r="Q903" s="66"/>
      <c r="R903" s="66"/>
      <c r="S903" s="66"/>
      <c r="T903" s="66"/>
      <c r="U903" s="66"/>
      <c r="V903" s="66"/>
      <c r="W903" s="66"/>
      <c r="X903" s="66"/>
      <c r="Y903" s="66"/>
      <c r="Z903" s="60"/>
      <c r="AA903" s="60"/>
    </row>
    <row r="904" spans="1:27" ht="15" x14ac:dyDescent="0.25">
      <c r="A904" s="66"/>
      <c r="B904" s="66"/>
      <c r="C904" s="66"/>
      <c r="D904" s="66"/>
      <c r="E904" s="66"/>
      <c r="F904" s="66"/>
      <c r="G904" s="66"/>
      <c r="H904" s="66"/>
      <c r="I904" s="66"/>
      <c r="J904" s="66"/>
      <c r="K904" s="66"/>
      <c r="L904" s="66"/>
      <c r="M904" s="66"/>
      <c r="N904" s="66"/>
      <c r="O904" s="66"/>
      <c r="P904" s="66"/>
      <c r="Q904" s="66"/>
      <c r="R904" s="66"/>
      <c r="S904" s="66"/>
      <c r="T904" s="66"/>
      <c r="U904" s="66"/>
      <c r="V904" s="66"/>
      <c r="W904" s="66"/>
      <c r="X904" s="66"/>
      <c r="Y904" s="66"/>
      <c r="Z904" s="60"/>
      <c r="AA904" s="60"/>
    </row>
    <row r="905" spans="1:27" ht="15" x14ac:dyDescent="0.25">
      <c r="A905" s="66"/>
      <c r="B905" s="66"/>
      <c r="C905" s="66"/>
      <c r="D905" s="66"/>
      <c r="E905" s="66"/>
      <c r="F905" s="66"/>
      <c r="G905" s="66"/>
      <c r="H905" s="66"/>
      <c r="I905" s="66"/>
      <c r="J905" s="66"/>
      <c r="K905" s="66"/>
      <c r="L905" s="66"/>
      <c r="M905" s="66"/>
      <c r="N905" s="66"/>
      <c r="O905" s="66"/>
      <c r="P905" s="66"/>
      <c r="Q905" s="66"/>
      <c r="R905" s="66"/>
      <c r="S905" s="66"/>
      <c r="T905" s="66"/>
      <c r="U905" s="66"/>
      <c r="V905" s="66"/>
      <c r="W905" s="66"/>
      <c r="X905" s="66"/>
      <c r="Y905" s="66"/>
      <c r="Z905" s="60"/>
      <c r="AA905" s="60"/>
    </row>
    <row r="906" spans="1:27" ht="15" x14ac:dyDescent="0.25">
      <c r="A906" s="66"/>
      <c r="B906" s="66"/>
      <c r="C906" s="66"/>
      <c r="D906" s="66"/>
      <c r="E906" s="66"/>
      <c r="F906" s="66"/>
      <c r="G906" s="66"/>
      <c r="H906" s="66"/>
      <c r="I906" s="66"/>
      <c r="J906" s="66"/>
      <c r="K906" s="66"/>
      <c r="L906" s="66"/>
      <c r="M906" s="66"/>
      <c r="N906" s="66"/>
      <c r="O906" s="66"/>
      <c r="P906" s="66"/>
      <c r="Q906" s="66"/>
      <c r="R906" s="66"/>
      <c r="S906" s="66"/>
      <c r="T906" s="66"/>
      <c r="U906" s="66"/>
      <c r="V906" s="66"/>
      <c r="W906" s="66"/>
      <c r="X906" s="66"/>
      <c r="Y906" s="66"/>
      <c r="Z906" s="60"/>
      <c r="AA906" s="60"/>
    </row>
    <row r="907" spans="1:27" ht="15" x14ac:dyDescent="0.25">
      <c r="A907" s="66"/>
      <c r="B907" s="66"/>
      <c r="C907" s="66"/>
      <c r="D907" s="66"/>
      <c r="E907" s="66"/>
      <c r="F907" s="66"/>
      <c r="G907" s="66"/>
      <c r="H907" s="66"/>
      <c r="I907" s="66"/>
      <c r="J907" s="66"/>
      <c r="K907" s="66"/>
      <c r="L907" s="66"/>
      <c r="M907" s="66"/>
      <c r="N907" s="66"/>
      <c r="O907" s="66"/>
      <c r="P907" s="66"/>
      <c r="Q907" s="66"/>
      <c r="R907" s="66"/>
      <c r="S907" s="66"/>
      <c r="T907" s="66"/>
      <c r="U907" s="66"/>
      <c r="V907" s="66"/>
      <c r="W907" s="66"/>
      <c r="X907" s="66"/>
      <c r="Y907" s="66"/>
      <c r="Z907" s="60"/>
      <c r="AA907" s="60"/>
    </row>
    <row r="908" spans="1:27" ht="15" x14ac:dyDescent="0.25">
      <c r="A908" s="66"/>
      <c r="B908" s="66"/>
      <c r="C908" s="66"/>
      <c r="D908" s="66"/>
      <c r="E908" s="66"/>
      <c r="F908" s="66"/>
      <c r="G908" s="66"/>
      <c r="H908" s="66"/>
      <c r="I908" s="66"/>
      <c r="J908" s="66"/>
      <c r="K908" s="66"/>
      <c r="L908" s="66"/>
      <c r="M908" s="66"/>
      <c r="N908" s="66"/>
      <c r="O908" s="66"/>
      <c r="P908" s="66"/>
      <c r="Q908" s="66"/>
      <c r="R908" s="66"/>
      <c r="S908" s="66"/>
      <c r="T908" s="66"/>
      <c r="U908" s="66"/>
      <c r="V908" s="66"/>
      <c r="W908" s="66"/>
      <c r="X908" s="66"/>
      <c r="Y908" s="66"/>
      <c r="Z908" s="60"/>
      <c r="AA908" s="60"/>
    </row>
    <row r="909" spans="1:27" ht="15" x14ac:dyDescent="0.25">
      <c r="A909" s="66"/>
      <c r="B909" s="66"/>
      <c r="C909" s="66"/>
      <c r="D909" s="66"/>
      <c r="E909" s="66"/>
      <c r="F909" s="66"/>
      <c r="G909" s="66"/>
      <c r="H909" s="66"/>
      <c r="I909" s="66"/>
      <c r="J909" s="66"/>
      <c r="K909" s="66"/>
      <c r="L909" s="66"/>
      <c r="M909" s="66"/>
      <c r="N909" s="66"/>
      <c r="O909" s="66"/>
      <c r="P909" s="66"/>
      <c r="Q909" s="66"/>
      <c r="R909" s="66"/>
      <c r="S909" s="66"/>
      <c r="T909" s="66"/>
      <c r="U909" s="66"/>
      <c r="V909" s="66"/>
      <c r="W909" s="66"/>
      <c r="X909" s="66"/>
      <c r="Y909" s="66"/>
      <c r="Z909" s="60"/>
      <c r="AA909" s="60"/>
    </row>
    <row r="910" spans="1:27" ht="15" x14ac:dyDescent="0.25">
      <c r="A910" s="66"/>
      <c r="B910" s="66"/>
      <c r="C910" s="66"/>
      <c r="D910" s="66"/>
      <c r="E910" s="66"/>
      <c r="F910" s="66"/>
      <c r="G910" s="66"/>
      <c r="H910" s="66"/>
      <c r="I910" s="66"/>
      <c r="J910" s="66"/>
      <c r="K910" s="66"/>
      <c r="L910" s="66"/>
      <c r="M910" s="66"/>
      <c r="N910" s="66"/>
      <c r="O910" s="66"/>
      <c r="P910" s="66"/>
      <c r="Q910" s="66"/>
      <c r="R910" s="66"/>
      <c r="S910" s="66"/>
      <c r="T910" s="66"/>
      <c r="U910" s="66"/>
      <c r="V910" s="66"/>
      <c r="W910" s="66"/>
      <c r="X910" s="66"/>
      <c r="Y910" s="66"/>
      <c r="Z910" s="60"/>
      <c r="AA910" s="60"/>
    </row>
    <row r="911" spans="1:27" ht="15" x14ac:dyDescent="0.25">
      <c r="A911" s="66"/>
      <c r="B911" s="66"/>
      <c r="C911" s="66"/>
      <c r="D911" s="66"/>
      <c r="E911" s="66"/>
      <c r="F911" s="66"/>
      <c r="G911" s="66"/>
      <c r="H911" s="66"/>
      <c r="I911" s="66"/>
      <c r="J911" s="66"/>
      <c r="K911" s="66"/>
      <c r="L911" s="66"/>
      <c r="M911" s="66"/>
      <c r="N911" s="66"/>
      <c r="O911" s="66"/>
      <c r="P911" s="66"/>
      <c r="Q911" s="66"/>
      <c r="R911" s="66"/>
      <c r="S911" s="66"/>
      <c r="T911" s="66"/>
      <c r="U911" s="66"/>
      <c r="V911" s="66"/>
      <c r="W911" s="66"/>
      <c r="X911" s="66"/>
      <c r="Y911" s="66"/>
      <c r="Z911" s="60"/>
      <c r="AA911" s="60"/>
    </row>
    <row r="912" spans="1:27" ht="15" x14ac:dyDescent="0.25">
      <c r="A912" s="66"/>
      <c r="B912" s="66"/>
      <c r="C912" s="66"/>
      <c r="D912" s="66"/>
      <c r="E912" s="66"/>
      <c r="F912" s="66"/>
      <c r="G912" s="66"/>
      <c r="H912" s="66"/>
      <c r="I912" s="66"/>
      <c r="J912" s="66"/>
      <c r="K912" s="66"/>
      <c r="L912" s="66"/>
      <c r="M912" s="66"/>
      <c r="N912" s="66"/>
      <c r="O912" s="66"/>
      <c r="P912" s="66"/>
      <c r="Q912" s="66"/>
      <c r="R912" s="66"/>
      <c r="S912" s="66"/>
      <c r="T912" s="66"/>
      <c r="U912" s="66"/>
      <c r="V912" s="66"/>
      <c r="W912" s="66"/>
      <c r="X912" s="66"/>
      <c r="Y912" s="66"/>
      <c r="Z912" s="60"/>
      <c r="AA912" s="60"/>
    </row>
    <row r="913" spans="1:27" ht="15" x14ac:dyDescent="0.25">
      <c r="A913" s="66"/>
      <c r="B913" s="66"/>
      <c r="C913" s="66"/>
      <c r="D913" s="66"/>
      <c r="E913" s="66"/>
      <c r="F913" s="66"/>
      <c r="G913" s="66"/>
      <c r="H913" s="66"/>
      <c r="I913" s="66"/>
      <c r="J913" s="66"/>
      <c r="K913" s="66"/>
      <c r="L913" s="66"/>
      <c r="M913" s="66"/>
      <c r="N913" s="66"/>
      <c r="O913" s="66"/>
      <c r="P913" s="66"/>
      <c r="Q913" s="66"/>
      <c r="R913" s="66"/>
      <c r="S913" s="66"/>
      <c r="T913" s="66"/>
      <c r="U913" s="66"/>
      <c r="V913" s="66"/>
      <c r="W913" s="66"/>
      <c r="X913" s="66"/>
      <c r="Y913" s="66"/>
      <c r="Z913" s="60"/>
      <c r="AA913" s="60"/>
    </row>
    <row r="914" spans="1:27" ht="15" x14ac:dyDescent="0.25">
      <c r="A914" s="66"/>
      <c r="B914" s="66"/>
      <c r="C914" s="66"/>
      <c r="D914" s="66"/>
      <c r="E914" s="66"/>
      <c r="F914" s="66"/>
      <c r="G914" s="66"/>
      <c r="H914" s="66"/>
      <c r="I914" s="66"/>
      <c r="J914" s="66"/>
      <c r="K914" s="66"/>
      <c r="L914" s="66"/>
      <c r="M914" s="66"/>
      <c r="N914" s="66"/>
      <c r="O914" s="66"/>
      <c r="P914" s="66"/>
      <c r="Q914" s="66"/>
      <c r="R914" s="66"/>
      <c r="S914" s="66"/>
      <c r="T914" s="66"/>
      <c r="U914" s="66"/>
      <c r="V914" s="66"/>
      <c r="W914" s="66"/>
      <c r="X914" s="66"/>
      <c r="Y914" s="66"/>
      <c r="Z914" s="60"/>
      <c r="AA914" s="60"/>
    </row>
    <row r="915" spans="1:27" ht="15" x14ac:dyDescent="0.25">
      <c r="A915" s="66"/>
      <c r="B915" s="66"/>
      <c r="C915" s="66"/>
      <c r="D915" s="66"/>
      <c r="E915" s="66"/>
      <c r="F915" s="66"/>
      <c r="G915" s="66"/>
      <c r="H915" s="66"/>
      <c r="I915" s="66"/>
      <c r="J915" s="66"/>
      <c r="K915" s="66"/>
      <c r="L915" s="66"/>
      <c r="M915" s="66"/>
      <c r="N915" s="66"/>
      <c r="O915" s="66"/>
      <c r="P915" s="66"/>
      <c r="Q915" s="66"/>
      <c r="R915" s="66"/>
      <c r="S915" s="66"/>
      <c r="T915" s="66"/>
      <c r="U915" s="66"/>
      <c r="V915" s="66"/>
      <c r="W915" s="66"/>
      <c r="X915" s="66"/>
      <c r="Y915" s="66"/>
      <c r="Z915" s="60"/>
      <c r="AA915" s="60"/>
    </row>
    <row r="916" spans="1:27" ht="15" x14ac:dyDescent="0.25">
      <c r="A916" s="66"/>
      <c r="B916" s="66"/>
      <c r="C916" s="66"/>
      <c r="D916" s="66"/>
      <c r="E916" s="66"/>
      <c r="F916" s="66"/>
      <c r="G916" s="66"/>
      <c r="H916" s="66"/>
      <c r="I916" s="66"/>
      <c r="J916" s="66"/>
      <c r="K916" s="66"/>
      <c r="L916" s="66"/>
      <c r="M916" s="66"/>
      <c r="N916" s="66"/>
      <c r="O916" s="66"/>
      <c r="P916" s="66"/>
      <c r="Q916" s="66"/>
      <c r="R916" s="66"/>
      <c r="S916" s="66"/>
      <c r="T916" s="66"/>
      <c r="U916" s="66"/>
      <c r="V916" s="66"/>
      <c r="W916" s="66"/>
      <c r="X916" s="66"/>
      <c r="Y916" s="66"/>
      <c r="Z916" s="60"/>
      <c r="AA916" s="60"/>
    </row>
    <row r="917" spans="1:27" ht="15" x14ac:dyDescent="0.25">
      <c r="A917" s="66"/>
      <c r="B917" s="66"/>
      <c r="C917" s="66"/>
      <c r="D917" s="66"/>
      <c r="E917" s="66"/>
      <c r="F917" s="66"/>
      <c r="G917" s="66"/>
      <c r="H917" s="66"/>
      <c r="I917" s="66"/>
      <c r="J917" s="66"/>
      <c r="K917" s="66"/>
      <c r="L917" s="66"/>
      <c r="M917" s="66"/>
      <c r="N917" s="66"/>
      <c r="O917" s="66"/>
      <c r="P917" s="66"/>
      <c r="Q917" s="66"/>
      <c r="R917" s="66"/>
      <c r="S917" s="66"/>
      <c r="T917" s="66"/>
      <c r="U917" s="66"/>
      <c r="V917" s="66"/>
      <c r="W917" s="66"/>
      <c r="X917" s="66"/>
      <c r="Y917" s="66"/>
      <c r="Z917" s="60"/>
      <c r="AA917" s="60"/>
    </row>
    <row r="918" spans="1:27" ht="15" x14ac:dyDescent="0.25">
      <c r="A918" s="66"/>
      <c r="B918" s="66"/>
      <c r="C918" s="66"/>
      <c r="D918" s="66"/>
      <c r="E918" s="66"/>
      <c r="F918" s="66"/>
      <c r="G918" s="66"/>
      <c r="H918" s="66"/>
      <c r="I918" s="66"/>
      <c r="J918" s="66"/>
      <c r="K918" s="66"/>
      <c r="L918" s="66"/>
      <c r="M918" s="66"/>
      <c r="N918" s="66"/>
      <c r="O918" s="66"/>
      <c r="P918" s="66"/>
      <c r="Q918" s="66"/>
      <c r="R918" s="66"/>
      <c r="S918" s="66"/>
      <c r="T918" s="66"/>
      <c r="U918" s="66"/>
      <c r="V918" s="66"/>
      <c r="W918" s="66"/>
      <c r="X918" s="66"/>
      <c r="Y918" s="66"/>
      <c r="Z918" s="60"/>
      <c r="AA918" s="60"/>
    </row>
    <row r="919" spans="1:27" ht="15" x14ac:dyDescent="0.25">
      <c r="A919" s="66"/>
      <c r="B919" s="66"/>
      <c r="C919" s="66"/>
      <c r="D919" s="66"/>
      <c r="E919" s="66"/>
      <c r="F919" s="66"/>
      <c r="G919" s="66"/>
      <c r="H919" s="66"/>
      <c r="I919" s="66"/>
      <c r="J919" s="66"/>
      <c r="K919" s="66"/>
      <c r="L919" s="66"/>
      <c r="M919" s="66"/>
      <c r="N919" s="66"/>
      <c r="O919" s="66"/>
      <c r="P919" s="66"/>
      <c r="Q919" s="66"/>
      <c r="R919" s="66"/>
      <c r="S919" s="66"/>
      <c r="T919" s="66"/>
      <c r="U919" s="66"/>
      <c r="V919" s="66"/>
      <c r="W919" s="66"/>
      <c r="X919" s="66"/>
      <c r="Y919" s="66"/>
      <c r="Z919" s="60"/>
      <c r="AA919" s="60"/>
    </row>
    <row r="920" spans="1:27" ht="15" x14ac:dyDescent="0.25">
      <c r="A920" s="66"/>
      <c r="B920" s="66"/>
      <c r="C920" s="66"/>
      <c r="D920" s="66"/>
      <c r="E920" s="66"/>
      <c r="F920" s="66"/>
      <c r="G920" s="66"/>
      <c r="H920" s="66"/>
      <c r="I920" s="66"/>
      <c r="J920" s="66"/>
      <c r="K920" s="66"/>
      <c r="L920" s="66"/>
      <c r="M920" s="66"/>
      <c r="N920" s="66"/>
      <c r="O920" s="66"/>
      <c r="P920" s="66"/>
      <c r="Q920" s="66"/>
      <c r="R920" s="66"/>
      <c r="S920" s="66"/>
      <c r="T920" s="66"/>
      <c r="U920" s="66"/>
      <c r="V920" s="66"/>
      <c r="W920" s="66"/>
      <c r="X920" s="66"/>
      <c r="Y920" s="66"/>
      <c r="Z920" s="60"/>
      <c r="AA920" s="60"/>
    </row>
    <row r="921" spans="1:27" ht="15" x14ac:dyDescent="0.25">
      <c r="A921" s="66"/>
      <c r="B921" s="66"/>
      <c r="C921" s="66"/>
      <c r="D921" s="66"/>
      <c r="E921" s="66"/>
      <c r="F921" s="66"/>
      <c r="G921" s="66"/>
      <c r="H921" s="66"/>
      <c r="I921" s="66"/>
      <c r="J921" s="66"/>
      <c r="K921" s="66"/>
      <c r="L921" s="66"/>
      <c r="M921" s="66"/>
      <c r="N921" s="66"/>
      <c r="O921" s="66"/>
      <c r="P921" s="66"/>
      <c r="Q921" s="66"/>
      <c r="R921" s="66"/>
      <c r="S921" s="66"/>
      <c r="T921" s="66"/>
      <c r="U921" s="66"/>
      <c r="V921" s="66"/>
      <c r="W921" s="66"/>
      <c r="X921" s="66"/>
      <c r="Y921" s="66"/>
      <c r="Z921" s="60"/>
      <c r="AA921" s="60"/>
    </row>
    <row r="922" spans="1:27" ht="15" x14ac:dyDescent="0.25">
      <c r="A922" s="66"/>
      <c r="B922" s="66"/>
      <c r="C922" s="66"/>
      <c r="D922" s="66"/>
      <c r="E922" s="66"/>
      <c r="F922" s="66"/>
      <c r="G922" s="66"/>
      <c r="H922" s="66"/>
      <c r="I922" s="66"/>
      <c r="J922" s="66"/>
      <c r="K922" s="66"/>
      <c r="L922" s="66"/>
      <c r="M922" s="66"/>
      <c r="N922" s="66"/>
      <c r="O922" s="66"/>
      <c r="P922" s="66"/>
      <c r="Q922" s="66"/>
      <c r="R922" s="66"/>
      <c r="S922" s="66"/>
      <c r="T922" s="66"/>
      <c r="U922" s="66"/>
      <c r="V922" s="66"/>
      <c r="W922" s="66"/>
      <c r="X922" s="66"/>
      <c r="Y922" s="66"/>
      <c r="Z922" s="60"/>
      <c r="AA922" s="60"/>
    </row>
    <row r="923" spans="1:27" ht="15" x14ac:dyDescent="0.25">
      <c r="A923" s="66"/>
      <c r="B923" s="66"/>
      <c r="C923" s="66"/>
      <c r="D923" s="66"/>
      <c r="E923" s="66"/>
      <c r="F923" s="66"/>
      <c r="G923" s="66"/>
      <c r="H923" s="66"/>
      <c r="I923" s="66"/>
      <c r="J923" s="66"/>
      <c r="K923" s="66"/>
      <c r="L923" s="66"/>
      <c r="M923" s="66"/>
      <c r="N923" s="66"/>
      <c r="O923" s="66"/>
      <c r="P923" s="66"/>
      <c r="Q923" s="66"/>
      <c r="R923" s="66"/>
      <c r="S923" s="66"/>
      <c r="T923" s="66"/>
      <c r="U923" s="66"/>
      <c r="V923" s="66"/>
      <c r="W923" s="66"/>
      <c r="X923" s="66"/>
      <c r="Y923" s="66"/>
      <c r="Z923" s="60"/>
      <c r="AA923" s="60"/>
    </row>
    <row r="924" spans="1:27" ht="15" x14ac:dyDescent="0.25">
      <c r="A924" s="66"/>
      <c r="B924" s="66"/>
      <c r="C924" s="66"/>
      <c r="D924" s="66"/>
      <c r="E924" s="66"/>
      <c r="F924" s="66"/>
      <c r="G924" s="66"/>
      <c r="H924" s="66"/>
      <c r="I924" s="66"/>
      <c r="J924" s="66"/>
      <c r="K924" s="66"/>
      <c r="L924" s="66"/>
      <c r="M924" s="66"/>
      <c r="N924" s="66"/>
      <c r="O924" s="66"/>
      <c r="P924" s="66"/>
      <c r="Q924" s="66"/>
      <c r="R924" s="66"/>
      <c r="S924" s="66"/>
      <c r="T924" s="66"/>
      <c r="U924" s="66"/>
      <c r="V924" s="66"/>
      <c r="W924" s="66"/>
      <c r="X924" s="66"/>
      <c r="Y924" s="66"/>
      <c r="Z924" s="60"/>
      <c r="AA924" s="60"/>
    </row>
    <row r="925" spans="1:27" ht="15" x14ac:dyDescent="0.25">
      <c r="A925" s="66"/>
      <c r="B925" s="66"/>
      <c r="C925" s="66"/>
      <c r="D925" s="66"/>
      <c r="E925" s="66"/>
      <c r="F925" s="66"/>
      <c r="G925" s="66"/>
      <c r="H925" s="66"/>
      <c r="I925" s="66"/>
      <c r="J925" s="66"/>
      <c r="K925" s="66"/>
      <c r="L925" s="66"/>
      <c r="M925" s="66"/>
      <c r="N925" s="66"/>
      <c r="O925" s="66"/>
      <c r="P925" s="66"/>
      <c r="Q925" s="66"/>
      <c r="R925" s="66"/>
      <c r="S925" s="66"/>
      <c r="T925" s="66"/>
      <c r="U925" s="66"/>
      <c r="V925" s="66"/>
      <c r="W925" s="66"/>
      <c r="X925" s="66"/>
      <c r="Y925" s="66"/>
      <c r="Z925" s="60"/>
      <c r="AA925" s="60"/>
    </row>
    <row r="926" spans="1:27" ht="15" x14ac:dyDescent="0.25">
      <c r="A926" s="66"/>
      <c r="B926" s="66"/>
      <c r="C926" s="66"/>
      <c r="D926" s="66"/>
      <c r="E926" s="66"/>
      <c r="F926" s="66"/>
      <c r="G926" s="66"/>
      <c r="H926" s="66"/>
      <c r="I926" s="66"/>
      <c r="J926" s="66"/>
      <c r="K926" s="66"/>
      <c r="L926" s="66"/>
      <c r="M926" s="66"/>
      <c r="N926" s="66"/>
      <c r="O926" s="66"/>
      <c r="P926" s="66"/>
      <c r="Q926" s="66"/>
      <c r="R926" s="66"/>
      <c r="S926" s="66"/>
      <c r="T926" s="66"/>
      <c r="U926" s="66"/>
      <c r="V926" s="66"/>
      <c r="W926" s="66"/>
      <c r="X926" s="66"/>
      <c r="Y926" s="66"/>
      <c r="Z926" s="60"/>
      <c r="AA926" s="60"/>
    </row>
    <row r="927" spans="1:27" ht="15" x14ac:dyDescent="0.25">
      <c r="A927" s="66"/>
      <c r="B927" s="66"/>
      <c r="C927" s="66"/>
      <c r="D927" s="66"/>
      <c r="E927" s="66"/>
      <c r="F927" s="66"/>
      <c r="G927" s="66"/>
      <c r="H927" s="66"/>
      <c r="I927" s="66"/>
      <c r="J927" s="66"/>
      <c r="K927" s="66"/>
      <c r="L927" s="66"/>
      <c r="M927" s="66"/>
      <c r="N927" s="66"/>
      <c r="O927" s="66"/>
      <c r="P927" s="66"/>
      <c r="Q927" s="66"/>
      <c r="R927" s="66"/>
      <c r="S927" s="66"/>
      <c r="T927" s="66"/>
      <c r="U927" s="66"/>
      <c r="V927" s="66"/>
      <c r="W927" s="66"/>
      <c r="X927" s="66"/>
      <c r="Y927" s="66"/>
      <c r="Z927" s="60"/>
      <c r="AA927" s="60"/>
    </row>
    <row r="928" spans="1:27" ht="15" x14ac:dyDescent="0.25">
      <c r="A928" s="66"/>
      <c r="B928" s="66"/>
      <c r="C928" s="66"/>
      <c r="D928" s="66"/>
      <c r="E928" s="66"/>
      <c r="F928" s="66"/>
      <c r="G928" s="66"/>
      <c r="H928" s="66"/>
      <c r="I928" s="66"/>
      <c r="J928" s="66"/>
      <c r="K928" s="66"/>
      <c r="L928" s="66"/>
      <c r="M928" s="66"/>
      <c r="N928" s="66"/>
      <c r="O928" s="66"/>
      <c r="P928" s="66"/>
      <c r="Q928" s="66"/>
      <c r="R928" s="66"/>
      <c r="S928" s="66"/>
      <c r="T928" s="66"/>
      <c r="U928" s="66"/>
      <c r="V928" s="66"/>
      <c r="W928" s="66"/>
      <c r="X928" s="66"/>
      <c r="Y928" s="66"/>
      <c r="Z928" s="60"/>
      <c r="AA928" s="60"/>
    </row>
    <row r="929" spans="1:27" ht="15" x14ac:dyDescent="0.25">
      <c r="A929" s="66"/>
      <c r="B929" s="66"/>
      <c r="C929" s="66"/>
      <c r="D929" s="66"/>
      <c r="E929" s="66"/>
      <c r="F929" s="66"/>
      <c r="G929" s="66"/>
      <c r="H929" s="66"/>
      <c r="I929" s="66"/>
      <c r="J929" s="66"/>
      <c r="K929" s="66"/>
      <c r="L929" s="66"/>
      <c r="M929" s="66"/>
      <c r="N929" s="66"/>
      <c r="O929" s="66"/>
      <c r="P929" s="66"/>
      <c r="Q929" s="66"/>
      <c r="R929" s="66"/>
      <c r="S929" s="66"/>
      <c r="T929" s="66"/>
      <c r="U929" s="66"/>
      <c r="V929" s="66"/>
      <c r="W929" s="66"/>
      <c r="X929" s="66"/>
      <c r="Y929" s="66"/>
      <c r="Z929" s="60"/>
      <c r="AA929" s="60"/>
    </row>
    <row r="930" spans="1:27" ht="15" x14ac:dyDescent="0.25">
      <c r="A930" s="66"/>
      <c r="B930" s="66"/>
      <c r="C930" s="66"/>
      <c r="D930" s="66"/>
      <c r="E930" s="66"/>
      <c r="F930" s="66"/>
      <c r="G930" s="66"/>
      <c r="H930" s="66"/>
      <c r="I930" s="66"/>
      <c r="J930" s="66"/>
      <c r="K930" s="66"/>
      <c r="L930" s="66"/>
      <c r="M930" s="66"/>
      <c r="N930" s="66"/>
      <c r="O930" s="66"/>
      <c r="P930" s="66"/>
      <c r="Q930" s="66"/>
      <c r="R930" s="66"/>
      <c r="S930" s="66"/>
      <c r="T930" s="66"/>
      <c r="U930" s="66"/>
      <c r="V930" s="66"/>
      <c r="W930" s="66"/>
      <c r="X930" s="66"/>
      <c r="Y930" s="66"/>
      <c r="Z930" s="60"/>
      <c r="AA930" s="60"/>
    </row>
    <row r="931" spans="1:27" ht="15" x14ac:dyDescent="0.25">
      <c r="A931" s="66"/>
      <c r="B931" s="66"/>
      <c r="C931" s="66"/>
      <c r="D931" s="66"/>
      <c r="E931" s="66"/>
      <c r="F931" s="66"/>
      <c r="G931" s="66"/>
      <c r="H931" s="66"/>
      <c r="I931" s="66"/>
      <c r="J931" s="66"/>
      <c r="K931" s="66"/>
      <c r="L931" s="66"/>
      <c r="M931" s="66"/>
      <c r="N931" s="66"/>
      <c r="O931" s="66"/>
      <c r="P931" s="66"/>
      <c r="Q931" s="66"/>
      <c r="R931" s="66"/>
      <c r="S931" s="66"/>
      <c r="T931" s="66"/>
      <c r="U931" s="66"/>
      <c r="V931" s="66"/>
      <c r="W931" s="66"/>
      <c r="X931" s="66"/>
      <c r="Y931" s="66"/>
      <c r="Z931" s="60"/>
      <c r="AA931" s="60"/>
    </row>
    <row r="932" spans="1:27" ht="15" x14ac:dyDescent="0.25">
      <c r="A932" s="66"/>
      <c r="B932" s="66"/>
      <c r="C932" s="66"/>
      <c r="D932" s="66"/>
      <c r="E932" s="66"/>
      <c r="F932" s="66"/>
      <c r="G932" s="66"/>
      <c r="H932" s="66"/>
      <c r="I932" s="66"/>
      <c r="J932" s="66"/>
      <c r="K932" s="66"/>
      <c r="L932" s="66"/>
      <c r="M932" s="66"/>
      <c r="N932" s="66"/>
      <c r="O932" s="66"/>
      <c r="P932" s="66"/>
      <c r="Q932" s="66"/>
      <c r="R932" s="66"/>
      <c r="S932" s="66"/>
      <c r="T932" s="66"/>
      <c r="U932" s="66"/>
      <c r="V932" s="66"/>
      <c r="W932" s="66"/>
      <c r="X932" s="66"/>
      <c r="Y932" s="66"/>
      <c r="Z932" s="60"/>
      <c r="AA932" s="60"/>
    </row>
    <row r="933" spans="1:27" ht="15" x14ac:dyDescent="0.25">
      <c r="A933" s="66"/>
      <c r="B933" s="66"/>
      <c r="C933" s="66"/>
      <c r="D933" s="66"/>
      <c r="E933" s="66"/>
      <c r="F933" s="66"/>
      <c r="G933" s="66"/>
      <c r="H933" s="66"/>
      <c r="I933" s="66"/>
      <c r="J933" s="66"/>
      <c r="K933" s="66"/>
      <c r="L933" s="66"/>
      <c r="M933" s="66"/>
      <c r="N933" s="66"/>
      <c r="O933" s="66"/>
      <c r="P933" s="66"/>
      <c r="Q933" s="66"/>
      <c r="R933" s="66"/>
      <c r="S933" s="66"/>
      <c r="T933" s="66"/>
      <c r="U933" s="66"/>
      <c r="V933" s="66"/>
      <c r="W933" s="66"/>
      <c r="X933" s="66"/>
      <c r="Y933" s="66"/>
      <c r="Z933" s="60"/>
      <c r="AA933" s="60"/>
    </row>
    <row r="934" spans="1:27" ht="15" x14ac:dyDescent="0.25">
      <c r="A934" s="66"/>
      <c r="B934" s="66"/>
      <c r="C934" s="66"/>
      <c r="D934" s="66"/>
      <c r="E934" s="66"/>
      <c r="F934" s="66"/>
      <c r="G934" s="66"/>
      <c r="H934" s="66"/>
      <c r="I934" s="66"/>
      <c r="J934" s="66"/>
      <c r="K934" s="66"/>
      <c r="L934" s="66"/>
      <c r="M934" s="66"/>
      <c r="N934" s="66"/>
      <c r="O934" s="66"/>
      <c r="P934" s="66"/>
      <c r="Q934" s="66"/>
      <c r="R934" s="66"/>
      <c r="S934" s="66"/>
      <c r="T934" s="66"/>
      <c r="U934" s="66"/>
      <c r="V934" s="66"/>
      <c r="W934" s="66"/>
      <c r="X934" s="66"/>
      <c r="Y934" s="66"/>
      <c r="Z934" s="60"/>
      <c r="AA934" s="60"/>
    </row>
    <row r="935" spans="1:27" ht="15" x14ac:dyDescent="0.25">
      <c r="A935" s="66"/>
      <c r="B935" s="66"/>
      <c r="C935" s="66"/>
      <c r="D935" s="66"/>
      <c r="E935" s="66"/>
      <c r="F935" s="66"/>
      <c r="G935" s="66"/>
      <c r="H935" s="66"/>
      <c r="I935" s="66"/>
      <c r="J935" s="66"/>
      <c r="K935" s="66"/>
      <c r="L935" s="66"/>
      <c r="M935" s="66"/>
      <c r="N935" s="66"/>
      <c r="O935" s="66"/>
      <c r="P935" s="66"/>
      <c r="Q935" s="66"/>
      <c r="R935" s="66"/>
      <c r="S935" s="66"/>
      <c r="T935" s="66"/>
      <c r="U935" s="66"/>
      <c r="V935" s="66"/>
      <c r="W935" s="66"/>
      <c r="X935" s="66"/>
      <c r="Y935" s="66"/>
      <c r="Z935" s="60"/>
      <c r="AA935" s="60"/>
    </row>
    <row r="936" spans="1:27" ht="15" x14ac:dyDescent="0.25">
      <c r="A936" s="66"/>
      <c r="B936" s="66"/>
      <c r="C936" s="66"/>
      <c r="D936" s="66"/>
      <c r="E936" s="66"/>
      <c r="F936" s="66"/>
      <c r="G936" s="66"/>
      <c r="H936" s="66"/>
      <c r="I936" s="66"/>
      <c r="J936" s="66"/>
      <c r="K936" s="66"/>
      <c r="L936" s="66"/>
      <c r="M936" s="66"/>
      <c r="N936" s="66"/>
      <c r="O936" s="66"/>
      <c r="P936" s="66"/>
      <c r="Q936" s="66"/>
      <c r="R936" s="66"/>
      <c r="S936" s="66"/>
      <c r="T936" s="66"/>
      <c r="U936" s="66"/>
      <c r="V936" s="66"/>
      <c r="W936" s="66"/>
      <c r="X936" s="66"/>
      <c r="Y936" s="66"/>
      <c r="Z936" s="60"/>
      <c r="AA936" s="60"/>
    </row>
    <row r="937" spans="1:27" ht="15" x14ac:dyDescent="0.25">
      <c r="A937" s="66"/>
      <c r="B937" s="66"/>
      <c r="C937" s="66"/>
      <c r="D937" s="66"/>
      <c r="E937" s="66"/>
      <c r="F937" s="66"/>
      <c r="G937" s="66"/>
      <c r="H937" s="66"/>
      <c r="I937" s="66"/>
      <c r="J937" s="66"/>
      <c r="K937" s="66"/>
      <c r="L937" s="66"/>
      <c r="M937" s="66"/>
      <c r="N937" s="66"/>
      <c r="O937" s="66"/>
      <c r="P937" s="66"/>
      <c r="Q937" s="66"/>
      <c r="R937" s="66"/>
      <c r="S937" s="66"/>
      <c r="T937" s="66"/>
      <c r="U937" s="66"/>
      <c r="V937" s="66"/>
      <c r="W937" s="66"/>
      <c r="X937" s="66"/>
      <c r="Y937" s="66"/>
      <c r="Z937" s="60"/>
      <c r="AA937" s="60"/>
    </row>
    <row r="938" spans="1:27" ht="15" x14ac:dyDescent="0.25">
      <c r="A938" s="66"/>
      <c r="B938" s="66"/>
      <c r="C938" s="66"/>
      <c r="D938" s="66"/>
      <c r="E938" s="66"/>
      <c r="F938" s="66"/>
      <c r="G938" s="66"/>
      <c r="H938" s="66"/>
      <c r="I938" s="66"/>
      <c r="J938" s="66"/>
      <c r="K938" s="66"/>
      <c r="L938" s="66"/>
      <c r="M938" s="66"/>
      <c r="N938" s="66"/>
      <c r="O938" s="66"/>
      <c r="P938" s="66"/>
      <c r="Q938" s="66"/>
      <c r="R938" s="66"/>
      <c r="S938" s="66"/>
      <c r="T938" s="66"/>
      <c r="U938" s="66"/>
      <c r="V938" s="66"/>
      <c r="W938" s="66"/>
      <c r="X938" s="66"/>
      <c r="Y938" s="66"/>
      <c r="Z938" s="60"/>
      <c r="AA938" s="60"/>
    </row>
    <row r="939" spans="1:27" ht="15" x14ac:dyDescent="0.25">
      <c r="A939" s="66"/>
      <c r="B939" s="66"/>
      <c r="C939" s="66"/>
      <c r="D939" s="66"/>
      <c r="E939" s="66"/>
      <c r="F939" s="66"/>
      <c r="G939" s="66"/>
      <c r="H939" s="66"/>
      <c r="I939" s="66"/>
      <c r="J939" s="66"/>
      <c r="K939" s="66"/>
      <c r="L939" s="66"/>
      <c r="M939" s="66"/>
      <c r="N939" s="66"/>
      <c r="O939" s="66"/>
      <c r="P939" s="66"/>
      <c r="Q939" s="66"/>
      <c r="R939" s="66"/>
      <c r="S939" s="66"/>
      <c r="T939" s="66"/>
      <c r="U939" s="66"/>
      <c r="V939" s="66"/>
      <c r="W939" s="66"/>
      <c r="X939" s="66"/>
      <c r="Y939" s="66"/>
      <c r="Z939" s="60"/>
      <c r="AA939" s="60"/>
    </row>
    <row r="940" spans="1:27" ht="15" x14ac:dyDescent="0.25">
      <c r="A940" s="66"/>
      <c r="B940" s="66"/>
      <c r="C940" s="66"/>
      <c r="D940" s="66"/>
      <c r="E940" s="66"/>
      <c r="F940" s="66"/>
      <c r="G940" s="66"/>
      <c r="H940" s="66"/>
      <c r="I940" s="66"/>
      <c r="J940" s="66"/>
      <c r="K940" s="66"/>
      <c r="L940" s="66"/>
      <c r="M940" s="66"/>
      <c r="N940" s="66"/>
      <c r="O940" s="66"/>
      <c r="P940" s="66"/>
      <c r="Q940" s="66"/>
      <c r="R940" s="66"/>
      <c r="S940" s="66"/>
      <c r="T940" s="66"/>
      <c r="U940" s="66"/>
      <c r="V940" s="66"/>
      <c r="W940" s="66"/>
      <c r="X940" s="66"/>
      <c r="Y940" s="66"/>
      <c r="Z940" s="60"/>
      <c r="AA940" s="60"/>
    </row>
    <row r="941" spans="1:27" ht="15" x14ac:dyDescent="0.25">
      <c r="A941" s="66"/>
      <c r="B941" s="66"/>
      <c r="C941" s="66"/>
      <c r="D941" s="66"/>
      <c r="E941" s="66"/>
      <c r="F941" s="66"/>
      <c r="G941" s="66"/>
      <c r="H941" s="66"/>
      <c r="I941" s="66"/>
      <c r="J941" s="66"/>
      <c r="K941" s="66"/>
      <c r="L941" s="66"/>
      <c r="M941" s="66"/>
      <c r="N941" s="66"/>
      <c r="O941" s="66"/>
      <c r="P941" s="66"/>
      <c r="Q941" s="66"/>
      <c r="R941" s="66"/>
      <c r="S941" s="66"/>
      <c r="T941" s="66"/>
      <c r="U941" s="66"/>
      <c r="V941" s="66"/>
      <c r="W941" s="66"/>
      <c r="X941" s="66"/>
      <c r="Y941" s="66"/>
      <c r="Z941" s="60"/>
      <c r="AA941" s="60"/>
    </row>
    <row r="942" spans="1:27" ht="15" x14ac:dyDescent="0.25">
      <c r="A942" s="66"/>
      <c r="B942" s="66"/>
      <c r="C942" s="66"/>
      <c r="D942" s="66"/>
      <c r="E942" s="66"/>
      <c r="F942" s="66"/>
      <c r="G942" s="66"/>
      <c r="H942" s="66"/>
      <c r="I942" s="66"/>
      <c r="J942" s="66"/>
      <c r="K942" s="66"/>
      <c r="L942" s="66"/>
      <c r="M942" s="66"/>
      <c r="N942" s="66"/>
      <c r="O942" s="66"/>
      <c r="P942" s="66"/>
      <c r="Q942" s="66"/>
      <c r="R942" s="66"/>
      <c r="S942" s="66"/>
      <c r="T942" s="66"/>
      <c r="U942" s="66"/>
      <c r="V942" s="66"/>
      <c r="W942" s="66"/>
      <c r="X942" s="66"/>
      <c r="Y942" s="66"/>
      <c r="Z942" s="60"/>
      <c r="AA942" s="60"/>
    </row>
    <row r="943" spans="1:27" ht="15" x14ac:dyDescent="0.25">
      <c r="A943" s="66"/>
      <c r="B943" s="66"/>
      <c r="C943" s="66"/>
      <c r="D943" s="66"/>
      <c r="E943" s="66"/>
      <c r="F943" s="66"/>
      <c r="G943" s="66"/>
      <c r="H943" s="66"/>
      <c r="I943" s="66"/>
      <c r="J943" s="66"/>
      <c r="K943" s="66"/>
      <c r="L943" s="66"/>
      <c r="M943" s="66"/>
      <c r="N943" s="66"/>
      <c r="O943" s="66"/>
      <c r="P943" s="66"/>
      <c r="Q943" s="66"/>
      <c r="R943" s="66"/>
      <c r="S943" s="66"/>
      <c r="T943" s="66"/>
      <c r="U943" s="66"/>
      <c r="V943" s="66"/>
      <c r="W943" s="66"/>
      <c r="X943" s="66"/>
      <c r="Y943" s="66"/>
      <c r="Z943" s="60"/>
      <c r="AA943" s="60"/>
    </row>
    <row r="944" spans="1:27" ht="15" x14ac:dyDescent="0.25">
      <c r="A944" s="66"/>
      <c r="B944" s="66"/>
      <c r="C944" s="66"/>
      <c r="D944" s="66"/>
      <c r="E944" s="66"/>
      <c r="F944" s="66"/>
      <c r="G944" s="66"/>
      <c r="H944" s="66"/>
      <c r="I944" s="66"/>
      <c r="J944" s="66"/>
      <c r="K944" s="66"/>
      <c r="L944" s="66"/>
      <c r="M944" s="66"/>
      <c r="N944" s="66"/>
      <c r="O944" s="66"/>
      <c r="P944" s="66"/>
      <c r="Q944" s="66"/>
      <c r="R944" s="66"/>
      <c r="S944" s="66"/>
      <c r="T944" s="66"/>
      <c r="U944" s="66"/>
      <c r="V944" s="66"/>
      <c r="W944" s="66"/>
      <c r="X944" s="66"/>
      <c r="Y944" s="66"/>
      <c r="Z944" s="60"/>
      <c r="AA944" s="60"/>
    </row>
    <row r="945" spans="1:27" ht="15" x14ac:dyDescent="0.25">
      <c r="A945" s="66"/>
      <c r="B945" s="66"/>
      <c r="C945" s="66"/>
      <c r="D945" s="66"/>
      <c r="E945" s="66"/>
      <c r="F945" s="66"/>
      <c r="G945" s="66"/>
      <c r="H945" s="66"/>
      <c r="I945" s="66"/>
      <c r="J945" s="66"/>
      <c r="K945" s="66"/>
      <c r="L945" s="66"/>
      <c r="M945" s="66"/>
      <c r="N945" s="66"/>
      <c r="O945" s="66"/>
      <c r="P945" s="66"/>
      <c r="Q945" s="66"/>
      <c r="R945" s="66"/>
      <c r="S945" s="66"/>
      <c r="T945" s="66"/>
      <c r="U945" s="66"/>
      <c r="V945" s="66"/>
      <c r="W945" s="66"/>
      <c r="X945" s="66"/>
      <c r="Y945" s="66"/>
      <c r="Z945" s="60"/>
      <c r="AA945" s="60"/>
    </row>
    <row r="946" spans="1:27" ht="15" x14ac:dyDescent="0.25">
      <c r="A946" s="66"/>
      <c r="B946" s="66"/>
      <c r="C946" s="66"/>
      <c r="D946" s="66"/>
      <c r="E946" s="66"/>
      <c r="F946" s="66"/>
      <c r="G946" s="66"/>
      <c r="H946" s="66"/>
      <c r="I946" s="66"/>
      <c r="J946" s="66"/>
      <c r="K946" s="66"/>
      <c r="L946" s="66"/>
      <c r="M946" s="66"/>
      <c r="N946" s="66"/>
      <c r="O946" s="66"/>
      <c r="P946" s="66"/>
      <c r="Q946" s="66"/>
      <c r="R946" s="66"/>
      <c r="S946" s="66"/>
      <c r="T946" s="66"/>
      <c r="U946" s="66"/>
      <c r="V946" s="66"/>
      <c r="W946" s="66"/>
      <c r="X946" s="66"/>
      <c r="Y946" s="66"/>
      <c r="Z946" s="60"/>
      <c r="AA946" s="60"/>
    </row>
    <row r="947" spans="1:27" ht="15" x14ac:dyDescent="0.25">
      <c r="A947" s="66"/>
      <c r="B947" s="66"/>
      <c r="C947" s="66"/>
      <c r="D947" s="66"/>
      <c r="E947" s="66"/>
      <c r="F947" s="66"/>
      <c r="G947" s="66"/>
      <c r="H947" s="66"/>
      <c r="I947" s="66"/>
      <c r="J947" s="66"/>
      <c r="K947" s="66"/>
      <c r="L947" s="66"/>
      <c r="M947" s="66"/>
      <c r="N947" s="66"/>
      <c r="O947" s="66"/>
      <c r="P947" s="66"/>
      <c r="Q947" s="66"/>
      <c r="R947" s="66"/>
      <c r="S947" s="66"/>
      <c r="T947" s="66"/>
      <c r="U947" s="66"/>
      <c r="V947" s="66"/>
      <c r="W947" s="66"/>
      <c r="X947" s="66"/>
      <c r="Y947" s="66"/>
      <c r="Z947" s="60"/>
      <c r="AA947" s="60"/>
    </row>
    <row r="948" spans="1:27" ht="15" x14ac:dyDescent="0.25">
      <c r="A948" s="66"/>
      <c r="B948" s="66"/>
      <c r="C948" s="66"/>
      <c r="D948" s="66"/>
      <c r="E948" s="66"/>
      <c r="F948" s="66"/>
      <c r="G948" s="66"/>
      <c r="H948" s="66"/>
      <c r="I948" s="66"/>
      <c r="J948" s="66"/>
      <c r="K948" s="66"/>
      <c r="L948" s="66"/>
      <c r="M948" s="66"/>
      <c r="N948" s="66"/>
      <c r="O948" s="66"/>
      <c r="P948" s="66"/>
      <c r="Q948" s="66"/>
      <c r="R948" s="66"/>
      <c r="S948" s="66"/>
      <c r="T948" s="66"/>
      <c r="U948" s="66"/>
      <c r="V948" s="66"/>
      <c r="W948" s="66"/>
      <c r="X948" s="66"/>
      <c r="Y948" s="66"/>
      <c r="Z948" s="60"/>
      <c r="AA948" s="60"/>
    </row>
    <row r="949" spans="1:27" ht="15" x14ac:dyDescent="0.25">
      <c r="A949" s="66"/>
      <c r="B949" s="66"/>
      <c r="C949" s="66"/>
      <c r="D949" s="66"/>
      <c r="E949" s="66"/>
      <c r="F949" s="66"/>
      <c r="G949" s="66"/>
      <c r="H949" s="66"/>
      <c r="I949" s="66"/>
      <c r="J949" s="66"/>
      <c r="K949" s="66"/>
      <c r="L949" s="66"/>
      <c r="M949" s="66"/>
      <c r="N949" s="66"/>
      <c r="O949" s="66"/>
      <c r="P949" s="66"/>
      <c r="Q949" s="66"/>
      <c r="R949" s="66"/>
      <c r="S949" s="66"/>
      <c r="T949" s="66"/>
      <c r="U949" s="66"/>
      <c r="V949" s="66"/>
      <c r="W949" s="66"/>
      <c r="X949" s="66"/>
      <c r="Y949" s="66"/>
      <c r="Z949" s="60"/>
      <c r="AA949" s="60"/>
    </row>
    <row r="950" spans="1:27" ht="15" x14ac:dyDescent="0.25">
      <c r="A950" s="66"/>
      <c r="B950" s="66"/>
      <c r="C950" s="66"/>
      <c r="D950" s="66"/>
      <c r="E950" s="66"/>
      <c r="F950" s="66"/>
      <c r="G950" s="66"/>
      <c r="H950" s="66"/>
      <c r="I950" s="66"/>
      <c r="J950" s="66"/>
      <c r="K950" s="66"/>
      <c r="L950" s="66"/>
      <c r="M950" s="66"/>
      <c r="N950" s="66"/>
      <c r="O950" s="66"/>
      <c r="P950" s="66"/>
      <c r="Q950" s="66"/>
      <c r="R950" s="66"/>
      <c r="S950" s="66"/>
      <c r="T950" s="66"/>
      <c r="U950" s="66"/>
      <c r="V950" s="66"/>
      <c r="W950" s="66"/>
      <c r="X950" s="66"/>
      <c r="Y950" s="66"/>
      <c r="Z950" s="60"/>
      <c r="AA950" s="60"/>
    </row>
    <row r="951" spans="1:27" ht="15" x14ac:dyDescent="0.25">
      <c r="A951" s="66"/>
      <c r="B951" s="66"/>
      <c r="C951" s="66"/>
      <c r="D951" s="66"/>
      <c r="E951" s="66"/>
      <c r="F951" s="66"/>
      <c r="G951" s="66"/>
      <c r="H951" s="66"/>
      <c r="I951" s="66"/>
      <c r="J951" s="66"/>
      <c r="K951" s="66"/>
      <c r="L951" s="66"/>
      <c r="M951" s="66"/>
      <c r="N951" s="66"/>
      <c r="O951" s="66"/>
      <c r="P951" s="66"/>
      <c r="Q951" s="66"/>
      <c r="R951" s="66"/>
      <c r="S951" s="66"/>
      <c r="T951" s="66"/>
      <c r="U951" s="66"/>
      <c r="V951" s="66"/>
      <c r="W951" s="66"/>
      <c r="X951" s="66"/>
      <c r="Y951" s="66"/>
      <c r="Z951" s="60"/>
      <c r="AA951" s="60"/>
    </row>
    <row r="952" spans="1:27" ht="15" x14ac:dyDescent="0.25">
      <c r="A952" s="66"/>
      <c r="B952" s="66"/>
      <c r="C952" s="66"/>
      <c r="D952" s="66"/>
      <c r="E952" s="66"/>
      <c r="F952" s="66"/>
      <c r="G952" s="66"/>
      <c r="H952" s="66"/>
      <c r="I952" s="66"/>
      <c r="J952" s="66"/>
      <c r="K952" s="66"/>
      <c r="L952" s="66"/>
      <c r="M952" s="66"/>
      <c r="N952" s="66"/>
      <c r="O952" s="66"/>
      <c r="P952" s="66"/>
      <c r="Q952" s="66"/>
      <c r="R952" s="66"/>
      <c r="S952" s="66"/>
      <c r="T952" s="66"/>
      <c r="U952" s="66"/>
      <c r="V952" s="66"/>
      <c r="W952" s="66"/>
      <c r="X952" s="66"/>
      <c r="Y952" s="66"/>
      <c r="Z952" s="60"/>
      <c r="AA952" s="60"/>
    </row>
    <row r="953" spans="1:27" ht="15" x14ac:dyDescent="0.25">
      <c r="A953" s="66"/>
      <c r="B953" s="66"/>
      <c r="C953" s="66"/>
      <c r="D953" s="66"/>
      <c r="E953" s="66"/>
      <c r="F953" s="66"/>
      <c r="G953" s="66"/>
      <c r="H953" s="66"/>
      <c r="I953" s="66"/>
      <c r="J953" s="66"/>
      <c r="K953" s="66"/>
      <c r="L953" s="66"/>
      <c r="M953" s="66"/>
      <c r="N953" s="66"/>
      <c r="O953" s="66"/>
      <c r="P953" s="66"/>
      <c r="Q953" s="66"/>
      <c r="R953" s="66"/>
      <c r="S953" s="66"/>
      <c r="T953" s="66"/>
      <c r="U953" s="66"/>
      <c r="V953" s="66"/>
      <c r="W953" s="66"/>
      <c r="X953" s="66"/>
      <c r="Y953" s="66"/>
      <c r="Z953" s="60"/>
      <c r="AA953" s="60"/>
    </row>
    <row r="954" spans="1:27" ht="15" x14ac:dyDescent="0.25">
      <c r="A954" s="66"/>
      <c r="B954" s="66"/>
      <c r="C954" s="66"/>
      <c r="D954" s="66"/>
      <c r="E954" s="66"/>
      <c r="F954" s="66"/>
      <c r="G954" s="66"/>
      <c r="H954" s="66"/>
      <c r="I954" s="66"/>
      <c r="J954" s="66"/>
      <c r="K954" s="66"/>
      <c r="L954" s="66"/>
      <c r="M954" s="66"/>
      <c r="N954" s="66"/>
      <c r="O954" s="66"/>
      <c r="P954" s="66"/>
      <c r="Q954" s="66"/>
      <c r="R954" s="66"/>
      <c r="S954" s="66"/>
      <c r="T954" s="66"/>
      <c r="U954" s="66"/>
      <c r="V954" s="66"/>
      <c r="W954" s="66"/>
      <c r="X954" s="66"/>
      <c r="Y954" s="66"/>
      <c r="Z954" s="60"/>
      <c r="AA954" s="60"/>
    </row>
    <row r="955" spans="1:27" ht="15" x14ac:dyDescent="0.25">
      <c r="A955" s="66"/>
      <c r="B955" s="66"/>
      <c r="C955" s="66"/>
      <c r="D955" s="66"/>
      <c r="E955" s="66"/>
      <c r="F955" s="66"/>
      <c r="G955" s="66"/>
      <c r="H955" s="66"/>
      <c r="I955" s="66"/>
      <c r="J955" s="66"/>
      <c r="K955" s="66"/>
      <c r="L955" s="66"/>
      <c r="M955" s="66"/>
      <c r="N955" s="66"/>
      <c r="O955" s="66"/>
      <c r="P955" s="66"/>
      <c r="Q955" s="66"/>
      <c r="R955" s="66"/>
      <c r="S955" s="66"/>
      <c r="T955" s="66"/>
      <c r="U955" s="66"/>
      <c r="V955" s="66"/>
      <c r="W955" s="66"/>
      <c r="X955" s="66"/>
      <c r="Y955" s="66"/>
      <c r="Z955" s="60"/>
      <c r="AA955" s="60"/>
    </row>
    <row r="956" spans="1:27" ht="15" x14ac:dyDescent="0.25">
      <c r="A956" s="66"/>
      <c r="B956" s="66"/>
      <c r="C956" s="66"/>
      <c r="D956" s="66"/>
      <c r="E956" s="66"/>
      <c r="F956" s="66"/>
      <c r="G956" s="66"/>
      <c r="H956" s="66"/>
      <c r="I956" s="66"/>
      <c r="J956" s="66"/>
      <c r="K956" s="66"/>
      <c r="L956" s="66"/>
      <c r="M956" s="66"/>
      <c r="N956" s="66"/>
      <c r="O956" s="66"/>
      <c r="P956" s="66"/>
      <c r="Q956" s="66"/>
      <c r="R956" s="66"/>
      <c r="S956" s="66"/>
      <c r="T956" s="66"/>
      <c r="U956" s="66"/>
      <c r="V956" s="66"/>
      <c r="W956" s="66"/>
      <c r="X956" s="66"/>
      <c r="Y956" s="66"/>
      <c r="Z956" s="60"/>
      <c r="AA956" s="60"/>
    </row>
    <row r="957" spans="1:27" ht="15" x14ac:dyDescent="0.25">
      <c r="A957" s="66"/>
      <c r="B957" s="66"/>
      <c r="C957" s="66"/>
      <c r="D957" s="66"/>
      <c r="E957" s="66"/>
      <c r="F957" s="66"/>
      <c r="G957" s="66"/>
      <c r="H957" s="66"/>
      <c r="I957" s="66"/>
      <c r="J957" s="66"/>
      <c r="K957" s="66"/>
      <c r="L957" s="66"/>
      <c r="M957" s="66"/>
      <c r="N957" s="66"/>
      <c r="O957" s="66"/>
      <c r="P957" s="66"/>
      <c r="Q957" s="66"/>
      <c r="R957" s="66"/>
      <c r="S957" s="66"/>
      <c r="T957" s="66"/>
      <c r="U957" s="66"/>
      <c r="V957" s="66"/>
      <c r="W957" s="66"/>
      <c r="X957" s="66"/>
      <c r="Y957" s="66"/>
      <c r="Z957" s="60"/>
      <c r="AA957" s="60"/>
    </row>
    <row r="958" spans="1:27" ht="15" x14ac:dyDescent="0.25">
      <c r="A958" s="66"/>
      <c r="B958" s="66"/>
      <c r="C958" s="66"/>
      <c r="D958" s="66"/>
      <c r="E958" s="66"/>
      <c r="F958" s="66"/>
      <c r="G958" s="66"/>
      <c r="H958" s="66"/>
      <c r="I958" s="66"/>
      <c r="J958" s="66"/>
      <c r="K958" s="66"/>
      <c r="L958" s="66"/>
      <c r="M958" s="66"/>
      <c r="N958" s="66"/>
      <c r="O958" s="66"/>
      <c r="P958" s="66"/>
      <c r="Q958" s="66"/>
      <c r="R958" s="66"/>
      <c r="S958" s="66"/>
      <c r="T958" s="66"/>
      <c r="U958" s="66"/>
      <c r="V958" s="66"/>
      <c r="W958" s="66"/>
      <c r="X958" s="66"/>
      <c r="Y958" s="66"/>
      <c r="Z958" s="60"/>
      <c r="AA958" s="60"/>
    </row>
    <row r="959" spans="1:27" ht="15" x14ac:dyDescent="0.25">
      <c r="A959" s="66"/>
      <c r="B959" s="66"/>
      <c r="C959" s="66"/>
      <c r="D959" s="66"/>
      <c r="E959" s="66"/>
      <c r="F959" s="66"/>
      <c r="G959" s="66"/>
      <c r="H959" s="66"/>
      <c r="I959" s="66"/>
      <c r="J959" s="66"/>
      <c r="K959" s="66"/>
      <c r="L959" s="66"/>
      <c r="M959" s="66"/>
      <c r="N959" s="66"/>
      <c r="O959" s="66"/>
      <c r="P959" s="66"/>
      <c r="Q959" s="66"/>
      <c r="R959" s="66"/>
      <c r="S959" s="66"/>
      <c r="T959" s="66"/>
      <c r="U959" s="66"/>
      <c r="V959" s="66"/>
      <c r="W959" s="66"/>
      <c r="X959" s="66"/>
      <c r="Y959" s="66"/>
      <c r="Z959" s="60"/>
      <c r="AA959" s="60"/>
    </row>
    <row r="960" spans="1:27" ht="15" x14ac:dyDescent="0.25">
      <c r="A960" s="66"/>
      <c r="B960" s="66"/>
      <c r="C960" s="66"/>
      <c r="D960" s="66"/>
      <c r="E960" s="66"/>
      <c r="F960" s="66"/>
      <c r="G960" s="66"/>
      <c r="H960" s="66"/>
      <c r="I960" s="66"/>
      <c r="J960" s="66"/>
      <c r="K960" s="66"/>
      <c r="L960" s="66"/>
      <c r="M960" s="66"/>
      <c r="N960" s="66"/>
      <c r="O960" s="66"/>
      <c r="P960" s="66"/>
      <c r="Q960" s="66"/>
      <c r="R960" s="66"/>
      <c r="S960" s="66"/>
      <c r="T960" s="66"/>
      <c r="U960" s="66"/>
      <c r="V960" s="66"/>
      <c r="W960" s="66"/>
      <c r="X960" s="66"/>
      <c r="Y960" s="66"/>
      <c r="Z960" s="60"/>
      <c r="AA960" s="60"/>
    </row>
    <row r="961" spans="1:27" ht="15" x14ac:dyDescent="0.25">
      <c r="A961" s="66"/>
      <c r="B961" s="66"/>
      <c r="C961" s="66"/>
      <c r="D961" s="66"/>
      <c r="E961" s="66"/>
      <c r="F961" s="66"/>
      <c r="G961" s="66"/>
      <c r="H961" s="66"/>
      <c r="I961" s="66"/>
      <c r="J961" s="66"/>
      <c r="K961" s="66"/>
      <c r="L961" s="66"/>
      <c r="M961" s="66"/>
      <c r="N961" s="66"/>
      <c r="O961" s="66"/>
      <c r="P961" s="66"/>
      <c r="Q961" s="66"/>
      <c r="R961" s="66"/>
      <c r="S961" s="66"/>
      <c r="T961" s="66"/>
      <c r="U961" s="66"/>
      <c r="V961" s="66"/>
      <c r="W961" s="66"/>
      <c r="X961" s="66"/>
      <c r="Y961" s="66"/>
      <c r="Z961" s="60"/>
      <c r="AA961" s="60"/>
    </row>
    <row r="962" spans="1:27" ht="15" x14ac:dyDescent="0.25">
      <c r="A962" s="66"/>
      <c r="B962" s="66"/>
      <c r="C962" s="66"/>
      <c r="D962" s="66"/>
      <c r="E962" s="66"/>
      <c r="F962" s="66"/>
      <c r="G962" s="66"/>
      <c r="H962" s="66"/>
      <c r="I962" s="66"/>
      <c r="J962" s="66"/>
      <c r="K962" s="66"/>
      <c r="L962" s="66"/>
      <c r="M962" s="66"/>
      <c r="N962" s="66"/>
      <c r="O962" s="66"/>
      <c r="P962" s="66"/>
      <c r="Q962" s="66"/>
      <c r="R962" s="66"/>
      <c r="S962" s="66"/>
      <c r="T962" s="66"/>
      <c r="U962" s="66"/>
      <c r="V962" s="66"/>
      <c r="W962" s="66"/>
      <c r="X962" s="66"/>
      <c r="Y962" s="66"/>
      <c r="Z962" s="60"/>
      <c r="AA962" s="60"/>
    </row>
    <row r="963" spans="1:27" ht="15" x14ac:dyDescent="0.25">
      <c r="A963" s="66"/>
      <c r="B963" s="66"/>
      <c r="C963" s="66"/>
      <c r="D963" s="66"/>
      <c r="E963" s="66"/>
      <c r="F963" s="66"/>
      <c r="G963" s="66"/>
      <c r="H963" s="66"/>
      <c r="I963" s="66"/>
      <c r="J963" s="66"/>
      <c r="K963" s="66"/>
      <c r="L963" s="66"/>
      <c r="M963" s="66"/>
      <c r="N963" s="66"/>
      <c r="O963" s="66"/>
      <c r="P963" s="66"/>
      <c r="Q963" s="66"/>
      <c r="R963" s="66"/>
      <c r="S963" s="66"/>
      <c r="T963" s="66"/>
      <c r="U963" s="66"/>
      <c r="V963" s="66"/>
      <c r="W963" s="66"/>
      <c r="X963" s="66"/>
      <c r="Y963" s="66"/>
      <c r="Z963" s="60"/>
      <c r="AA963" s="60"/>
    </row>
    <row r="964" spans="1:27" ht="15" x14ac:dyDescent="0.25">
      <c r="A964" s="66"/>
      <c r="B964" s="66"/>
      <c r="C964" s="66"/>
      <c r="D964" s="66"/>
      <c r="E964" s="66"/>
      <c r="F964" s="66"/>
      <c r="G964" s="66"/>
      <c r="H964" s="66"/>
      <c r="I964" s="66"/>
      <c r="J964" s="66"/>
      <c r="K964" s="66"/>
      <c r="L964" s="66"/>
      <c r="M964" s="66"/>
      <c r="N964" s="66"/>
      <c r="O964" s="66"/>
      <c r="P964" s="66"/>
      <c r="Q964" s="66"/>
      <c r="R964" s="66"/>
      <c r="S964" s="66"/>
      <c r="T964" s="66"/>
      <c r="U964" s="66"/>
      <c r="V964" s="66"/>
      <c r="W964" s="66"/>
      <c r="X964" s="66"/>
      <c r="Y964" s="66"/>
      <c r="Z964" s="60"/>
      <c r="AA964" s="60"/>
    </row>
    <row r="965" spans="1:27" ht="15" x14ac:dyDescent="0.25">
      <c r="A965" s="66"/>
      <c r="B965" s="66"/>
      <c r="C965" s="66"/>
      <c r="D965" s="66"/>
      <c r="E965" s="66"/>
      <c r="F965" s="66"/>
      <c r="G965" s="66"/>
      <c r="H965" s="66"/>
      <c r="I965" s="66"/>
      <c r="J965" s="66"/>
      <c r="K965" s="66"/>
      <c r="L965" s="66"/>
      <c r="M965" s="66"/>
      <c r="N965" s="66"/>
      <c r="O965" s="66"/>
      <c r="P965" s="66"/>
      <c r="Q965" s="66"/>
      <c r="R965" s="66"/>
      <c r="S965" s="66"/>
      <c r="T965" s="66"/>
      <c r="U965" s="66"/>
      <c r="V965" s="66"/>
      <c r="W965" s="66"/>
      <c r="X965" s="66"/>
      <c r="Y965" s="66"/>
      <c r="Z965" s="60"/>
      <c r="AA965" s="60"/>
    </row>
    <row r="966" spans="1:27" ht="15" x14ac:dyDescent="0.25">
      <c r="A966" s="66"/>
      <c r="B966" s="66"/>
      <c r="C966" s="66"/>
      <c r="D966" s="66"/>
      <c r="E966" s="66"/>
      <c r="F966" s="66"/>
      <c r="G966" s="66"/>
      <c r="H966" s="66"/>
      <c r="I966" s="66"/>
      <c r="J966" s="66"/>
      <c r="K966" s="66"/>
      <c r="L966" s="66"/>
      <c r="M966" s="66"/>
      <c r="N966" s="66"/>
      <c r="O966" s="66"/>
      <c r="P966" s="66"/>
      <c r="Q966" s="66"/>
      <c r="R966" s="66"/>
      <c r="S966" s="66"/>
      <c r="T966" s="66"/>
      <c r="U966" s="66"/>
      <c r="V966" s="66"/>
      <c r="W966" s="66"/>
      <c r="X966" s="66"/>
      <c r="Y966" s="66"/>
      <c r="Z966" s="60"/>
      <c r="AA966" s="60"/>
    </row>
    <row r="967" spans="1:27" ht="15" x14ac:dyDescent="0.25">
      <c r="A967" s="66"/>
      <c r="B967" s="66"/>
      <c r="C967" s="66"/>
      <c r="D967" s="66"/>
      <c r="E967" s="66"/>
      <c r="F967" s="66"/>
      <c r="G967" s="66"/>
      <c r="H967" s="66"/>
      <c r="I967" s="66"/>
      <c r="J967" s="66"/>
      <c r="K967" s="66"/>
      <c r="L967" s="66"/>
      <c r="M967" s="66"/>
      <c r="N967" s="66"/>
      <c r="O967" s="66"/>
      <c r="P967" s="66"/>
      <c r="Q967" s="66"/>
      <c r="R967" s="66"/>
      <c r="S967" s="66"/>
      <c r="T967" s="66"/>
      <c r="U967" s="66"/>
      <c r="V967" s="66"/>
      <c r="W967" s="66"/>
      <c r="X967" s="66"/>
      <c r="Y967" s="66"/>
      <c r="Z967" s="60"/>
      <c r="AA967" s="60"/>
    </row>
    <row r="968" spans="1:27" ht="15" x14ac:dyDescent="0.25">
      <c r="A968" s="66"/>
      <c r="B968" s="66"/>
      <c r="C968" s="66"/>
      <c r="D968" s="66"/>
      <c r="E968" s="66"/>
      <c r="F968" s="66"/>
      <c r="G968" s="66"/>
      <c r="H968" s="66"/>
      <c r="I968" s="66"/>
      <c r="J968" s="66"/>
      <c r="K968" s="66"/>
      <c r="L968" s="66"/>
      <c r="M968" s="66"/>
      <c r="N968" s="66"/>
      <c r="O968" s="66"/>
      <c r="P968" s="66"/>
      <c r="Q968" s="66"/>
      <c r="R968" s="66"/>
      <c r="S968" s="66"/>
      <c r="T968" s="66"/>
      <c r="U968" s="66"/>
      <c r="V968" s="66"/>
      <c r="W968" s="66"/>
      <c r="X968" s="66"/>
      <c r="Y968" s="66"/>
      <c r="Z968" s="60"/>
      <c r="AA968" s="60"/>
    </row>
    <row r="969" spans="1:27" ht="15" x14ac:dyDescent="0.25">
      <c r="A969" s="66"/>
      <c r="B969" s="66"/>
      <c r="C969" s="66"/>
      <c r="D969" s="66"/>
      <c r="E969" s="66"/>
      <c r="F969" s="66"/>
      <c r="G969" s="66"/>
      <c r="H969" s="66"/>
      <c r="I969" s="66"/>
      <c r="J969" s="66"/>
      <c r="K969" s="66"/>
      <c r="L969" s="66"/>
      <c r="M969" s="66"/>
      <c r="N969" s="66"/>
      <c r="P969" s="66"/>
      <c r="Q969" s="66"/>
      <c r="R969" s="66"/>
      <c r="S969" s="66"/>
      <c r="T969" s="66"/>
      <c r="U969" s="66"/>
      <c r="V969" s="66"/>
      <c r="W969" s="66"/>
      <c r="X969" s="66"/>
      <c r="Y969" s="66"/>
      <c r="Z969" s="60"/>
      <c r="AA969" s="60"/>
    </row>
  </sheetData>
  <sheetProtection formatCells="0" selectLockedCells="1"/>
  <autoFilter ref="A1:AA197" xr:uid="{00000000-0009-0000-0000-000003000000}"/>
  <mergeCells count="11">
    <mergeCell ref="A20:A29"/>
    <mergeCell ref="A30:A82"/>
    <mergeCell ref="A83:A95"/>
    <mergeCell ref="A96:A108"/>
    <mergeCell ref="A2:A18"/>
    <mergeCell ref="A194:A197"/>
    <mergeCell ref="A109:A142"/>
    <mergeCell ref="A143:A153"/>
    <mergeCell ref="A154:A156"/>
    <mergeCell ref="A157:A165"/>
    <mergeCell ref="A166:A192"/>
  </mergeCells>
  <conditionalFormatting sqref="A194:E197 B192:E193 AB189:XFD191 L38 L88 L141 E121:E122 A121:C122 B178:C178 B179:E188 B167:E177 A26:D26 N179:N186 A36 AB36:XFD36 A123:E141 J37:K69 L173 O177:P184 O185:W188 R177:W178 P192:W197 Y192:Y197 A3:E25 F185:I185 F177:N177 F172:I172 F187:N188 F192:N192 A2:G2 F4:N7 F3:G3 I2:N3 F20:N20 I8:L8 N8 F8:G19 I9:N9 F32:L32 I22:N23 I15:N15 I10:L14 N10:N14 I18:N19 I21:L21 N21 I16:L16 N16:N17 I27:N27 J26:N26 F21:G31 I28:L31 F33:G35 I34:L34 F38:G39 F43:N43 I41:L41 F41:G42 I42:N42 F48:N60 J45:L45 F44:G47 J47:L47 F64:N64 F61:G63 I61:N63 F74:N74 I67:N67 J66:L66 J68:N69 F65:G73 I72:N72 J73:N73 F75:G78 I75:N75 I76:L78 F80:G85 F86:H86 I89:L91 J102:L102 F108:N108 F87:G107 I109:N110 I112:L112 J113:L113 A37:E114 A115:G120 G121:G122 F123:G135 F137:G141 A146:E166 I147:N158 J168:L168 G174:G175 F176:G176 E178:G178 I178:N178 F179:G184 I179:I184 F186:G186 I186 F197:O197 F195:G196 I195:N196 N24:N25 A27:E35 J33:L33 N28:N35 I93:L93 F109:G114 I123:N124 I122 N122 J126:L126 J130:L130 I139:L139 I24:L25 I115:N117 F146:G170 N159:N164 I114:L114 F173:G173 I173 I159:L160 I161 I162:L162 I164:L164 I163 F194:N194 F193:G193 I193:N193 J35:L35 J71:N71 J70 L70:N70 I80:N84 A142:D145 J135:K164 J134 J17:L17 Y2:Y35 N112:N114 J123:K133 AA2:XFD35 AA192:XFD197 X37:XFD188 F37:W37 J71:K117 N38:T38 O42:W43 N41:T41 V41:W41 O48:W64 J44:T44 N45:T45 J46:T46 N47:T47 V44:W47 O67:W68 I65:T65 N66:T66 V65:W66 O74:W75 O69:T73 V69:W73 F79:W79 N76:T78 V76:W78 O82:W84 O80:T81 V80:W81 J85:T87 I92:T92 I95:W97 J94:T94 O108:W110 J98:T98 I99:T99 J100:T101 N102:T102 I103:T103 J104:T105 I106:T107 V98:W107 J111:T111 I119:T121 J125:R125 J127:T129 F136:W136 J132:T133 L134:T134 J135:T135 J137:T137 I138:T138 F142:W145 J140:T140 N141:T141 O147:W147 J146:T146 V146:W146 O153:W154 O148:T152 V148:W152 O156:W158 O155:T155 V155:W155 O159:T161 N168:T168 F171:W171 N172:T173 I174:T176 R179:T184 V179:W184 O122:R124 N126:R126 N130:R130 I165:W167 J131:R131 O162:R164 F40:W40 N88:T91 N93:T93 O112:T117 S118:T118 N139:T139 I169:T170 S189:T189 P2:W7 T123:W124 T125:T126 T130:T131 T162:T164 P18:W18 P8:T17 V8:W17 P20:W22 P19:T19 V19:W19 P29:W32 P23:T28 V23:W28 P33:T35 V33:W35 I39:T39 V38:W39 V85:W94 T122 V111:W122 V125:W135 V137:W141 V159:W164 V168:W170 V172:W176">
    <cfRule type="expression" dxfId="613" priority="438">
      <formula>MOD(ROW(),2)=1</formula>
    </cfRule>
  </conditionalFormatting>
  <conditionalFormatting sqref="F189:G189 P189:R189 Y189 L189:N189 AA189 V189:W189">
    <cfRule type="expression" dxfId="612" priority="434">
      <formula>MOD(ROW(),2)=1</formula>
    </cfRule>
  </conditionalFormatting>
  <conditionalFormatting sqref="P190:W191 Y190:Y191 N191 B190:G191 I190:N190 I191 AA190">
    <cfRule type="expression" dxfId="611" priority="433">
      <formula>MOD(ROW(),2)=1</formula>
    </cfRule>
  </conditionalFormatting>
  <conditionalFormatting sqref="B189:E189">
    <cfRule type="expression" dxfId="610" priority="432">
      <formula>MOD(ROW(),2)=1</formula>
    </cfRule>
  </conditionalFormatting>
  <conditionalFormatting sqref="J38:K38">
    <cfRule type="expression" dxfId="609" priority="429">
      <formula>MOD(ROW(),2)=1</formula>
    </cfRule>
  </conditionalFormatting>
  <conditionalFormatting sqref="J88:K88">
    <cfRule type="expression" dxfId="608" priority="428">
      <formula>MOD(ROW(),2)=1</formula>
    </cfRule>
  </conditionalFormatting>
  <conditionalFormatting sqref="J141:K141">
    <cfRule type="expression" dxfId="607" priority="427">
      <formula>MOD(ROW(),2)=1</formula>
    </cfRule>
  </conditionalFormatting>
  <conditionalFormatting sqref="L161">
    <cfRule type="expression" dxfId="606" priority="426">
      <formula>MOD(ROW(),2)=1</formula>
    </cfRule>
  </conditionalFormatting>
  <conditionalFormatting sqref="J161:K161">
    <cfRule type="expression" dxfId="605" priority="425">
      <formula>MOD(ROW(),2)=1</formula>
    </cfRule>
  </conditionalFormatting>
  <conditionalFormatting sqref="L163">
    <cfRule type="expression" dxfId="604" priority="424">
      <formula>MOD(ROW(),2)=1</formula>
    </cfRule>
  </conditionalFormatting>
  <conditionalFormatting sqref="J163:K163">
    <cfRule type="expression" dxfId="603" priority="423">
      <formula>MOD(ROW(),2)=1</formula>
    </cfRule>
  </conditionalFormatting>
  <conditionalFormatting sqref="L172">
    <cfRule type="expression" dxfId="602" priority="422">
      <formula>MOD(ROW(),2)=1</formula>
    </cfRule>
  </conditionalFormatting>
  <conditionalFormatting sqref="J172:K172">
    <cfRule type="expression" dxfId="601" priority="421">
      <formula>MOD(ROW(),2)=1</formula>
    </cfRule>
  </conditionalFormatting>
  <conditionalFormatting sqref="L179:M186">
    <cfRule type="expression" dxfId="600" priority="420">
      <formula>MOD(ROW(),2)=1</formula>
    </cfRule>
  </conditionalFormatting>
  <conditionalFormatting sqref="J179:K186">
    <cfRule type="expression" dxfId="599" priority="419">
      <formula>MOD(ROW(),2)=1</formula>
    </cfRule>
  </conditionalFormatting>
  <conditionalFormatting sqref="F121">
    <cfRule type="expression" dxfId="598" priority="417">
      <formula>MOD(ROW(),2)=1</formula>
    </cfRule>
  </conditionalFormatting>
  <conditionalFormatting sqref="F122">
    <cfRule type="expression" dxfId="597" priority="416">
      <formula>MOD(ROW(),2)=1</formula>
    </cfRule>
  </conditionalFormatting>
  <conditionalFormatting sqref="D121:D122">
    <cfRule type="expression" dxfId="596" priority="418">
      <formula>MOD(ROW(),2)=1</formula>
    </cfRule>
  </conditionalFormatting>
  <conditionalFormatting sqref="F174">
    <cfRule type="expression" dxfId="595" priority="415">
      <formula>MOD(ROW(),2)=1</formula>
    </cfRule>
  </conditionalFormatting>
  <conditionalFormatting sqref="D178">
    <cfRule type="expression" dxfId="594" priority="413">
      <formula>MOD(ROW(),2)=1</formula>
    </cfRule>
  </conditionalFormatting>
  <conditionalFormatting sqref="F175">
    <cfRule type="expression" dxfId="593" priority="412">
      <formula>MOD(ROW(),2)=1</formula>
    </cfRule>
  </conditionalFormatting>
  <conditionalFormatting sqref="E26">
    <cfRule type="expression" dxfId="592" priority="411">
      <formula>MOD(ROW(),2)=1</formula>
    </cfRule>
  </conditionalFormatting>
  <conditionalFormatting sqref="O192:O196 O35 O2:O33">
    <cfRule type="expression" dxfId="591" priority="387">
      <formula>MOD(ROW(),2)=1</formula>
    </cfRule>
  </conditionalFormatting>
  <conditionalFormatting sqref="O189">
    <cfRule type="expression" dxfId="590" priority="386">
      <formula>MOD(ROW(),2)=1</formula>
    </cfRule>
  </conditionalFormatting>
  <conditionalFormatting sqref="O190:O191">
    <cfRule type="expression" dxfId="589" priority="385">
      <formula>MOD(ROW(),2)=1</formula>
    </cfRule>
  </conditionalFormatting>
  <conditionalFormatting sqref="O34">
    <cfRule type="expression" dxfId="588" priority="378">
      <formula>MOD(ROW(),2)=1</formula>
    </cfRule>
  </conditionalFormatting>
  <conditionalFormatting sqref="B36:G36 I36:J36">
    <cfRule type="expression" dxfId="587" priority="380">
      <formula>MOD(ROW(),2)=1</formula>
    </cfRule>
  </conditionalFormatting>
  <conditionalFormatting sqref="N36:T36 Y36 V36:W36">
    <cfRule type="expression" dxfId="586" priority="379">
      <formula>MOD(ROW(),2)=1</formula>
    </cfRule>
  </conditionalFormatting>
  <conditionalFormatting sqref="AA36">
    <cfRule type="expression" dxfId="585" priority="376">
      <formula>MOD(ROW(),2)=1</formula>
    </cfRule>
  </conditionalFormatting>
  <conditionalFormatting sqref="AA191">
    <cfRule type="expression" dxfId="584" priority="375">
      <formula>MOD(ROW(),2)=1</formula>
    </cfRule>
  </conditionalFormatting>
  <conditionalFormatting sqref="J173">
    <cfRule type="expression" dxfId="583" priority="374">
      <formula>MOD(ROW(),2)=1</formula>
    </cfRule>
  </conditionalFormatting>
  <conditionalFormatting sqref="K173">
    <cfRule type="expression" dxfId="582" priority="373">
      <formula>MOD(ROW(),2)=1</formula>
    </cfRule>
  </conditionalFormatting>
  <conditionalFormatting sqref="Q177:Q184">
    <cfRule type="expression" dxfId="581" priority="372">
      <formula>MOD(ROW(),2)=1</formula>
    </cfRule>
  </conditionalFormatting>
  <conditionalFormatting sqref="X192:X197 X2:X35">
    <cfRule type="expression" dxfId="580" priority="365">
      <formula>MOD(ROW(),2)=1</formula>
    </cfRule>
  </conditionalFormatting>
  <conditionalFormatting sqref="X189">
    <cfRule type="expression" dxfId="579" priority="364">
      <formula>MOD(ROW(),2)=1</formula>
    </cfRule>
  </conditionalFormatting>
  <conditionalFormatting sqref="X190:X191">
    <cfRule type="expression" dxfId="578" priority="363">
      <formula>MOD(ROW(),2)=1</formula>
    </cfRule>
  </conditionalFormatting>
  <conditionalFormatting sqref="X36">
    <cfRule type="expression" dxfId="577" priority="362">
      <formula>MOD(ROW(),2)=1</formula>
    </cfRule>
  </conditionalFormatting>
  <conditionalFormatting sqref="J191">
    <cfRule type="expression" dxfId="576" priority="361">
      <formula>MOD(ROW(),2)=1</formula>
    </cfRule>
  </conditionalFormatting>
  <conditionalFormatting sqref="L36">
    <cfRule type="expression" dxfId="575" priority="360">
      <formula>MOD(ROW(),2)=1</formula>
    </cfRule>
  </conditionalFormatting>
  <conditionalFormatting sqref="L191">
    <cfRule type="expression" dxfId="574" priority="359">
      <formula>MOD(ROW(),2)=1</formula>
    </cfRule>
  </conditionalFormatting>
  <conditionalFormatting sqref="H2">
    <cfRule type="expression" dxfId="573" priority="358">
      <formula>MOD(ROW(),2)=1</formula>
    </cfRule>
  </conditionalFormatting>
  <conditionalFormatting sqref="H8">
    <cfRule type="expression" dxfId="572" priority="357">
      <formula>MOD(ROW(),2)=1</formula>
    </cfRule>
  </conditionalFormatting>
  <conditionalFormatting sqref="M8">
    <cfRule type="expression" dxfId="571" priority="356">
      <formula>MOD(ROW(),2)=1</formula>
    </cfRule>
  </conditionalFormatting>
  <conditionalFormatting sqref="H9:H12">
    <cfRule type="expression" dxfId="570" priority="355">
      <formula>MOD(ROW(),2)=1</formula>
    </cfRule>
  </conditionalFormatting>
  <conditionalFormatting sqref="H13">
    <cfRule type="expression" dxfId="569" priority="354">
      <formula>MOD(ROW(),2)=1</formula>
    </cfRule>
  </conditionalFormatting>
  <conditionalFormatting sqref="H14">
    <cfRule type="expression" dxfId="568" priority="353">
      <formula>MOD(ROW(),2)=1</formula>
    </cfRule>
  </conditionalFormatting>
  <conditionalFormatting sqref="H15">
    <cfRule type="expression" dxfId="567" priority="352">
      <formula>MOD(ROW(),2)=1</formula>
    </cfRule>
  </conditionalFormatting>
  <conditionalFormatting sqref="H16">
    <cfRule type="expression" dxfId="566" priority="351">
      <formula>MOD(ROW(),2)=1</formula>
    </cfRule>
  </conditionalFormatting>
  <conditionalFormatting sqref="H17">
    <cfRule type="expression" dxfId="565" priority="350">
      <formula>MOD(ROW(),2)=1</formula>
    </cfRule>
  </conditionalFormatting>
  <conditionalFormatting sqref="H18">
    <cfRule type="expression" dxfId="564" priority="349">
      <formula>MOD(ROW(),2)=1</formula>
    </cfRule>
  </conditionalFormatting>
  <conditionalFormatting sqref="H19">
    <cfRule type="expression" dxfId="563" priority="348">
      <formula>MOD(ROW(),2)=1</formula>
    </cfRule>
  </conditionalFormatting>
  <conditionalFormatting sqref="H21">
    <cfRule type="expression" dxfId="562" priority="347">
      <formula>MOD(ROW(),2)=1</formula>
    </cfRule>
  </conditionalFormatting>
  <conditionalFormatting sqref="H22">
    <cfRule type="expression" dxfId="561" priority="346">
      <formula>MOD(ROW(),2)=1</formula>
    </cfRule>
  </conditionalFormatting>
  <conditionalFormatting sqref="H23">
    <cfRule type="expression" dxfId="560" priority="345">
      <formula>MOD(ROW(),2)=1</formula>
    </cfRule>
  </conditionalFormatting>
  <conditionalFormatting sqref="H24:H25">
    <cfRule type="expression" dxfId="559" priority="344">
      <formula>MOD(ROW(),2)=1</formula>
    </cfRule>
  </conditionalFormatting>
  <conditionalFormatting sqref="H26:H28">
    <cfRule type="expression" dxfId="558" priority="343">
      <formula>MOD(ROW(),2)=1</formula>
    </cfRule>
  </conditionalFormatting>
  <conditionalFormatting sqref="M10">
    <cfRule type="expression" dxfId="557" priority="342">
      <formula>MOD(ROW(),2)=1</formula>
    </cfRule>
  </conditionalFormatting>
  <conditionalFormatting sqref="M11">
    <cfRule type="expression" dxfId="556" priority="341">
      <formula>MOD(ROW(),2)=1</formula>
    </cfRule>
  </conditionalFormatting>
  <conditionalFormatting sqref="M12">
    <cfRule type="expression" dxfId="555" priority="340">
      <formula>MOD(ROW(),2)=1</formula>
    </cfRule>
  </conditionalFormatting>
  <conditionalFormatting sqref="M13">
    <cfRule type="expression" dxfId="554" priority="339">
      <formula>MOD(ROW(),2)=1</formula>
    </cfRule>
  </conditionalFormatting>
  <conditionalFormatting sqref="M14">
    <cfRule type="expression" dxfId="553" priority="337">
      <formula>MOD(ROW(),2)=1</formula>
    </cfRule>
  </conditionalFormatting>
  <conditionalFormatting sqref="M16">
    <cfRule type="expression" dxfId="552" priority="335">
      <formula>MOD(ROW(),2)=1</formula>
    </cfRule>
  </conditionalFormatting>
  <conditionalFormatting sqref="M21">
    <cfRule type="expression" dxfId="551" priority="334">
      <formula>MOD(ROW(),2)=1</formula>
    </cfRule>
  </conditionalFormatting>
  <conditionalFormatting sqref="M17">
    <cfRule type="expression" dxfId="550" priority="333">
      <formula>MOD(ROW(),2)=1</formula>
    </cfRule>
  </conditionalFormatting>
  <conditionalFormatting sqref="M24">
    <cfRule type="expression" dxfId="549" priority="332">
      <formula>MOD(ROW(),2)=1</formula>
    </cfRule>
  </conditionalFormatting>
  <conditionalFormatting sqref="H29">
    <cfRule type="expression" dxfId="548" priority="328">
      <formula>MOD(ROW(),2)=1</formula>
    </cfRule>
  </conditionalFormatting>
  <conditionalFormatting sqref="H30:H31">
    <cfRule type="expression" dxfId="547" priority="327">
      <formula>MOD(ROW(),2)=1</formula>
    </cfRule>
  </conditionalFormatting>
  <conditionalFormatting sqref="H33">
    <cfRule type="expression" dxfId="546" priority="326">
      <formula>MOD(ROW(),2)=1</formula>
    </cfRule>
  </conditionalFormatting>
  <conditionalFormatting sqref="H34">
    <cfRule type="expression" dxfId="545" priority="325">
      <formula>MOD(ROW(),2)=1</formula>
    </cfRule>
  </conditionalFormatting>
  <conditionalFormatting sqref="H38">
    <cfRule type="expression" dxfId="544" priority="322">
      <formula>MOD(ROW(),2)=1</formula>
    </cfRule>
  </conditionalFormatting>
  <conditionalFormatting sqref="I38">
    <cfRule type="expression" dxfId="543" priority="321">
      <formula>MOD(ROW(),2)=1</formula>
    </cfRule>
  </conditionalFormatting>
  <conditionalFormatting sqref="H39">
    <cfRule type="expression" dxfId="542" priority="318">
      <formula>MOD(ROW(),2)=1</formula>
    </cfRule>
  </conditionalFormatting>
  <conditionalFormatting sqref="M41">
    <cfRule type="expression" dxfId="541" priority="317">
      <formula>MOD(ROW(),2)=1</formula>
    </cfRule>
  </conditionalFormatting>
  <conditionalFormatting sqref="H41">
    <cfRule type="expression" dxfId="540" priority="316">
      <formula>MOD(ROW(),2)=1</formula>
    </cfRule>
  </conditionalFormatting>
  <conditionalFormatting sqref="H42">
    <cfRule type="expression" dxfId="539" priority="315">
      <formula>MOD(ROW(),2)=1</formula>
    </cfRule>
  </conditionalFormatting>
  <conditionalFormatting sqref="H44">
    <cfRule type="expression" dxfId="538" priority="314">
      <formula>MOD(ROW(),2)=1</formula>
    </cfRule>
  </conditionalFormatting>
  <conditionalFormatting sqref="I44">
    <cfRule type="expression" dxfId="537" priority="313">
      <formula>MOD(ROW(),2)=1</formula>
    </cfRule>
  </conditionalFormatting>
  <conditionalFormatting sqref="H45">
    <cfRule type="expression" dxfId="536" priority="312">
      <formula>MOD(ROW(),2)=1</formula>
    </cfRule>
  </conditionalFormatting>
  <conditionalFormatting sqref="I45">
    <cfRule type="expression" dxfId="535" priority="311">
      <formula>MOD(ROW(),2)=1</formula>
    </cfRule>
  </conditionalFormatting>
  <conditionalFormatting sqref="M45">
    <cfRule type="expression" dxfId="534" priority="310">
      <formula>MOD(ROW(),2)=1</formula>
    </cfRule>
  </conditionalFormatting>
  <conditionalFormatting sqref="H46">
    <cfRule type="expression" dxfId="533" priority="309">
      <formula>MOD(ROW(),2)=1</formula>
    </cfRule>
  </conditionalFormatting>
  <conditionalFormatting sqref="M47">
    <cfRule type="expression" dxfId="532" priority="308">
      <formula>MOD(ROW(),2)=1</formula>
    </cfRule>
  </conditionalFormatting>
  <conditionalFormatting sqref="H113">
    <cfRule type="expression" dxfId="531" priority="242">
      <formula>MOD(ROW(),2)=1</formula>
    </cfRule>
  </conditionalFormatting>
  <conditionalFormatting sqref="H47">
    <cfRule type="expression" dxfId="530" priority="305">
      <formula>MOD(ROW(),2)=1</formula>
    </cfRule>
  </conditionalFormatting>
  <conditionalFormatting sqref="H61">
    <cfRule type="expression" dxfId="529" priority="304">
      <formula>MOD(ROW(),2)=1</formula>
    </cfRule>
  </conditionalFormatting>
  <conditionalFormatting sqref="H65">
    <cfRule type="expression" dxfId="528" priority="301">
      <formula>MOD(ROW(),2)=1</formula>
    </cfRule>
  </conditionalFormatting>
  <conditionalFormatting sqref="H67">
    <cfRule type="expression" dxfId="527" priority="300">
      <formula>MOD(ROW(),2)=1</formula>
    </cfRule>
  </conditionalFormatting>
  <conditionalFormatting sqref="M66">
    <cfRule type="expression" dxfId="526" priority="298">
      <formula>MOD(ROW(),2)=1</formula>
    </cfRule>
  </conditionalFormatting>
  <conditionalFormatting sqref="H68:I68">
    <cfRule type="expression" dxfId="525" priority="297">
      <formula>MOD(ROW(),2)=1</formula>
    </cfRule>
  </conditionalFormatting>
  <conditionalFormatting sqref="H69:I69">
    <cfRule type="expression" dxfId="524" priority="296">
      <formula>MOD(ROW(),2)=1</formula>
    </cfRule>
  </conditionalFormatting>
  <conditionalFormatting sqref="H70">
    <cfRule type="expression" dxfId="523" priority="295">
      <formula>MOD(ROW(),2)=1</formula>
    </cfRule>
  </conditionalFormatting>
  <conditionalFormatting sqref="H71:I71">
    <cfRule type="expression" dxfId="522" priority="293">
      <formula>MOD(ROW(),2)=1</formula>
    </cfRule>
  </conditionalFormatting>
  <conditionalFormatting sqref="H72">
    <cfRule type="expression" dxfId="521" priority="292">
      <formula>MOD(ROW(),2)=1</formula>
    </cfRule>
  </conditionalFormatting>
  <conditionalFormatting sqref="H73">
    <cfRule type="expression" dxfId="520" priority="290">
      <formula>MOD(ROW(),2)=1</formula>
    </cfRule>
  </conditionalFormatting>
  <conditionalFormatting sqref="I73">
    <cfRule type="expression" dxfId="519" priority="289">
      <formula>MOD(ROW(),2)=1</formula>
    </cfRule>
  </conditionalFormatting>
  <conditionalFormatting sqref="H76">
    <cfRule type="expression" dxfId="518" priority="288">
      <formula>MOD(ROW(),2)=1</formula>
    </cfRule>
  </conditionalFormatting>
  <conditionalFormatting sqref="M76:M78">
    <cfRule type="expression" dxfId="517" priority="286">
      <formula>MOD(ROW(),2)=1</formula>
    </cfRule>
  </conditionalFormatting>
  <conditionalFormatting sqref="H80:H81">
    <cfRule type="expression" dxfId="516" priority="285">
      <formula>MOD(ROW(),2)=1</formula>
    </cfRule>
  </conditionalFormatting>
  <conditionalFormatting sqref="H83:H84">
    <cfRule type="expression" dxfId="515" priority="284">
      <formula>MOD(ROW(),2)=1</formula>
    </cfRule>
  </conditionalFormatting>
  <conditionalFormatting sqref="H85">
    <cfRule type="expression" dxfId="514" priority="283">
      <formula>MOD(ROW(),2)=1</formula>
    </cfRule>
  </conditionalFormatting>
  <conditionalFormatting sqref="I86">
    <cfRule type="expression" dxfId="513" priority="281">
      <formula>MOD(ROW(),2)=1</formula>
    </cfRule>
  </conditionalFormatting>
  <conditionalFormatting sqref="I87">
    <cfRule type="expression" dxfId="512" priority="280">
      <formula>MOD(ROW(),2)=1</formula>
    </cfRule>
  </conditionalFormatting>
  <conditionalFormatting sqref="H87">
    <cfRule type="expression" dxfId="511" priority="278">
      <formula>MOD(ROW(),2)=1</formula>
    </cfRule>
  </conditionalFormatting>
  <conditionalFormatting sqref="H88">
    <cfRule type="expression" dxfId="510" priority="277">
      <formula>MOD(ROW(),2)=1</formula>
    </cfRule>
  </conditionalFormatting>
  <conditionalFormatting sqref="I88">
    <cfRule type="expression" dxfId="509" priority="276">
      <formula>MOD(ROW(),2)=1</formula>
    </cfRule>
  </conditionalFormatting>
  <conditionalFormatting sqref="M88">
    <cfRule type="expression" dxfId="508" priority="275">
      <formula>MOD(ROW(),2)=1</formula>
    </cfRule>
  </conditionalFormatting>
  <conditionalFormatting sqref="H90">
    <cfRule type="expression" dxfId="507" priority="272">
      <formula>MOD(ROW(),2)=1</formula>
    </cfRule>
  </conditionalFormatting>
  <conditionalFormatting sqref="H89">
    <cfRule type="expression" dxfId="506" priority="271">
      <formula>MOD(ROW(),2)=1</formula>
    </cfRule>
  </conditionalFormatting>
  <conditionalFormatting sqref="H91">
    <cfRule type="expression" dxfId="505" priority="270">
      <formula>MOD(ROW(),2)=1</formula>
    </cfRule>
  </conditionalFormatting>
  <conditionalFormatting sqref="H92:H94">
    <cfRule type="expression" dxfId="504" priority="269">
      <formula>MOD(ROW(),2)=1</formula>
    </cfRule>
  </conditionalFormatting>
  <conditionalFormatting sqref="H97">
    <cfRule type="expression" dxfId="503" priority="267">
      <formula>MOD(ROW(),2)=1</formula>
    </cfRule>
  </conditionalFormatting>
  <conditionalFormatting sqref="H98">
    <cfRule type="expression" dxfId="502" priority="266">
      <formula>MOD(ROW(),2)=1</formula>
    </cfRule>
  </conditionalFormatting>
  <conditionalFormatting sqref="I98">
    <cfRule type="expression" dxfId="501" priority="265">
      <formula>MOD(ROW(),2)=1</formula>
    </cfRule>
  </conditionalFormatting>
  <conditionalFormatting sqref="H99">
    <cfRule type="expression" dxfId="500" priority="264">
      <formula>MOD(ROW(),2)=1</formula>
    </cfRule>
  </conditionalFormatting>
  <conditionalFormatting sqref="H100">
    <cfRule type="expression" dxfId="499" priority="263">
      <formula>MOD(ROW(),2)=1</formula>
    </cfRule>
  </conditionalFormatting>
  <conditionalFormatting sqref="I100">
    <cfRule type="expression" dxfId="498" priority="262">
      <formula>MOD(ROW(),2)=1</formula>
    </cfRule>
  </conditionalFormatting>
  <conditionalFormatting sqref="I102">
    <cfRule type="expression" dxfId="497" priority="259">
      <formula>MOD(ROW(),2)=1</formula>
    </cfRule>
  </conditionalFormatting>
  <conditionalFormatting sqref="H101:H102">
    <cfRule type="expression" dxfId="496" priority="254">
      <formula>MOD(ROW(),2)=1</formula>
    </cfRule>
  </conditionalFormatting>
  <conditionalFormatting sqref="H103">
    <cfRule type="expression" dxfId="495" priority="253">
      <formula>MOD(ROW(),2)=1</formula>
    </cfRule>
  </conditionalFormatting>
  <conditionalFormatting sqref="H104">
    <cfRule type="expression" dxfId="494" priority="252">
      <formula>MOD(ROW(),2)=1</formula>
    </cfRule>
  </conditionalFormatting>
  <conditionalFormatting sqref="I105">
    <cfRule type="expression" dxfId="493" priority="251">
      <formula>MOD(ROW(),2)=1</formula>
    </cfRule>
  </conditionalFormatting>
  <conditionalFormatting sqref="H105">
    <cfRule type="expression" dxfId="492" priority="250">
      <formula>MOD(ROW(),2)=1</formula>
    </cfRule>
  </conditionalFormatting>
  <conditionalFormatting sqref="H106">
    <cfRule type="expression" dxfId="491" priority="249">
      <formula>MOD(ROW(),2)=1</formula>
    </cfRule>
  </conditionalFormatting>
  <conditionalFormatting sqref="H107">
    <cfRule type="expression" dxfId="490" priority="248">
      <formula>MOD(ROW(),2)=1</formula>
    </cfRule>
  </conditionalFormatting>
  <conditionalFormatting sqref="H109">
    <cfRule type="expression" dxfId="489" priority="247">
      <formula>MOD(ROW(),2)=1</formula>
    </cfRule>
  </conditionalFormatting>
  <conditionalFormatting sqref="H110">
    <cfRule type="expression" dxfId="488" priority="246">
      <formula>MOD(ROW(),2)=1</formula>
    </cfRule>
  </conditionalFormatting>
  <conditionalFormatting sqref="I111">
    <cfRule type="expression" dxfId="487" priority="245">
      <formula>MOD(ROW(),2)=1</formula>
    </cfRule>
  </conditionalFormatting>
  <conditionalFormatting sqref="H111">
    <cfRule type="expression" dxfId="486" priority="244">
      <formula>MOD(ROW(),2)=1</formula>
    </cfRule>
  </conditionalFormatting>
  <conditionalFormatting sqref="H112">
    <cfRule type="expression" dxfId="485" priority="243">
      <formula>MOD(ROW(),2)=1</formula>
    </cfRule>
  </conditionalFormatting>
  <conditionalFormatting sqref="H119">
    <cfRule type="expression" dxfId="484" priority="238">
      <formula>MOD(ROW(),2)=1</formula>
    </cfRule>
  </conditionalFormatting>
  <conditionalFormatting sqref="H120">
    <cfRule type="expression" dxfId="483" priority="237">
      <formula>MOD(ROW(),2)=1</formula>
    </cfRule>
  </conditionalFormatting>
  <conditionalFormatting sqref="H146">
    <cfRule type="expression" dxfId="482" priority="208">
      <formula>MOD(ROW(),2)=1</formula>
    </cfRule>
  </conditionalFormatting>
  <conditionalFormatting sqref="H121:H122">
    <cfRule type="expression" dxfId="481" priority="235">
      <formula>MOD(ROW(),2)=1</formula>
    </cfRule>
  </conditionalFormatting>
  <conditionalFormatting sqref="H123">
    <cfRule type="expression" dxfId="480" priority="234">
      <formula>MOD(ROW(),2)=1</formula>
    </cfRule>
  </conditionalFormatting>
  <conditionalFormatting sqref="H124">
    <cfRule type="expression" dxfId="479" priority="233">
      <formula>MOD(ROW(),2)=1</formula>
    </cfRule>
  </conditionalFormatting>
  <conditionalFormatting sqref="H125">
    <cfRule type="expression" dxfId="478" priority="232">
      <formula>MOD(ROW(),2)=1</formula>
    </cfRule>
  </conditionalFormatting>
  <conditionalFormatting sqref="I125:I126">
    <cfRule type="expression" dxfId="477" priority="231">
      <formula>MOD(ROW(),2)=1</formula>
    </cfRule>
  </conditionalFormatting>
  <conditionalFormatting sqref="I127">
    <cfRule type="expression" dxfId="476" priority="230">
      <formula>MOD(ROW(),2)=1</formula>
    </cfRule>
  </conditionalFormatting>
  <conditionalFormatting sqref="I128">
    <cfRule type="expression" dxfId="475" priority="229">
      <formula>MOD(ROW(),2)=1</formula>
    </cfRule>
  </conditionalFormatting>
  <conditionalFormatting sqref="H128">
    <cfRule type="expression" dxfId="474" priority="226">
      <formula>MOD(ROW(),2)=1</formula>
    </cfRule>
  </conditionalFormatting>
  <conditionalFormatting sqref="H129">
    <cfRule type="expression" dxfId="473" priority="225">
      <formula>MOD(ROW(),2)=1</formula>
    </cfRule>
  </conditionalFormatting>
  <conditionalFormatting sqref="H131:H135">
    <cfRule type="expression" dxfId="472" priority="224">
      <formula>MOD(ROW(),2)=1</formula>
    </cfRule>
  </conditionalFormatting>
  <conditionalFormatting sqref="I137">
    <cfRule type="expression" dxfId="471" priority="217">
      <formula>MOD(ROW(),2)=1</formula>
    </cfRule>
  </conditionalFormatting>
  <conditionalFormatting sqref="H137">
    <cfRule type="expression" dxfId="470" priority="215">
      <formula>MOD(ROW(),2)=1</formula>
    </cfRule>
  </conditionalFormatting>
  <conditionalFormatting sqref="H138">
    <cfRule type="expression" dxfId="469" priority="214">
      <formula>MOD(ROW(),2)=1</formula>
    </cfRule>
  </conditionalFormatting>
  <conditionalFormatting sqref="H139">
    <cfRule type="expression" dxfId="468" priority="213">
      <formula>MOD(ROW(),2)=1</formula>
    </cfRule>
  </conditionalFormatting>
  <conditionalFormatting sqref="H140:H141">
    <cfRule type="expression" dxfId="467" priority="212">
      <formula>MOD(ROW(),2)=1</formula>
    </cfRule>
  </conditionalFormatting>
  <conditionalFormatting sqref="I141">
    <cfRule type="expression" dxfId="466" priority="210">
      <formula>MOD(ROW(),2)=1</formula>
    </cfRule>
  </conditionalFormatting>
  <conditionalFormatting sqref="H143:H145">
    <cfRule type="expression" dxfId="465" priority="209">
      <formula>MOD(ROW(),2)=1</formula>
    </cfRule>
  </conditionalFormatting>
  <conditionalFormatting sqref="I146">
    <cfRule type="expression" dxfId="464" priority="207">
      <formula>MOD(ROW(),2)=1</formula>
    </cfRule>
  </conditionalFormatting>
  <conditionalFormatting sqref="H147:H149">
    <cfRule type="expression" dxfId="463" priority="206">
      <formula>MOD(ROW(),2)=1</formula>
    </cfRule>
  </conditionalFormatting>
  <conditionalFormatting sqref="H150:H153">
    <cfRule type="expression" dxfId="462" priority="205">
      <formula>MOD(ROW(),2)=1</formula>
    </cfRule>
  </conditionalFormatting>
  <conditionalFormatting sqref="H154">
    <cfRule type="expression" dxfId="461" priority="204">
      <formula>MOD(ROW(),2)=1</formula>
    </cfRule>
  </conditionalFormatting>
  <conditionalFormatting sqref="H157:H158">
    <cfRule type="expression" dxfId="460" priority="203">
      <formula>MOD(ROW(),2)=1</formula>
    </cfRule>
  </conditionalFormatting>
  <conditionalFormatting sqref="H168">
    <cfRule type="expression" dxfId="459" priority="198">
      <formula>MOD(ROW(),2)=1</formula>
    </cfRule>
  </conditionalFormatting>
  <conditionalFormatting sqref="H166:H167">
    <cfRule type="expression" dxfId="458" priority="197">
      <formula>MOD(ROW(),2)=1</formula>
    </cfRule>
  </conditionalFormatting>
  <conditionalFormatting sqref="I168">
    <cfRule type="expression" dxfId="457" priority="196">
      <formula>MOD(ROW(),2)=1</formula>
    </cfRule>
  </conditionalFormatting>
  <conditionalFormatting sqref="H169">
    <cfRule type="expression" dxfId="456" priority="195">
      <formula>MOD(ROW(),2)=1</formula>
    </cfRule>
  </conditionalFormatting>
  <conditionalFormatting sqref="H170">
    <cfRule type="expression" dxfId="455" priority="194">
      <formula>MOD(ROW(),2)=1</formula>
    </cfRule>
  </conditionalFormatting>
  <conditionalFormatting sqref="H186">
    <cfRule type="expression" dxfId="454" priority="184">
      <formula>MOD(ROW(),2)=1</formula>
    </cfRule>
  </conditionalFormatting>
  <conditionalFormatting sqref="H178">
    <cfRule type="expression" dxfId="453" priority="186">
      <formula>MOD(ROW(),2)=1</formula>
    </cfRule>
  </conditionalFormatting>
  <conditionalFormatting sqref="H174">
    <cfRule type="expression" dxfId="452" priority="189">
      <formula>MOD(ROW(),2)=1</formula>
    </cfRule>
  </conditionalFormatting>
  <conditionalFormatting sqref="H175">
    <cfRule type="expression" dxfId="451" priority="188">
      <formula>MOD(ROW(),2)=1</formula>
    </cfRule>
  </conditionalFormatting>
  <conditionalFormatting sqref="H179:H184">
    <cfRule type="expression" dxfId="450" priority="185">
      <formula>MOD(ROW(),2)=1</formula>
    </cfRule>
  </conditionalFormatting>
  <conditionalFormatting sqref="H196">
    <cfRule type="expression" dxfId="449" priority="183">
      <formula>MOD(ROW(),2)=1</formula>
    </cfRule>
  </conditionalFormatting>
  <conditionalFormatting sqref="H195">
    <cfRule type="expression" dxfId="448" priority="182">
      <formula>MOD(ROW(),2)=1</formula>
    </cfRule>
  </conditionalFormatting>
  <conditionalFormatting sqref="H3">
    <cfRule type="expression" dxfId="447" priority="181">
      <formula>MOD(ROW(),2)=1</formula>
    </cfRule>
  </conditionalFormatting>
  <conditionalFormatting sqref="I26">
    <cfRule type="expression" dxfId="446" priority="179">
      <formula>MOD(ROW(),2)=1</formula>
    </cfRule>
  </conditionalFormatting>
  <conditionalFormatting sqref="M28:M36">
    <cfRule type="expression" dxfId="445" priority="176">
      <formula>MOD(ROW(),2)=1</formula>
    </cfRule>
  </conditionalFormatting>
  <conditionalFormatting sqref="M89:M91">
    <cfRule type="expression" dxfId="444" priority="175">
      <formula>MOD(ROW(),2)=1</formula>
    </cfRule>
  </conditionalFormatting>
  <conditionalFormatting sqref="M93">
    <cfRule type="expression" dxfId="443" priority="174">
      <formula>MOD(ROW(),2)=1</formula>
    </cfRule>
  </conditionalFormatting>
  <conditionalFormatting sqref="M126">
    <cfRule type="expression" dxfId="442" priority="169">
      <formula>MOD(ROW(),2)=1</formula>
    </cfRule>
  </conditionalFormatting>
  <conditionalFormatting sqref="M130">
    <cfRule type="expression" dxfId="441" priority="168">
      <formula>MOD(ROW(),2)=1</formula>
    </cfRule>
  </conditionalFormatting>
  <conditionalFormatting sqref="M139">
    <cfRule type="expression" dxfId="440" priority="167">
      <formula>MOD(ROW(),2)=1</formula>
    </cfRule>
  </conditionalFormatting>
  <conditionalFormatting sqref="M162">
    <cfRule type="expression" dxfId="439" priority="166">
      <formula>MOD(ROW(),2)=1</formula>
    </cfRule>
  </conditionalFormatting>
  <conditionalFormatting sqref="M164">
    <cfRule type="expression" dxfId="438" priority="165">
      <formula>MOD(ROW(),2)=1</formula>
    </cfRule>
  </conditionalFormatting>
  <conditionalFormatting sqref="M191">
    <cfRule type="expression" dxfId="437" priority="164">
      <formula>MOD(ROW(),2)=1</formula>
    </cfRule>
  </conditionalFormatting>
  <conditionalFormatting sqref="M38">
    <cfRule type="expression" dxfId="436" priority="163">
      <formula>MOD(ROW(),2)=1</formula>
    </cfRule>
  </conditionalFormatting>
  <conditionalFormatting sqref="M159">
    <cfRule type="expression" dxfId="435" priority="160">
      <formula>MOD(ROW(),2)=1</formula>
    </cfRule>
  </conditionalFormatting>
  <conditionalFormatting sqref="M160">
    <cfRule type="expression" dxfId="434" priority="159">
      <formula>MOD(ROW(),2)=1</formula>
    </cfRule>
  </conditionalFormatting>
  <conditionalFormatting sqref="M168">
    <cfRule type="expression" dxfId="433" priority="158">
      <formula>MOD(ROW(),2)=1</formula>
    </cfRule>
  </conditionalFormatting>
  <conditionalFormatting sqref="H114">
    <cfRule type="expression" dxfId="432" priority="157">
      <formula>MOD(ROW(),2)=1</formula>
    </cfRule>
  </conditionalFormatting>
  <conditionalFormatting sqref="I129">
    <cfRule type="expression" dxfId="431" priority="156">
      <formula>MOD(ROW(),2)=1</formula>
    </cfRule>
  </conditionalFormatting>
  <conditionalFormatting sqref="I130">
    <cfRule type="expression" dxfId="430" priority="155">
      <formula>MOD(ROW(),2)=1</formula>
    </cfRule>
  </conditionalFormatting>
  <conditionalFormatting sqref="I131">
    <cfRule type="expression" dxfId="429" priority="154">
      <formula>MOD(ROW(),2)=1</formula>
    </cfRule>
  </conditionalFormatting>
  <conditionalFormatting sqref="I132">
    <cfRule type="expression" dxfId="428" priority="153">
      <formula>MOD(ROW(),2)=1</formula>
    </cfRule>
  </conditionalFormatting>
  <conditionalFormatting sqref="I133">
    <cfRule type="expression" dxfId="427" priority="152">
      <formula>MOD(ROW(),2)=1</formula>
    </cfRule>
  </conditionalFormatting>
  <conditionalFormatting sqref="I134">
    <cfRule type="expression" dxfId="426" priority="150">
      <formula>MOD(ROW(),2)=1</formula>
    </cfRule>
  </conditionalFormatting>
  <conditionalFormatting sqref="I135">
    <cfRule type="expression" dxfId="425" priority="149">
      <formula>MOD(ROW(),2)=1</formula>
    </cfRule>
  </conditionalFormatting>
  <conditionalFormatting sqref="I140">
    <cfRule type="expression" dxfId="424" priority="148">
      <formula>MOD(ROW(),2)=1</formula>
    </cfRule>
  </conditionalFormatting>
  <conditionalFormatting sqref="H156">
    <cfRule type="expression" dxfId="423" priority="147">
      <formula>MOD(ROW(),2)=1</formula>
    </cfRule>
  </conditionalFormatting>
  <conditionalFormatting sqref="M161">
    <cfRule type="expression" dxfId="422" priority="146">
      <formula>MOD(ROW(),2)=1</formula>
    </cfRule>
  </conditionalFormatting>
  <conditionalFormatting sqref="M163">
    <cfRule type="expression" dxfId="421" priority="145">
      <formula>MOD(ROW(),2)=1</formula>
    </cfRule>
  </conditionalFormatting>
  <conditionalFormatting sqref="H173">
    <cfRule type="expression" dxfId="420" priority="144">
      <formula>MOD(ROW(),2)=1</formula>
    </cfRule>
  </conditionalFormatting>
  <conditionalFormatting sqref="H189:H191">
    <cfRule type="expression" dxfId="419" priority="143">
      <formula>MOD(ROW(),2)=1</formula>
    </cfRule>
  </conditionalFormatting>
  <conditionalFormatting sqref="K191">
    <cfRule type="expression" dxfId="418" priority="141">
      <formula>MOD(ROW(),2)=1</formula>
    </cfRule>
  </conditionalFormatting>
  <conditionalFormatting sqref="M25">
    <cfRule type="expression" dxfId="417" priority="140">
      <formula>MOD(ROW(),2)=1</formula>
    </cfRule>
  </conditionalFormatting>
  <conditionalFormatting sqref="I33">
    <cfRule type="expression" dxfId="416" priority="139">
      <formula>MOD(ROW(),2)=1</formula>
    </cfRule>
  </conditionalFormatting>
  <conditionalFormatting sqref="I47">
    <cfRule type="expression" dxfId="415" priority="137">
      <formula>MOD(ROW(),2)=1</formula>
    </cfRule>
  </conditionalFormatting>
  <conditionalFormatting sqref="I94">
    <cfRule type="expression" dxfId="414" priority="136">
      <formula>MOD(ROW(),2)=1</formula>
    </cfRule>
  </conditionalFormatting>
  <conditionalFormatting sqref="M141">
    <cfRule type="expression" dxfId="413" priority="135">
      <formula>MOD(ROW(),2)=1</formula>
    </cfRule>
  </conditionalFormatting>
  <conditionalFormatting sqref="H159:H160">
    <cfRule type="expression" dxfId="412" priority="134">
      <formula>MOD(ROW(),2)=1</formula>
    </cfRule>
  </conditionalFormatting>
  <conditionalFormatting sqref="H161:H162">
    <cfRule type="expression" dxfId="411" priority="133">
      <formula>MOD(ROW(),2)=1</formula>
    </cfRule>
  </conditionalFormatting>
  <conditionalFormatting sqref="H163:H165">
    <cfRule type="expression" dxfId="410" priority="132">
      <formula>MOD(ROW(),2)=1</formula>
    </cfRule>
  </conditionalFormatting>
  <conditionalFormatting sqref="M172">
    <cfRule type="expression" dxfId="409" priority="131">
      <formula>MOD(ROW(),2)=1</formula>
    </cfRule>
  </conditionalFormatting>
  <conditionalFormatting sqref="M173">
    <cfRule type="expression" dxfId="408" priority="130">
      <formula>MOD(ROW(),2)=1</formula>
    </cfRule>
  </conditionalFormatting>
  <conditionalFormatting sqref="H193">
    <cfRule type="expression" dxfId="407" priority="129">
      <formula>MOD(ROW(),2)=1</formula>
    </cfRule>
  </conditionalFormatting>
  <conditionalFormatting sqref="I101">
    <cfRule type="expression" dxfId="406" priority="127">
      <formula>MOD(ROW(),2)=1</formula>
    </cfRule>
  </conditionalFormatting>
  <conditionalFormatting sqref="K70">
    <cfRule type="expression" dxfId="405" priority="124">
      <formula>MOD(ROW(),2)=1</formula>
    </cfRule>
  </conditionalFormatting>
  <conditionalFormatting sqref="I70">
    <cfRule type="expression" dxfId="404" priority="123">
      <formula>MOD(ROW(),2)=1</formula>
    </cfRule>
  </conditionalFormatting>
  <conditionalFormatting sqref="H82">
    <cfRule type="expression" dxfId="403" priority="122">
      <formula>MOD(ROW(),2)=1</formula>
    </cfRule>
  </conditionalFormatting>
  <conditionalFormatting sqref="I85">
    <cfRule type="expression" dxfId="402" priority="121">
      <formula>MOD(ROW(),2)=1</formula>
    </cfRule>
  </conditionalFormatting>
  <conditionalFormatting sqref="K36">
    <cfRule type="expression" dxfId="401" priority="120">
      <formula>MOD(ROW(),2)=1</formula>
    </cfRule>
  </conditionalFormatting>
  <conditionalFormatting sqref="K36">
    <cfRule type="expression" dxfId="400" priority="119">
      <formula>MOD(ROW(),2)=1</formula>
    </cfRule>
  </conditionalFormatting>
  <conditionalFormatting sqref="H95">
    <cfRule type="expression" dxfId="399" priority="118">
      <formula>MOD(ROW(),2)=1</formula>
    </cfRule>
  </conditionalFormatting>
  <conditionalFormatting sqref="I104">
    <cfRule type="expression" dxfId="398" priority="117">
      <formula>MOD(ROW(),2)=1</formula>
    </cfRule>
  </conditionalFormatting>
  <conditionalFormatting sqref="H126:H127">
    <cfRule type="expression" dxfId="397" priority="116">
      <formula>MOD(ROW(),2)=1</formula>
    </cfRule>
  </conditionalFormatting>
  <conditionalFormatting sqref="E142:E145">
    <cfRule type="expression" dxfId="396" priority="115">
      <formula>MOD(ROW(),2)=1</formula>
    </cfRule>
  </conditionalFormatting>
  <conditionalFormatting sqref="E142:E145">
    <cfRule type="expression" dxfId="395" priority="114">
      <formula>MOD(ROW(),2)=1</formula>
    </cfRule>
  </conditionalFormatting>
  <conditionalFormatting sqref="K134">
    <cfRule type="expression" dxfId="394" priority="113">
      <formula>MOD(ROW(),2)=1</formula>
    </cfRule>
  </conditionalFormatting>
  <conditionalFormatting sqref="I17">
    <cfRule type="expression" dxfId="393" priority="112">
      <formula>MOD(ROW(),2)=1</formula>
    </cfRule>
  </conditionalFormatting>
  <conditionalFormatting sqref="H35:I35">
    <cfRule type="expression" dxfId="392" priority="111">
      <formula>MOD(ROW(),2)=1</formula>
    </cfRule>
  </conditionalFormatting>
  <conditionalFormatting sqref="H36">
    <cfRule type="expression" dxfId="391" priority="110">
      <formula>MOD(ROW(),2)=1</formula>
    </cfRule>
  </conditionalFormatting>
  <conditionalFormatting sqref="H63">
    <cfRule type="expression" dxfId="390" priority="108">
      <formula>MOD(ROW(),2)=1</formula>
    </cfRule>
  </conditionalFormatting>
  <conditionalFormatting sqref="H62">
    <cfRule type="expression" dxfId="389" priority="107">
      <formula>MOD(ROW(),2)=1</formula>
    </cfRule>
  </conditionalFormatting>
  <conditionalFormatting sqref="H66:I66">
    <cfRule type="expression" dxfId="388" priority="106">
      <formula>MOD(ROW(),2)=1</formula>
    </cfRule>
  </conditionalFormatting>
  <conditionalFormatting sqref="H75">
    <cfRule type="expression" dxfId="387" priority="105">
      <formula>MOD(ROW(),2)=1</formula>
    </cfRule>
  </conditionalFormatting>
  <conditionalFormatting sqref="H77">
    <cfRule type="expression" dxfId="386" priority="104">
      <formula>MOD(ROW(),2)=1</formula>
    </cfRule>
  </conditionalFormatting>
  <conditionalFormatting sqref="H78">
    <cfRule type="expression" dxfId="385" priority="103">
      <formula>MOD(ROW(),2)=1</formula>
    </cfRule>
  </conditionalFormatting>
  <conditionalFormatting sqref="H96">
    <cfRule type="expression" dxfId="384" priority="102">
      <formula>MOD(ROW(),2)=1</formula>
    </cfRule>
  </conditionalFormatting>
  <conditionalFormatting sqref="I113">
    <cfRule type="expression" dxfId="383" priority="101">
      <formula>MOD(ROW(),2)=1</formula>
    </cfRule>
  </conditionalFormatting>
  <conditionalFormatting sqref="H116:H118">
    <cfRule type="expression" dxfId="382" priority="100">
      <formula>MOD(ROW(),2)=1</formula>
    </cfRule>
  </conditionalFormatting>
  <conditionalFormatting sqref="H176">
    <cfRule type="expression" dxfId="381" priority="99">
      <formula>MOD(ROW(),2)=1</formula>
    </cfRule>
  </conditionalFormatting>
  <conditionalFormatting sqref="M102">
    <cfRule type="expression" dxfId="380" priority="98">
      <formula>MOD(ROW(),2)=1</formula>
    </cfRule>
  </conditionalFormatting>
  <conditionalFormatting sqref="M114">
    <cfRule type="expression" dxfId="379" priority="97">
      <formula>MOD(ROW(),2)=1</formula>
    </cfRule>
  </conditionalFormatting>
  <conditionalFormatting sqref="M112:M113">
    <cfRule type="expression" dxfId="378" priority="96">
      <formula>MOD(ROW(),2)=1</formula>
    </cfRule>
  </conditionalFormatting>
  <conditionalFormatting sqref="I118:R118">
    <cfRule type="expression" dxfId="377" priority="95">
      <formula>MOD(ROW(),2)=1</formula>
    </cfRule>
  </conditionalFormatting>
  <conditionalFormatting sqref="J122:M122">
    <cfRule type="expression" dxfId="376" priority="94">
      <formula>MOD(ROW(),2)=1</formula>
    </cfRule>
  </conditionalFormatting>
  <conditionalFormatting sqref="Z2:Z35 Z192:Z197">
    <cfRule type="expression" dxfId="375" priority="93">
      <formula>MOD(ROW(),2)=1</formula>
    </cfRule>
  </conditionalFormatting>
  <conditionalFormatting sqref="Z189">
    <cfRule type="expression" dxfId="374" priority="92">
      <formula>MOD(ROW(),2)=1</formula>
    </cfRule>
  </conditionalFormatting>
  <conditionalFormatting sqref="Z190">
    <cfRule type="expression" dxfId="373" priority="91">
      <formula>MOD(ROW(),2)=1</formula>
    </cfRule>
  </conditionalFormatting>
  <conditionalFormatting sqref="Z36">
    <cfRule type="expression" dxfId="372" priority="90">
      <formula>MOD(ROW(),2)=1</formula>
    </cfRule>
  </conditionalFormatting>
  <conditionalFormatting sqref="Z191">
    <cfRule type="expression" dxfId="371" priority="89">
      <formula>MOD(ROW(),2)=1</formula>
    </cfRule>
  </conditionalFormatting>
  <conditionalFormatting sqref="H115">
    <cfRule type="expression" dxfId="370" priority="88">
      <formula>MOD(ROW(),2)=1</formula>
    </cfRule>
  </conditionalFormatting>
  <conditionalFormatting sqref="H130">
    <cfRule type="expression" dxfId="369" priority="87">
      <formula>MOD(ROW(),2)=1</formula>
    </cfRule>
  </conditionalFormatting>
  <conditionalFormatting sqref="H155">
    <cfRule type="expression" dxfId="368" priority="86">
      <formula>MOD(ROW(),2)=1</formula>
    </cfRule>
  </conditionalFormatting>
  <conditionalFormatting sqref="I189:K189">
    <cfRule type="expression" dxfId="367" priority="85">
      <formula>MOD(ROW(),2)=1</formula>
    </cfRule>
  </conditionalFormatting>
  <conditionalFormatting sqref="U35">
    <cfRule type="expression" dxfId="366" priority="84">
      <formula>MOD(ROW(),2)=1</formula>
    </cfRule>
  </conditionalFormatting>
  <conditionalFormatting sqref="U36">
    <cfRule type="expression" dxfId="365" priority="83">
      <formula>MOD(ROW(),2)=1</formula>
    </cfRule>
  </conditionalFormatting>
  <conditionalFormatting sqref="U38">
    <cfRule type="expression" dxfId="364" priority="82">
      <formula>MOD(ROW(),2)=1</formula>
    </cfRule>
  </conditionalFormatting>
  <conditionalFormatting sqref="U41">
    <cfRule type="expression" dxfId="363" priority="81">
      <formula>MOD(ROW(),2)=1</formula>
    </cfRule>
  </conditionalFormatting>
  <conditionalFormatting sqref="U44">
    <cfRule type="expression" dxfId="362" priority="80">
      <formula>MOD(ROW(),2)=1</formula>
    </cfRule>
  </conditionalFormatting>
  <conditionalFormatting sqref="U45">
    <cfRule type="expression" dxfId="361" priority="79">
      <formula>MOD(ROW(),2)=1</formula>
    </cfRule>
  </conditionalFormatting>
  <conditionalFormatting sqref="U46">
    <cfRule type="expression" dxfId="360" priority="78">
      <formula>MOD(ROW(),2)=1</formula>
    </cfRule>
  </conditionalFormatting>
  <conditionalFormatting sqref="U47">
    <cfRule type="expression" dxfId="359" priority="77">
      <formula>MOD(ROW(),2)=1</formula>
    </cfRule>
  </conditionalFormatting>
  <conditionalFormatting sqref="U65">
    <cfRule type="expression" dxfId="358" priority="76">
      <formula>MOD(ROW(),2)=1</formula>
    </cfRule>
  </conditionalFormatting>
  <conditionalFormatting sqref="U66">
    <cfRule type="expression" dxfId="357" priority="75">
      <formula>MOD(ROW(),2)=1</formula>
    </cfRule>
  </conditionalFormatting>
  <conditionalFormatting sqref="U69">
    <cfRule type="expression" dxfId="356" priority="74">
      <formula>MOD(ROW(),2)=1</formula>
    </cfRule>
  </conditionalFormatting>
  <conditionalFormatting sqref="U70">
    <cfRule type="expression" dxfId="355" priority="73">
      <formula>MOD(ROW(),2)=1</formula>
    </cfRule>
  </conditionalFormatting>
  <conditionalFormatting sqref="U71">
    <cfRule type="expression" dxfId="354" priority="72">
      <formula>MOD(ROW(),2)=1</formula>
    </cfRule>
  </conditionalFormatting>
  <conditionalFormatting sqref="U72">
    <cfRule type="expression" dxfId="353" priority="71">
      <formula>MOD(ROW(),2)=1</formula>
    </cfRule>
  </conditionalFormatting>
  <conditionalFormatting sqref="U73">
    <cfRule type="expression" dxfId="352" priority="70">
      <formula>MOD(ROW(),2)=1</formula>
    </cfRule>
  </conditionalFormatting>
  <conditionalFormatting sqref="U76">
    <cfRule type="expression" dxfId="351" priority="69">
      <formula>MOD(ROW(),2)=1</formula>
    </cfRule>
  </conditionalFormatting>
  <conditionalFormatting sqref="U77">
    <cfRule type="expression" dxfId="350" priority="68">
      <formula>MOD(ROW(),2)=1</formula>
    </cfRule>
  </conditionalFormatting>
  <conditionalFormatting sqref="U78">
    <cfRule type="expression" dxfId="349" priority="67">
      <formula>MOD(ROW(),2)=1</formula>
    </cfRule>
  </conditionalFormatting>
  <conditionalFormatting sqref="U80">
    <cfRule type="expression" dxfId="348" priority="66">
      <formula>MOD(ROW(),2)=1</formula>
    </cfRule>
  </conditionalFormatting>
  <conditionalFormatting sqref="U81">
    <cfRule type="expression" dxfId="347" priority="65">
      <formula>MOD(ROW(),2)=1</formula>
    </cfRule>
  </conditionalFormatting>
  <conditionalFormatting sqref="U85">
    <cfRule type="expression" dxfId="346" priority="64">
      <formula>MOD(ROW(),2)=1</formula>
    </cfRule>
  </conditionalFormatting>
  <conditionalFormatting sqref="U86">
    <cfRule type="expression" dxfId="345" priority="63">
      <formula>MOD(ROW(),2)=1</formula>
    </cfRule>
  </conditionalFormatting>
  <conditionalFormatting sqref="U87">
    <cfRule type="expression" dxfId="344" priority="62">
      <formula>MOD(ROW(),2)=1</formula>
    </cfRule>
  </conditionalFormatting>
  <conditionalFormatting sqref="U88">
    <cfRule type="expression" dxfId="343" priority="61">
      <formula>MOD(ROW(),2)=1</formula>
    </cfRule>
  </conditionalFormatting>
  <conditionalFormatting sqref="U90">
    <cfRule type="expression" dxfId="342" priority="60">
      <formula>MOD(ROW(),2)=1</formula>
    </cfRule>
  </conditionalFormatting>
  <conditionalFormatting sqref="U92">
    <cfRule type="expression" dxfId="341" priority="59">
      <formula>MOD(ROW(),2)=1</formula>
    </cfRule>
  </conditionalFormatting>
  <conditionalFormatting sqref="U94">
    <cfRule type="expression" dxfId="340" priority="58">
      <formula>MOD(ROW(),2)=1</formula>
    </cfRule>
  </conditionalFormatting>
  <conditionalFormatting sqref="U98">
    <cfRule type="expression" dxfId="339" priority="57">
      <formula>MOD(ROW(),2)=1</formula>
    </cfRule>
  </conditionalFormatting>
  <conditionalFormatting sqref="U99">
    <cfRule type="expression" dxfId="338" priority="56">
      <formula>MOD(ROW(),2)=1</formula>
    </cfRule>
  </conditionalFormatting>
  <conditionalFormatting sqref="U100">
    <cfRule type="expression" dxfId="337" priority="55">
      <formula>MOD(ROW(),2)=1</formula>
    </cfRule>
  </conditionalFormatting>
  <conditionalFormatting sqref="U101">
    <cfRule type="expression" dxfId="336" priority="54">
      <formula>MOD(ROW(),2)=1</formula>
    </cfRule>
  </conditionalFormatting>
  <conditionalFormatting sqref="U102">
    <cfRule type="expression" dxfId="335" priority="53">
      <formula>MOD(ROW(),2)=1</formula>
    </cfRule>
  </conditionalFormatting>
  <conditionalFormatting sqref="U103">
    <cfRule type="expression" dxfId="334" priority="52">
      <formula>MOD(ROW(),2)=1</formula>
    </cfRule>
  </conditionalFormatting>
  <conditionalFormatting sqref="U104">
    <cfRule type="expression" dxfId="333" priority="51">
      <formula>MOD(ROW(),2)=1</formula>
    </cfRule>
  </conditionalFormatting>
  <conditionalFormatting sqref="U105">
    <cfRule type="expression" dxfId="332" priority="50">
      <formula>MOD(ROW(),2)=1</formula>
    </cfRule>
  </conditionalFormatting>
  <conditionalFormatting sqref="U106">
    <cfRule type="expression" dxfId="331" priority="49">
      <formula>MOD(ROW(),2)=1</formula>
    </cfRule>
  </conditionalFormatting>
  <conditionalFormatting sqref="U107">
    <cfRule type="expression" dxfId="330" priority="48">
      <formula>MOD(ROW(),2)=1</formula>
    </cfRule>
  </conditionalFormatting>
  <conditionalFormatting sqref="U111">
    <cfRule type="expression" dxfId="329" priority="47">
      <formula>MOD(ROW(),2)=1</formula>
    </cfRule>
  </conditionalFormatting>
  <conditionalFormatting sqref="U112">
    <cfRule type="expression" dxfId="328" priority="46">
      <formula>MOD(ROW(),2)=1</formula>
    </cfRule>
  </conditionalFormatting>
  <conditionalFormatting sqref="U113">
    <cfRule type="expression" dxfId="327" priority="45">
      <formula>MOD(ROW(),2)=1</formula>
    </cfRule>
  </conditionalFormatting>
  <conditionalFormatting sqref="U116">
    <cfRule type="expression" dxfId="326" priority="44">
      <formula>MOD(ROW(),2)=1</formula>
    </cfRule>
  </conditionalFormatting>
  <conditionalFormatting sqref="U117">
    <cfRule type="expression" dxfId="325" priority="43">
      <formula>MOD(ROW(),2)=1</formula>
    </cfRule>
  </conditionalFormatting>
  <conditionalFormatting sqref="U119">
    <cfRule type="expression" dxfId="324" priority="42">
      <formula>MOD(ROW(),2)=1</formula>
    </cfRule>
  </conditionalFormatting>
  <conditionalFormatting sqref="U120">
    <cfRule type="expression" dxfId="323" priority="41">
      <formula>MOD(ROW(),2)=1</formula>
    </cfRule>
  </conditionalFormatting>
  <conditionalFormatting sqref="U121">
    <cfRule type="expression" dxfId="322" priority="40">
      <formula>MOD(ROW(),2)=1</formula>
    </cfRule>
  </conditionalFormatting>
  <conditionalFormatting sqref="U125">
    <cfRule type="expression" dxfId="321" priority="39">
      <formula>MOD(ROW(),2)=1</formula>
    </cfRule>
  </conditionalFormatting>
  <conditionalFormatting sqref="U127">
    <cfRule type="expression" dxfId="320" priority="38">
      <formula>MOD(ROW(),2)=1</formula>
    </cfRule>
  </conditionalFormatting>
  <conditionalFormatting sqref="U128">
    <cfRule type="expression" dxfId="319" priority="37">
      <formula>MOD(ROW(),2)=1</formula>
    </cfRule>
  </conditionalFormatting>
  <conditionalFormatting sqref="U129">
    <cfRule type="expression" dxfId="318" priority="36">
      <formula>MOD(ROW(),2)=1</formula>
    </cfRule>
  </conditionalFormatting>
  <conditionalFormatting sqref="U131">
    <cfRule type="expression" dxfId="317" priority="35">
      <formula>MOD(ROW(),2)=1</formula>
    </cfRule>
  </conditionalFormatting>
  <conditionalFormatting sqref="U132">
    <cfRule type="expression" dxfId="316" priority="34">
      <formula>MOD(ROW(),2)=1</formula>
    </cfRule>
  </conditionalFormatting>
  <conditionalFormatting sqref="U133">
    <cfRule type="expression" dxfId="315" priority="33">
      <formula>MOD(ROW(),2)=1</formula>
    </cfRule>
  </conditionalFormatting>
  <conditionalFormatting sqref="U134">
    <cfRule type="expression" dxfId="314" priority="32">
      <formula>MOD(ROW(),2)=1</formula>
    </cfRule>
  </conditionalFormatting>
  <conditionalFormatting sqref="U135">
    <cfRule type="expression" dxfId="313" priority="31">
      <formula>MOD(ROW(),2)=1</formula>
    </cfRule>
  </conditionalFormatting>
  <conditionalFormatting sqref="U137">
    <cfRule type="expression" dxfId="312" priority="30">
      <formula>MOD(ROW(),2)=1</formula>
    </cfRule>
  </conditionalFormatting>
  <conditionalFormatting sqref="U138">
    <cfRule type="expression" dxfId="311" priority="29">
      <formula>MOD(ROW(),2)=1</formula>
    </cfRule>
  </conditionalFormatting>
  <conditionalFormatting sqref="U140">
    <cfRule type="expression" dxfId="310" priority="28">
      <formula>MOD(ROW(),2)=1</formula>
    </cfRule>
  </conditionalFormatting>
  <conditionalFormatting sqref="U141">
    <cfRule type="expression" dxfId="309" priority="27">
      <formula>MOD(ROW(),2)=1</formula>
    </cfRule>
  </conditionalFormatting>
  <conditionalFormatting sqref="U146">
    <cfRule type="expression" dxfId="308" priority="26">
      <formula>MOD(ROW(),2)=1</formula>
    </cfRule>
  </conditionalFormatting>
  <conditionalFormatting sqref="U148">
    <cfRule type="expression" dxfId="307" priority="25">
      <formula>MOD(ROW(),2)=1</formula>
    </cfRule>
  </conditionalFormatting>
  <conditionalFormatting sqref="U149">
    <cfRule type="expression" dxfId="306" priority="24">
      <formula>MOD(ROW(),2)=1</formula>
    </cfRule>
  </conditionalFormatting>
  <conditionalFormatting sqref="U150">
    <cfRule type="expression" dxfId="305" priority="23">
      <formula>MOD(ROW(),2)=1</formula>
    </cfRule>
  </conditionalFormatting>
  <conditionalFormatting sqref="U151">
    <cfRule type="expression" dxfId="304" priority="22">
      <formula>MOD(ROW(),2)=1</formula>
    </cfRule>
  </conditionalFormatting>
  <conditionalFormatting sqref="U152">
    <cfRule type="expression" dxfId="303" priority="21">
      <formula>MOD(ROW(),2)=1</formula>
    </cfRule>
  </conditionalFormatting>
  <conditionalFormatting sqref="U155">
    <cfRule type="expression" dxfId="302" priority="20">
      <formula>MOD(ROW(),2)=1</formula>
    </cfRule>
  </conditionalFormatting>
  <conditionalFormatting sqref="U159">
    <cfRule type="expression" dxfId="301" priority="19">
      <formula>MOD(ROW(),2)=1</formula>
    </cfRule>
  </conditionalFormatting>
  <conditionalFormatting sqref="U160">
    <cfRule type="expression" dxfId="300" priority="18">
      <formula>MOD(ROW(),2)=1</formula>
    </cfRule>
  </conditionalFormatting>
  <conditionalFormatting sqref="U161">
    <cfRule type="expression" dxfId="299" priority="17">
      <formula>MOD(ROW(),2)=1</formula>
    </cfRule>
  </conditionalFormatting>
  <conditionalFormatting sqref="U168">
    <cfRule type="expression" dxfId="298" priority="16">
      <formula>MOD(ROW(),2)=1</formula>
    </cfRule>
  </conditionalFormatting>
  <conditionalFormatting sqref="U170">
    <cfRule type="expression" dxfId="297" priority="15">
      <formula>MOD(ROW(),2)=1</formula>
    </cfRule>
  </conditionalFormatting>
  <conditionalFormatting sqref="U172">
    <cfRule type="expression" dxfId="296" priority="14">
      <formula>MOD(ROW(),2)=1</formula>
    </cfRule>
  </conditionalFormatting>
  <conditionalFormatting sqref="U173">
    <cfRule type="expression" dxfId="295" priority="13">
      <formula>MOD(ROW(),2)=1</formula>
    </cfRule>
  </conditionalFormatting>
  <conditionalFormatting sqref="U176">
    <cfRule type="expression" dxfId="294" priority="12">
      <formula>MOD(ROW(),2)=1</formula>
    </cfRule>
  </conditionalFormatting>
  <conditionalFormatting sqref="U179">
    <cfRule type="expression" dxfId="293" priority="11">
      <formula>MOD(ROW(),2)=1</formula>
    </cfRule>
  </conditionalFormatting>
  <conditionalFormatting sqref="U180">
    <cfRule type="expression" dxfId="292" priority="10">
      <formula>MOD(ROW(),2)=1</formula>
    </cfRule>
  </conditionalFormatting>
  <conditionalFormatting sqref="U181">
    <cfRule type="expression" dxfId="291" priority="9">
      <formula>MOD(ROW(),2)=1</formula>
    </cfRule>
  </conditionalFormatting>
  <conditionalFormatting sqref="U182">
    <cfRule type="expression" dxfId="290" priority="8">
      <formula>MOD(ROW(),2)=1</formula>
    </cfRule>
  </conditionalFormatting>
  <conditionalFormatting sqref="U183">
    <cfRule type="expression" dxfId="289" priority="7">
      <formula>MOD(ROW(),2)=1</formula>
    </cfRule>
  </conditionalFormatting>
  <conditionalFormatting sqref="U184">
    <cfRule type="expression" dxfId="288" priority="6">
      <formula>MOD(ROW(),2)=1</formula>
    </cfRule>
  </conditionalFormatting>
  <conditionalFormatting sqref="S122:S126">
    <cfRule type="expression" dxfId="287" priority="5">
      <formula>MOD(ROW(),2)=1</formula>
    </cfRule>
  </conditionalFormatting>
  <conditionalFormatting sqref="S130:S131">
    <cfRule type="expression" dxfId="286" priority="4">
      <formula>MOD(ROW(),2)=1</formula>
    </cfRule>
  </conditionalFormatting>
  <conditionalFormatting sqref="S162:S164">
    <cfRule type="expression" dxfId="285" priority="3">
      <formula>MOD(ROW(),2)=1</formula>
    </cfRule>
  </conditionalFormatting>
  <conditionalFormatting sqref="U8:U17">
    <cfRule type="expression" dxfId="284" priority="2">
      <formula>MOD(ROW(),2)=1</formula>
    </cfRule>
  </conditionalFormatting>
  <conditionalFormatting sqref="U33:U34 U23:U28 U19">
    <cfRule type="expression" dxfId="283" priority="1">
      <formula>MOD(ROW(),2)=1</formula>
    </cfRule>
  </conditionalFormatting>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tabColor rgb="FF00B050"/>
  </sheetPr>
  <dimension ref="A1:G557"/>
  <sheetViews>
    <sheetView workbookViewId="0">
      <pane ySplit="1" topLeftCell="A2" activePane="bottomLeft" state="frozen"/>
      <selection activeCell="E10" sqref="E10"/>
      <selection pane="bottomLeft" activeCell="G39" sqref="G39"/>
    </sheetView>
  </sheetViews>
  <sheetFormatPr defaultColWidth="0" defaultRowHeight="17.100000000000001" customHeight="1" x14ac:dyDescent="0.25"/>
  <cols>
    <col min="1" max="1" width="28.42578125" style="256" customWidth="1"/>
    <col min="2" max="2" width="12.7109375" style="256" customWidth="1"/>
    <col min="3" max="3" width="35.42578125" style="257" customWidth="1"/>
    <col min="4" max="4" width="37.42578125" style="257" customWidth="1"/>
    <col min="5" max="5" width="31.28515625" style="271" customWidth="1"/>
    <col min="6" max="6" width="59.7109375" style="258" customWidth="1"/>
    <col min="7" max="7" width="71.7109375" style="50" customWidth="1"/>
    <col min="8" max="16384" width="11.42578125" style="50" hidden="1"/>
  </cols>
  <sheetData>
    <row r="1" spans="1:7" s="248" customFormat="1" ht="17.100000000000001" customHeight="1" x14ac:dyDescent="0.25">
      <c r="A1" s="135" t="s">
        <v>502</v>
      </c>
      <c r="B1" s="135" t="s">
        <v>19</v>
      </c>
      <c r="C1" s="135" t="s">
        <v>20</v>
      </c>
      <c r="D1" s="135" t="s">
        <v>36</v>
      </c>
      <c r="E1" s="268" t="s">
        <v>2458</v>
      </c>
      <c r="F1" s="135" t="s">
        <v>2034</v>
      </c>
      <c r="G1" s="135" t="s">
        <v>2029</v>
      </c>
    </row>
    <row r="2" spans="1:7" ht="29.1" customHeight="1" x14ac:dyDescent="0.25">
      <c r="A2" s="19" t="s">
        <v>503</v>
      </c>
      <c r="B2" s="19">
        <v>0</v>
      </c>
      <c r="C2" s="22" t="s">
        <v>504</v>
      </c>
      <c r="D2" s="22" t="s">
        <v>505</v>
      </c>
      <c r="E2" s="181" t="s">
        <v>2802</v>
      </c>
      <c r="F2" s="147"/>
      <c r="G2" s="148"/>
    </row>
    <row r="3" spans="1:7" ht="35.1" customHeight="1" x14ac:dyDescent="0.25">
      <c r="A3" s="19" t="s">
        <v>503</v>
      </c>
      <c r="B3" s="19">
        <v>1</v>
      </c>
      <c r="C3" s="22" t="s">
        <v>506</v>
      </c>
      <c r="D3" s="22" t="s">
        <v>507</v>
      </c>
      <c r="E3" s="181" t="s">
        <v>2628</v>
      </c>
      <c r="F3" s="147"/>
      <c r="G3" s="148"/>
    </row>
    <row r="4" spans="1:7" ht="17.100000000000001" customHeight="1" x14ac:dyDescent="0.25">
      <c r="A4" s="19" t="s">
        <v>503</v>
      </c>
      <c r="B4" s="19">
        <v>98</v>
      </c>
      <c r="C4" s="22" t="s">
        <v>508</v>
      </c>
      <c r="D4" s="22" t="s">
        <v>509</v>
      </c>
      <c r="E4" s="181" t="s">
        <v>2629</v>
      </c>
      <c r="F4" s="149"/>
      <c r="G4" s="148"/>
    </row>
    <row r="5" spans="1:7" ht="17.100000000000001" customHeight="1" x14ac:dyDescent="0.25">
      <c r="A5" s="19" t="s">
        <v>510</v>
      </c>
      <c r="B5" s="19">
        <v>1</v>
      </c>
      <c r="C5" s="22" t="s">
        <v>511</v>
      </c>
      <c r="D5" s="22" t="s">
        <v>512</v>
      </c>
      <c r="E5" s="181" t="s">
        <v>2630</v>
      </c>
      <c r="F5" s="149"/>
      <c r="G5" s="148"/>
    </row>
    <row r="6" spans="1:7" ht="17.100000000000001" customHeight="1" x14ac:dyDescent="0.25">
      <c r="A6" s="19" t="s">
        <v>510</v>
      </c>
      <c r="B6" s="19">
        <v>2</v>
      </c>
      <c r="C6" s="22" t="s">
        <v>513</v>
      </c>
      <c r="D6" s="22" t="s">
        <v>514</v>
      </c>
      <c r="E6" s="181" t="s">
        <v>2631</v>
      </c>
      <c r="F6" s="149"/>
      <c r="G6" s="148"/>
    </row>
    <row r="7" spans="1:7" ht="17.100000000000001" customHeight="1" x14ac:dyDescent="0.25">
      <c r="A7" s="19" t="s">
        <v>510</v>
      </c>
      <c r="B7" s="19">
        <v>3</v>
      </c>
      <c r="C7" s="22" t="s">
        <v>515</v>
      </c>
      <c r="D7" s="22" t="s">
        <v>516</v>
      </c>
      <c r="E7" s="181" t="s">
        <v>2804</v>
      </c>
      <c r="F7" s="149"/>
      <c r="G7" s="148"/>
    </row>
    <row r="8" spans="1:7" ht="17.100000000000001" customHeight="1" x14ac:dyDescent="0.25">
      <c r="A8" s="19" t="s">
        <v>510</v>
      </c>
      <c r="B8" s="19">
        <v>0</v>
      </c>
      <c r="C8" s="22" t="s">
        <v>517</v>
      </c>
      <c r="D8" s="22" t="s">
        <v>518</v>
      </c>
      <c r="E8" s="181" t="s">
        <v>2632</v>
      </c>
      <c r="F8" s="149"/>
      <c r="G8" s="148"/>
    </row>
    <row r="9" spans="1:7" ht="17.100000000000001" customHeight="1" x14ac:dyDescent="0.25">
      <c r="A9" s="19" t="s">
        <v>510</v>
      </c>
      <c r="B9" s="19">
        <v>98</v>
      </c>
      <c r="C9" s="22" t="s">
        <v>519</v>
      </c>
      <c r="D9" s="22" t="s">
        <v>520</v>
      </c>
      <c r="E9" s="189" t="s">
        <v>2805</v>
      </c>
      <c r="F9" s="149"/>
      <c r="G9" s="148"/>
    </row>
    <row r="10" spans="1:7" ht="17.100000000000001" customHeight="1" x14ac:dyDescent="0.25">
      <c r="A10" s="19" t="s">
        <v>510</v>
      </c>
      <c r="B10" s="152" t="s">
        <v>521</v>
      </c>
      <c r="C10" s="22" t="s">
        <v>522</v>
      </c>
      <c r="D10" s="22" t="s">
        <v>523</v>
      </c>
      <c r="E10" s="181" t="s">
        <v>2634</v>
      </c>
      <c r="F10" s="149"/>
      <c r="G10" s="148"/>
    </row>
    <row r="11" spans="1:7" ht="17.100000000000001" customHeight="1" x14ac:dyDescent="0.25">
      <c r="A11" s="163" t="s">
        <v>524</v>
      </c>
      <c r="B11" s="105" t="s">
        <v>3137</v>
      </c>
      <c r="C11" s="151" t="s">
        <v>525</v>
      </c>
      <c r="D11" s="193" t="s">
        <v>525</v>
      </c>
      <c r="E11" s="183" t="s">
        <v>2806</v>
      </c>
      <c r="F11" s="142" t="s">
        <v>2035</v>
      </c>
      <c r="G11" s="142" t="s">
        <v>2036</v>
      </c>
    </row>
    <row r="12" spans="1:7" ht="17.100000000000001" customHeight="1" x14ac:dyDescent="0.25">
      <c r="A12" s="163" t="s">
        <v>524</v>
      </c>
      <c r="B12" s="105" t="s">
        <v>3138</v>
      </c>
      <c r="C12" s="151" t="s">
        <v>526</v>
      </c>
      <c r="D12" s="193" t="s">
        <v>526</v>
      </c>
      <c r="E12" s="183" t="s">
        <v>2807</v>
      </c>
      <c r="F12" s="142" t="s">
        <v>2035</v>
      </c>
      <c r="G12" s="142" t="s">
        <v>2036</v>
      </c>
    </row>
    <row r="13" spans="1:7" ht="17.100000000000001" customHeight="1" x14ac:dyDescent="0.25">
      <c r="A13" s="164" t="s">
        <v>524</v>
      </c>
      <c r="B13" s="105" t="s">
        <v>2388</v>
      </c>
      <c r="C13" s="151" t="s">
        <v>527</v>
      </c>
      <c r="D13" s="194" t="s">
        <v>527</v>
      </c>
      <c r="E13" s="183" t="s">
        <v>2808</v>
      </c>
      <c r="F13" s="142" t="s">
        <v>2035</v>
      </c>
      <c r="G13" s="142" t="s">
        <v>2036</v>
      </c>
    </row>
    <row r="14" spans="1:7" ht="17.100000000000001" customHeight="1" x14ac:dyDescent="0.25">
      <c r="A14" s="163" t="s">
        <v>524</v>
      </c>
      <c r="B14" s="153" t="s">
        <v>59</v>
      </c>
      <c r="C14" s="151" t="s">
        <v>528</v>
      </c>
      <c r="D14" s="193" t="s">
        <v>528</v>
      </c>
      <c r="E14" s="183" t="s">
        <v>2809</v>
      </c>
      <c r="F14" s="142" t="s">
        <v>2035</v>
      </c>
      <c r="G14" s="142" t="s">
        <v>2036</v>
      </c>
    </row>
    <row r="15" spans="1:7" ht="17.100000000000001" customHeight="1" x14ac:dyDescent="0.25">
      <c r="A15" s="19" t="s">
        <v>529</v>
      </c>
      <c r="B15" s="19">
        <v>1</v>
      </c>
      <c r="C15" s="22" t="s">
        <v>530</v>
      </c>
      <c r="D15" s="22" t="s">
        <v>530</v>
      </c>
      <c r="E15" s="210" t="s">
        <v>3094</v>
      </c>
      <c r="F15" s="149"/>
      <c r="G15" s="148"/>
    </row>
    <row r="16" spans="1:7" ht="17.100000000000001" customHeight="1" x14ac:dyDescent="0.25">
      <c r="A16" s="19" t="s">
        <v>529</v>
      </c>
      <c r="B16" s="19">
        <v>2</v>
      </c>
      <c r="C16" s="22" t="s">
        <v>531</v>
      </c>
      <c r="D16" s="22" t="s">
        <v>531</v>
      </c>
      <c r="E16" s="207" t="s">
        <v>3093</v>
      </c>
      <c r="F16" s="149"/>
      <c r="G16" s="148"/>
    </row>
    <row r="17" spans="1:7" ht="17.100000000000001" customHeight="1" x14ac:dyDescent="0.25">
      <c r="A17" s="19" t="s">
        <v>529</v>
      </c>
      <c r="B17" s="19">
        <v>3</v>
      </c>
      <c r="C17" s="22" t="s">
        <v>532</v>
      </c>
      <c r="D17" s="22" t="s">
        <v>532</v>
      </c>
      <c r="E17" s="211" t="s">
        <v>3095</v>
      </c>
      <c r="F17" s="148"/>
      <c r="G17" s="148"/>
    </row>
    <row r="18" spans="1:7" ht="17.100000000000001" customHeight="1" x14ac:dyDescent="0.25">
      <c r="A18" s="19" t="s">
        <v>529</v>
      </c>
      <c r="B18" s="19">
        <v>4</v>
      </c>
      <c r="C18" s="22" t="s">
        <v>533</v>
      </c>
      <c r="D18" s="22" t="s">
        <v>533</v>
      </c>
      <c r="E18" s="209" t="s">
        <v>3096</v>
      </c>
      <c r="F18" s="148"/>
      <c r="G18" s="148"/>
    </row>
    <row r="19" spans="1:7" ht="17.100000000000001" customHeight="1" x14ac:dyDescent="0.25">
      <c r="A19" s="19" t="s">
        <v>529</v>
      </c>
      <c r="B19" s="152" t="s">
        <v>534</v>
      </c>
      <c r="C19" s="22" t="s">
        <v>535</v>
      </c>
      <c r="D19" s="22" t="s">
        <v>536</v>
      </c>
      <c r="E19" s="190" t="s">
        <v>2633</v>
      </c>
      <c r="F19" s="148"/>
      <c r="G19" s="148"/>
    </row>
    <row r="20" spans="1:7" ht="17.100000000000001" customHeight="1" x14ac:dyDescent="0.25">
      <c r="A20" s="19" t="s">
        <v>537</v>
      </c>
      <c r="B20" s="19">
        <v>1</v>
      </c>
      <c r="C20" s="22" t="s">
        <v>538</v>
      </c>
      <c r="D20" s="22" t="s">
        <v>539</v>
      </c>
      <c r="E20" s="190" t="s">
        <v>2635</v>
      </c>
      <c r="F20" s="148"/>
      <c r="G20" s="148"/>
    </row>
    <row r="21" spans="1:7" ht="17.100000000000001" customHeight="1" x14ac:dyDescent="0.25">
      <c r="A21" s="19" t="s">
        <v>537</v>
      </c>
      <c r="B21" s="19">
        <v>2</v>
      </c>
      <c r="C21" s="22" t="s">
        <v>540</v>
      </c>
      <c r="D21" s="22" t="s">
        <v>541</v>
      </c>
      <c r="E21" s="190" t="s">
        <v>2636</v>
      </c>
      <c r="F21" s="148"/>
      <c r="G21" s="148"/>
    </row>
    <row r="22" spans="1:7" ht="17.100000000000001" customHeight="1" x14ac:dyDescent="0.25">
      <c r="A22" s="19" t="s">
        <v>537</v>
      </c>
      <c r="B22" s="19">
        <v>3</v>
      </c>
      <c r="C22" s="22" t="s">
        <v>542</v>
      </c>
      <c r="D22" s="22" t="s">
        <v>543</v>
      </c>
      <c r="E22" s="190" t="s">
        <v>2637</v>
      </c>
      <c r="F22" s="148"/>
      <c r="G22" s="148"/>
    </row>
    <row r="23" spans="1:7" ht="17.100000000000001" customHeight="1" x14ac:dyDescent="0.25">
      <c r="A23" s="19" t="s">
        <v>537</v>
      </c>
      <c r="B23" s="19">
        <v>4</v>
      </c>
      <c r="C23" s="22" t="s">
        <v>544</v>
      </c>
      <c r="D23" s="22" t="s">
        <v>545</v>
      </c>
      <c r="E23" s="190" t="s">
        <v>2638</v>
      </c>
      <c r="F23" s="148"/>
      <c r="G23" s="148"/>
    </row>
    <row r="24" spans="1:7" ht="24.6" customHeight="1" x14ac:dyDescent="0.25">
      <c r="A24" s="19" t="s">
        <v>537</v>
      </c>
      <c r="B24" s="19">
        <v>0</v>
      </c>
      <c r="C24" s="22" t="s">
        <v>546</v>
      </c>
      <c r="D24" s="22" t="s">
        <v>547</v>
      </c>
      <c r="E24" s="190" t="s">
        <v>2639</v>
      </c>
      <c r="F24" s="148"/>
      <c r="G24" s="148"/>
    </row>
    <row r="25" spans="1:7" ht="17.100000000000001" customHeight="1" x14ac:dyDescent="0.25">
      <c r="A25" s="19" t="s">
        <v>537</v>
      </c>
      <c r="B25" s="19">
        <v>98</v>
      </c>
      <c r="C25" s="22" t="s">
        <v>548</v>
      </c>
      <c r="D25" s="22" t="s">
        <v>536</v>
      </c>
      <c r="E25" s="189" t="s">
        <v>2633</v>
      </c>
      <c r="F25" s="148"/>
      <c r="G25" s="148"/>
    </row>
    <row r="26" spans="1:7" ht="52.5" customHeight="1" x14ac:dyDescent="0.25">
      <c r="A26" s="19" t="s">
        <v>549</v>
      </c>
      <c r="B26" s="19">
        <v>1</v>
      </c>
      <c r="C26" s="22" t="s">
        <v>550</v>
      </c>
      <c r="D26" s="22" t="s">
        <v>551</v>
      </c>
      <c r="E26" s="195" t="s">
        <v>3097</v>
      </c>
      <c r="F26" s="148"/>
      <c r="G26" s="148"/>
    </row>
    <row r="27" spans="1:7" ht="37.5" customHeight="1" x14ac:dyDescent="0.25">
      <c r="A27" s="19" t="s">
        <v>549</v>
      </c>
      <c r="B27" s="19">
        <v>2</v>
      </c>
      <c r="C27" s="22" t="s">
        <v>552</v>
      </c>
      <c r="D27" s="22" t="s">
        <v>553</v>
      </c>
      <c r="E27" s="190" t="s">
        <v>2640</v>
      </c>
      <c r="F27" s="148"/>
      <c r="G27" s="148"/>
    </row>
    <row r="28" spans="1:7" ht="35.85" customHeight="1" x14ac:dyDescent="0.25">
      <c r="A28" s="19" t="s">
        <v>549</v>
      </c>
      <c r="B28" s="19">
        <v>3</v>
      </c>
      <c r="C28" s="22" t="s">
        <v>554</v>
      </c>
      <c r="D28" s="22" t="s">
        <v>555</v>
      </c>
      <c r="E28" s="272" t="s">
        <v>3098</v>
      </c>
      <c r="F28" s="148"/>
      <c r="G28" s="148"/>
    </row>
    <row r="29" spans="1:7" ht="36.6" customHeight="1" x14ac:dyDescent="0.25">
      <c r="A29" s="19" t="s">
        <v>549</v>
      </c>
      <c r="B29" s="19">
        <v>4</v>
      </c>
      <c r="C29" s="22" t="s">
        <v>556</v>
      </c>
      <c r="D29" s="22" t="s">
        <v>557</v>
      </c>
      <c r="E29" s="195" t="s">
        <v>3099</v>
      </c>
      <c r="F29" s="148"/>
      <c r="G29" s="148"/>
    </row>
    <row r="30" spans="1:7" ht="17.100000000000001" customHeight="1" x14ac:dyDescent="0.25">
      <c r="A30" s="19" t="s">
        <v>549</v>
      </c>
      <c r="B30" s="19">
        <v>96</v>
      </c>
      <c r="C30" s="22" t="s">
        <v>522</v>
      </c>
      <c r="D30" s="22" t="s">
        <v>523</v>
      </c>
      <c r="E30" s="190" t="s">
        <v>2634</v>
      </c>
      <c r="F30" s="148"/>
      <c r="G30" s="148"/>
    </row>
    <row r="31" spans="1:7" ht="17.100000000000001" customHeight="1" x14ac:dyDescent="0.25">
      <c r="A31" s="19" t="s">
        <v>549</v>
      </c>
      <c r="B31" s="19">
        <v>98</v>
      </c>
      <c r="C31" s="22" t="s">
        <v>548</v>
      </c>
      <c r="D31" s="22" t="s">
        <v>536</v>
      </c>
      <c r="E31" s="190" t="s">
        <v>2633</v>
      </c>
      <c r="F31" s="148"/>
      <c r="G31" s="148"/>
    </row>
    <row r="32" spans="1:7" ht="17.100000000000001" customHeight="1" x14ac:dyDescent="0.25">
      <c r="A32" s="108" t="s">
        <v>558</v>
      </c>
      <c r="B32" s="108">
        <v>1</v>
      </c>
      <c r="C32" s="166" t="s">
        <v>559</v>
      </c>
      <c r="D32" s="166" t="s">
        <v>559</v>
      </c>
      <c r="E32" s="190" t="s">
        <v>3064</v>
      </c>
      <c r="F32" s="148"/>
      <c r="G32" s="148"/>
    </row>
    <row r="33" spans="1:7" ht="17.100000000000001" customHeight="1" x14ac:dyDescent="0.25">
      <c r="A33" s="108" t="s">
        <v>558</v>
      </c>
      <c r="B33" s="108">
        <v>2</v>
      </c>
      <c r="C33" s="166" t="s">
        <v>560</v>
      </c>
      <c r="D33" s="166" t="s">
        <v>561</v>
      </c>
      <c r="E33" s="190" t="s">
        <v>2642</v>
      </c>
      <c r="F33" s="149"/>
      <c r="G33" s="148"/>
    </row>
    <row r="34" spans="1:7" ht="17.100000000000001" customHeight="1" x14ac:dyDescent="0.25">
      <c r="A34" s="108" t="s">
        <v>558</v>
      </c>
      <c r="B34" s="108">
        <v>3</v>
      </c>
      <c r="C34" s="166" t="s">
        <v>562</v>
      </c>
      <c r="D34" s="166" t="s">
        <v>563</v>
      </c>
      <c r="E34" s="190" t="s">
        <v>2643</v>
      </c>
      <c r="F34" s="149"/>
      <c r="G34" s="148"/>
    </row>
    <row r="35" spans="1:7" ht="17.100000000000001" customHeight="1" x14ac:dyDescent="0.25">
      <c r="A35" s="108" t="s">
        <v>558</v>
      </c>
      <c r="B35" s="108">
        <v>4</v>
      </c>
      <c r="C35" s="166" t="s">
        <v>564</v>
      </c>
      <c r="D35" s="166" t="s">
        <v>565</v>
      </c>
      <c r="E35" s="190" t="s">
        <v>2644</v>
      </c>
      <c r="F35" s="149"/>
      <c r="G35" s="148"/>
    </row>
    <row r="36" spans="1:7" ht="17.100000000000001" customHeight="1" x14ac:dyDescent="0.25">
      <c r="A36" s="108" t="s">
        <v>558</v>
      </c>
      <c r="B36" s="108">
        <v>5</v>
      </c>
      <c r="C36" s="166" t="s">
        <v>566</v>
      </c>
      <c r="D36" s="166" t="s">
        <v>567</v>
      </c>
      <c r="E36" s="190" t="s">
        <v>2645</v>
      </c>
      <c r="F36" s="149"/>
      <c r="G36" s="148"/>
    </row>
    <row r="37" spans="1:7" ht="17.100000000000001" customHeight="1" x14ac:dyDescent="0.25">
      <c r="A37" s="108" t="s">
        <v>558</v>
      </c>
      <c r="B37" s="108">
        <v>6</v>
      </c>
      <c r="C37" s="166" t="s">
        <v>568</v>
      </c>
      <c r="D37" s="166" t="s">
        <v>569</v>
      </c>
      <c r="E37" s="190" t="s">
        <v>2646</v>
      </c>
      <c r="F37" s="149"/>
      <c r="G37" s="148"/>
    </row>
    <row r="38" spans="1:7" ht="17.100000000000001" customHeight="1" x14ac:dyDescent="0.25">
      <c r="A38" s="108" t="s">
        <v>558</v>
      </c>
      <c r="B38" s="108">
        <v>96</v>
      </c>
      <c r="C38" s="166" t="s">
        <v>522</v>
      </c>
      <c r="D38" s="166" t="s">
        <v>523</v>
      </c>
      <c r="E38" s="190" t="s">
        <v>2634</v>
      </c>
      <c r="F38" s="149"/>
      <c r="G38" s="148"/>
    </row>
    <row r="39" spans="1:7" ht="17.100000000000001" customHeight="1" x14ac:dyDescent="0.25">
      <c r="A39" s="20" t="s">
        <v>570</v>
      </c>
      <c r="B39" s="20" t="s">
        <v>576</v>
      </c>
      <c r="C39" s="106" t="s">
        <v>577</v>
      </c>
      <c r="D39" s="106" t="s">
        <v>577</v>
      </c>
      <c r="E39" s="191" t="s">
        <v>2820</v>
      </c>
      <c r="F39" s="144" t="s">
        <v>573</v>
      </c>
      <c r="G39" s="144" t="s">
        <v>2160</v>
      </c>
    </row>
    <row r="40" spans="1:7" ht="17.100000000000001" customHeight="1" x14ac:dyDescent="0.25">
      <c r="A40" s="20" t="s">
        <v>570</v>
      </c>
      <c r="B40" s="20" t="s">
        <v>600</v>
      </c>
      <c r="C40" s="106" t="s">
        <v>601</v>
      </c>
      <c r="D40" s="106" t="s">
        <v>601</v>
      </c>
      <c r="E40" s="191" t="s">
        <v>2821</v>
      </c>
      <c r="F40" s="144" t="s">
        <v>573</v>
      </c>
      <c r="G40" s="144" t="s">
        <v>2160</v>
      </c>
    </row>
    <row r="41" spans="1:7" ht="17.100000000000001" customHeight="1" x14ac:dyDescent="0.25">
      <c r="A41" s="20" t="s">
        <v>570</v>
      </c>
      <c r="B41" s="20" t="s">
        <v>582</v>
      </c>
      <c r="C41" s="106" t="s">
        <v>583</v>
      </c>
      <c r="D41" s="106" t="s">
        <v>583</v>
      </c>
      <c r="E41" s="191" t="s">
        <v>2822</v>
      </c>
      <c r="F41" s="144" t="s">
        <v>573</v>
      </c>
      <c r="G41" s="144" t="s">
        <v>2160</v>
      </c>
    </row>
    <row r="42" spans="1:7" ht="17.100000000000001" customHeight="1" x14ac:dyDescent="0.25">
      <c r="A42" s="20" t="s">
        <v>570</v>
      </c>
      <c r="B42" s="20" t="s">
        <v>694</v>
      </c>
      <c r="C42" s="106" t="s">
        <v>695</v>
      </c>
      <c r="D42" s="106" t="s">
        <v>695</v>
      </c>
      <c r="E42" s="191" t="s">
        <v>2823</v>
      </c>
      <c r="F42" s="144" t="s">
        <v>573</v>
      </c>
      <c r="G42" s="144" t="s">
        <v>2160</v>
      </c>
    </row>
    <row r="43" spans="1:7" ht="17.100000000000001" customHeight="1" x14ac:dyDescent="0.25">
      <c r="A43" s="20" t="s">
        <v>570</v>
      </c>
      <c r="B43" s="20" t="s">
        <v>592</v>
      </c>
      <c r="C43" s="106" t="s">
        <v>593</v>
      </c>
      <c r="D43" s="106" t="s">
        <v>593</v>
      </c>
      <c r="E43" s="191" t="s">
        <v>2824</v>
      </c>
      <c r="F43" s="144" t="s">
        <v>573</v>
      </c>
      <c r="G43" s="144" t="s">
        <v>2160</v>
      </c>
    </row>
    <row r="44" spans="1:7" ht="17.100000000000001" customHeight="1" x14ac:dyDescent="0.25">
      <c r="A44" s="20" t="s">
        <v>570</v>
      </c>
      <c r="B44" s="20" t="s">
        <v>571</v>
      </c>
      <c r="C44" s="106" t="s">
        <v>572</v>
      </c>
      <c r="D44" s="106" t="s">
        <v>572</v>
      </c>
      <c r="E44" s="191" t="s">
        <v>2825</v>
      </c>
      <c r="F44" s="144" t="s">
        <v>573</v>
      </c>
      <c r="G44" s="144" t="s">
        <v>2160</v>
      </c>
    </row>
    <row r="45" spans="1:7" ht="17.100000000000001" customHeight="1" x14ac:dyDescent="0.25">
      <c r="A45" s="20" t="s">
        <v>570</v>
      </c>
      <c r="B45" s="20" t="s">
        <v>586</v>
      </c>
      <c r="C45" s="106" t="s">
        <v>587</v>
      </c>
      <c r="D45" s="106" t="s">
        <v>587</v>
      </c>
      <c r="E45" s="191" t="s">
        <v>2826</v>
      </c>
      <c r="F45" s="144" t="s">
        <v>573</v>
      </c>
      <c r="G45" s="144" t="s">
        <v>2160</v>
      </c>
    </row>
    <row r="46" spans="1:7" ht="17.100000000000001" customHeight="1" x14ac:dyDescent="0.25">
      <c r="A46" s="20" t="s">
        <v>570</v>
      </c>
      <c r="B46" s="20" t="s">
        <v>580</v>
      </c>
      <c r="C46" s="106" t="s">
        <v>581</v>
      </c>
      <c r="D46" s="106" t="s">
        <v>581</v>
      </c>
      <c r="E46" s="191" t="s">
        <v>2827</v>
      </c>
      <c r="F46" s="144" t="s">
        <v>573</v>
      </c>
      <c r="G46" s="144" t="s">
        <v>2160</v>
      </c>
    </row>
    <row r="47" spans="1:7" ht="17.100000000000001" customHeight="1" x14ac:dyDescent="0.25">
      <c r="A47" s="20" t="s">
        <v>570</v>
      </c>
      <c r="B47" s="20" t="s">
        <v>588</v>
      </c>
      <c r="C47" s="106" t="s">
        <v>589</v>
      </c>
      <c r="D47" s="106" t="s">
        <v>589</v>
      </c>
      <c r="E47" s="191" t="s">
        <v>2828</v>
      </c>
      <c r="F47" s="144" t="s">
        <v>573</v>
      </c>
      <c r="G47" s="144" t="s">
        <v>2160</v>
      </c>
    </row>
    <row r="48" spans="1:7" ht="17.100000000000001" customHeight="1" x14ac:dyDescent="0.25">
      <c r="A48" s="20" t="s">
        <v>570</v>
      </c>
      <c r="B48" s="20" t="s">
        <v>578</v>
      </c>
      <c r="C48" s="106" t="s">
        <v>579</v>
      </c>
      <c r="D48" s="106" t="s">
        <v>579</v>
      </c>
      <c r="E48" s="191" t="s">
        <v>2829</v>
      </c>
      <c r="F48" s="144" t="s">
        <v>573</v>
      </c>
      <c r="G48" s="144" t="s">
        <v>2160</v>
      </c>
    </row>
    <row r="49" spans="1:7" ht="17.100000000000001" customHeight="1" x14ac:dyDescent="0.25">
      <c r="A49" s="20" t="s">
        <v>570</v>
      </c>
      <c r="B49" s="20" t="s">
        <v>590</v>
      </c>
      <c r="C49" s="106" t="s">
        <v>591</v>
      </c>
      <c r="D49" s="106" t="s">
        <v>591</v>
      </c>
      <c r="E49" s="191" t="s">
        <v>2830</v>
      </c>
      <c r="F49" s="144" t="s">
        <v>573</v>
      </c>
      <c r="G49" s="144" t="s">
        <v>2160</v>
      </c>
    </row>
    <row r="50" spans="1:7" ht="17.100000000000001" customHeight="1" x14ac:dyDescent="0.25">
      <c r="A50" s="20" t="s">
        <v>570</v>
      </c>
      <c r="B50" s="20" t="s">
        <v>584</v>
      </c>
      <c r="C50" s="106" t="s">
        <v>585</v>
      </c>
      <c r="D50" s="106" t="s">
        <v>585</v>
      </c>
      <c r="E50" s="191" t="s">
        <v>2831</v>
      </c>
      <c r="F50" s="144" t="s">
        <v>573</v>
      </c>
      <c r="G50" s="144" t="s">
        <v>2160</v>
      </c>
    </row>
    <row r="51" spans="1:7" ht="17.100000000000001" customHeight="1" x14ac:dyDescent="0.25">
      <c r="A51" s="20" t="s">
        <v>570</v>
      </c>
      <c r="B51" s="20" t="s">
        <v>598</v>
      </c>
      <c r="C51" s="106" t="s">
        <v>599</v>
      </c>
      <c r="D51" s="106" t="s">
        <v>599</v>
      </c>
      <c r="E51" s="191" t="s">
        <v>2832</v>
      </c>
      <c r="F51" s="144" t="s">
        <v>573</v>
      </c>
      <c r="G51" s="144" t="s">
        <v>2160</v>
      </c>
    </row>
    <row r="52" spans="1:7" ht="17.100000000000001" customHeight="1" x14ac:dyDescent="0.25">
      <c r="A52" s="20" t="s">
        <v>570</v>
      </c>
      <c r="B52" s="20" t="s">
        <v>596</v>
      </c>
      <c r="C52" s="106" t="s">
        <v>597</v>
      </c>
      <c r="D52" s="106" t="s">
        <v>597</v>
      </c>
      <c r="E52" s="191" t="s">
        <v>2833</v>
      </c>
      <c r="F52" s="144" t="s">
        <v>573</v>
      </c>
      <c r="G52" s="144" t="s">
        <v>2160</v>
      </c>
    </row>
    <row r="53" spans="1:7" ht="17.100000000000001" customHeight="1" x14ac:dyDescent="0.25">
      <c r="A53" s="20" t="s">
        <v>570</v>
      </c>
      <c r="B53" s="20" t="s">
        <v>594</v>
      </c>
      <c r="C53" s="106" t="s">
        <v>595</v>
      </c>
      <c r="D53" s="106" t="s">
        <v>595</v>
      </c>
      <c r="E53" s="191" t="s">
        <v>2834</v>
      </c>
      <c r="F53" s="144" t="s">
        <v>573</v>
      </c>
      <c r="G53" s="144" t="s">
        <v>2160</v>
      </c>
    </row>
    <row r="54" spans="1:7" ht="17.100000000000001" customHeight="1" x14ac:dyDescent="0.25">
      <c r="A54" s="20" t="s">
        <v>570</v>
      </c>
      <c r="B54" s="20" t="s">
        <v>602</v>
      </c>
      <c r="C54" s="106" t="s">
        <v>603</v>
      </c>
      <c r="D54" s="106" t="s">
        <v>603</v>
      </c>
      <c r="E54" s="191" t="s">
        <v>2835</v>
      </c>
      <c r="F54" s="144" t="s">
        <v>573</v>
      </c>
      <c r="G54" s="144" t="s">
        <v>2160</v>
      </c>
    </row>
    <row r="55" spans="1:7" ht="17.100000000000001" customHeight="1" x14ac:dyDescent="0.25">
      <c r="A55" s="20" t="s">
        <v>570</v>
      </c>
      <c r="B55" s="20" t="s">
        <v>634</v>
      </c>
      <c r="C55" s="106" t="s">
        <v>635</v>
      </c>
      <c r="D55" s="106" t="s">
        <v>635</v>
      </c>
      <c r="E55" s="191" t="s">
        <v>2836</v>
      </c>
      <c r="F55" s="144" t="s">
        <v>573</v>
      </c>
      <c r="G55" s="144" t="s">
        <v>2160</v>
      </c>
    </row>
    <row r="56" spans="1:7" ht="17.100000000000001" customHeight="1" x14ac:dyDescent="0.25">
      <c r="A56" s="20" t="s">
        <v>570</v>
      </c>
      <c r="B56" s="20" t="s">
        <v>616</v>
      </c>
      <c r="C56" s="106" t="s">
        <v>617</v>
      </c>
      <c r="D56" s="106" t="s">
        <v>617</v>
      </c>
      <c r="E56" s="191" t="s">
        <v>2837</v>
      </c>
      <c r="F56" s="144" t="s">
        <v>573</v>
      </c>
      <c r="G56" s="144" t="s">
        <v>2160</v>
      </c>
    </row>
    <row r="57" spans="1:7" ht="17.100000000000001" customHeight="1" x14ac:dyDescent="0.25">
      <c r="A57" s="20" t="s">
        <v>570</v>
      </c>
      <c r="B57" s="20" t="s">
        <v>608</v>
      </c>
      <c r="C57" s="106" t="s">
        <v>609</v>
      </c>
      <c r="D57" s="106" t="s">
        <v>609</v>
      </c>
      <c r="E57" s="191" t="s">
        <v>2838</v>
      </c>
      <c r="F57" s="144" t="s">
        <v>573</v>
      </c>
      <c r="G57" s="144" t="s">
        <v>2160</v>
      </c>
    </row>
    <row r="58" spans="1:7" ht="17.100000000000001" customHeight="1" x14ac:dyDescent="0.25">
      <c r="A58" s="20" t="s">
        <v>570</v>
      </c>
      <c r="B58" s="20" t="s">
        <v>606</v>
      </c>
      <c r="C58" s="106" t="s">
        <v>607</v>
      </c>
      <c r="D58" s="106" t="s">
        <v>607</v>
      </c>
      <c r="E58" s="191" t="s">
        <v>2839</v>
      </c>
      <c r="F58" s="144" t="s">
        <v>573</v>
      </c>
      <c r="G58" s="144" t="s">
        <v>2160</v>
      </c>
    </row>
    <row r="59" spans="1:7" ht="17.100000000000001" customHeight="1" x14ac:dyDescent="0.25">
      <c r="A59" s="20" t="s">
        <v>570</v>
      </c>
      <c r="B59" s="20" t="s">
        <v>642</v>
      </c>
      <c r="C59" s="106" t="s">
        <v>643</v>
      </c>
      <c r="D59" s="106" t="s">
        <v>643</v>
      </c>
      <c r="E59" s="191" t="s">
        <v>2840</v>
      </c>
      <c r="F59" s="144" t="s">
        <v>573</v>
      </c>
      <c r="G59" s="144" t="s">
        <v>2160</v>
      </c>
    </row>
    <row r="60" spans="1:7" ht="17.100000000000001" customHeight="1" x14ac:dyDescent="0.25">
      <c r="A60" s="20" t="s">
        <v>570</v>
      </c>
      <c r="B60" s="20" t="s">
        <v>610</v>
      </c>
      <c r="C60" s="106" t="s">
        <v>611</v>
      </c>
      <c r="D60" s="106" t="s">
        <v>611</v>
      </c>
      <c r="E60" s="191" t="s">
        <v>2841</v>
      </c>
      <c r="F60" s="144" t="s">
        <v>573</v>
      </c>
      <c r="G60" s="144" t="s">
        <v>2160</v>
      </c>
    </row>
    <row r="61" spans="1:7" ht="17.100000000000001" customHeight="1" x14ac:dyDescent="0.25">
      <c r="A61" s="20" t="s">
        <v>570</v>
      </c>
      <c r="B61" s="20" t="s">
        <v>644</v>
      </c>
      <c r="C61" s="106" t="s">
        <v>645</v>
      </c>
      <c r="D61" s="106" t="s">
        <v>645</v>
      </c>
      <c r="E61" s="191" t="s">
        <v>2842</v>
      </c>
      <c r="F61" s="144" t="s">
        <v>573</v>
      </c>
      <c r="G61" s="144" t="s">
        <v>2160</v>
      </c>
    </row>
    <row r="62" spans="1:7" ht="17.100000000000001" customHeight="1" x14ac:dyDescent="0.25">
      <c r="A62" s="20" t="s">
        <v>570</v>
      </c>
      <c r="B62" s="20" t="s">
        <v>620</v>
      </c>
      <c r="C62" s="106" t="s">
        <v>621</v>
      </c>
      <c r="D62" s="106" t="s">
        <v>621</v>
      </c>
      <c r="E62" s="191" t="s">
        <v>2843</v>
      </c>
      <c r="F62" s="144" t="s">
        <v>573</v>
      </c>
      <c r="G62" s="144" t="s">
        <v>2160</v>
      </c>
    </row>
    <row r="63" spans="1:7" ht="17.100000000000001" customHeight="1" x14ac:dyDescent="0.25">
      <c r="A63" s="20" t="s">
        <v>570</v>
      </c>
      <c r="B63" s="20" t="s">
        <v>624</v>
      </c>
      <c r="C63" s="106" t="s">
        <v>625</v>
      </c>
      <c r="D63" s="106" t="s">
        <v>625</v>
      </c>
      <c r="E63" s="191" t="s">
        <v>2844</v>
      </c>
      <c r="F63" s="144" t="s">
        <v>573</v>
      </c>
      <c r="G63" s="144" t="s">
        <v>2160</v>
      </c>
    </row>
    <row r="64" spans="1:7" ht="17.100000000000001" customHeight="1" x14ac:dyDescent="0.25">
      <c r="A64" s="20" t="s">
        <v>570</v>
      </c>
      <c r="B64" s="20" t="s">
        <v>636</v>
      </c>
      <c r="C64" s="106" t="s">
        <v>637</v>
      </c>
      <c r="D64" s="106" t="s">
        <v>637</v>
      </c>
      <c r="E64" s="191"/>
      <c r="F64" s="144" t="s">
        <v>573</v>
      </c>
      <c r="G64" s="144" t="s">
        <v>2160</v>
      </c>
    </row>
    <row r="65" spans="1:7" ht="17.100000000000001" customHeight="1" x14ac:dyDescent="0.25">
      <c r="A65" s="20" t="s">
        <v>570</v>
      </c>
      <c r="B65" s="20" t="s">
        <v>628</v>
      </c>
      <c r="C65" s="106" t="s">
        <v>629</v>
      </c>
      <c r="D65" s="106" t="s">
        <v>629</v>
      </c>
      <c r="E65" s="191" t="s">
        <v>2845</v>
      </c>
      <c r="F65" s="144" t="s">
        <v>573</v>
      </c>
      <c r="G65" s="144" t="s">
        <v>2160</v>
      </c>
    </row>
    <row r="66" spans="1:7" ht="17.100000000000001" customHeight="1" x14ac:dyDescent="0.25">
      <c r="A66" s="20" t="s">
        <v>570</v>
      </c>
      <c r="B66" s="20" t="s">
        <v>604</v>
      </c>
      <c r="C66" s="106" t="s">
        <v>605</v>
      </c>
      <c r="D66" s="106" t="s">
        <v>605</v>
      </c>
      <c r="E66" s="191" t="s">
        <v>2846</v>
      </c>
      <c r="F66" s="144" t="s">
        <v>573</v>
      </c>
      <c r="G66" s="144" t="s">
        <v>2160</v>
      </c>
    </row>
    <row r="67" spans="1:7" ht="17.100000000000001" customHeight="1" x14ac:dyDescent="0.25">
      <c r="A67" s="20" t="s">
        <v>570</v>
      </c>
      <c r="B67" s="20" t="s">
        <v>640</v>
      </c>
      <c r="C67" s="106" t="s">
        <v>641</v>
      </c>
      <c r="D67" s="106" t="s">
        <v>641</v>
      </c>
      <c r="E67" s="191" t="s">
        <v>2847</v>
      </c>
      <c r="F67" s="144" t="s">
        <v>573</v>
      </c>
      <c r="G67" s="144" t="s">
        <v>2160</v>
      </c>
    </row>
    <row r="68" spans="1:7" ht="17.100000000000001" customHeight="1" x14ac:dyDescent="0.25">
      <c r="A68" s="20" t="s">
        <v>570</v>
      </c>
      <c r="B68" s="20" t="s">
        <v>638</v>
      </c>
      <c r="C68" s="106" t="s">
        <v>639</v>
      </c>
      <c r="D68" s="106" t="s">
        <v>639</v>
      </c>
      <c r="E68" s="191" t="s">
        <v>2848</v>
      </c>
      <c r="F68" s="144" t="s">
        <v>573</v>
      </c>
      <c r="G68" s="144" t="s">
        <v>2160</v>
      </c>
    </row>
    <row r="69" spans="1:7" ht="17.100000000000001" customHeight="1" x14ac:dyDescent="0.25">
      <c r="A69" s="20" t="s">
        <v>570</v>
      </c>
      <c r="B69" s="20" t="s">
        <v>632</v>
      </c>
      <c r="C69" s="106" t="s">
        <v>633</v>
      </c>
      <c r="D69" s="106" t="s">
        <v>633</v>
      </c>
      <c r="E69" s="191" t="s">
        <v>2849</v>
      </c>
      <c r="F69" s="144" t="s">
        <v>573</v>
      </c>
      <c r="G69" s="144" t="s">
        <v>2160</v>
      </c>
    </row>
    <row r="70" spans="1:7" ht="17.100000000000001" customHeight="1" x14ac:dyDescent="0.25">
      <c r="A70" s="20" t="s">
        <v>570</v>
      </c>
      <c r="B70" s="20" t="s">
        <v>782</v>
      </c>
      <c r="C70" s="106" t="s">
        <v>783</v>
      </c>
      <c r="D70" s="106" t="s">
        <v>783</v>
      </c>
      <c r="E70" s="191" t="s">
        <v>2850</v>
      </c>
      <c r="F70" s="144" t="s">
        <v>573</v>
      </c>
      <c r="G70" s="144" t="s">
        <v>2160</v>
      </c>
    </row>
    <row r="71" spans="1:7" ht="17.100000000000001" customHeight="1" x14ac:dyDescent="0.25">
      <c r="A71" s="20" t="s">
        <v>570</v>
      </c>
      <c r="B71" s="20" t="s">
        <v>626</v>
      </c>
      <c r="C71" s="106" t="s">
        <v>627</v>
      </c>
      <c r="D71" s="106" t="s">
        <v>627</v>
      </c>
      <c r="E71" s="191" t="s">
        <v>2851</v>
      </c>
      <c r="F71" s="144" t="s">
        <v>573</v>
      </c>
      <c r="G71" s="144" t="s">
        <v>2160</v>
      </c>
    </row>
    <row r="72" spans="1:7" ht="17.100000000000001" customHeight="1" x14ac:dyDescent="0.25">
      <c r="A72" s="20" t="s">
        <v>570</v>
      </c>
      <c r="B72" s="20" t="s">
        <v>614</v>
      </c>
      <c r="C72" s="106" t="s">
        <v>615</v>
      </c>
      <c r="D72" s="106" t="s">
        <v>615</v>
      </c>
      <c r="E72" s="191" t="s">
        <v>2852</v>
      </c>
      <c r="F72" s="144" t="s">
        <v>573</v>
      </c>
      <c r="G72" s="144" t="s">
        <v>2160</v>
      </c>
    </row>
    <row r="73" spans="1:7" ht="17.100000000000001" customHeight="1" x14ac:dyDescent="0.25">
      <c r="A73" s="20" t="s">
        <v>570</v>
      </c>
      <c r="B73" s="20" t="s">
        <v>612</v>
      </c>
      <c r="C73" s="106" t="s">
        <v>613</v>
      </c>
      <c r="D73" s="106" t="s">
        <v>613</v>
      </c>
      <c r="E73" s="191" t="s">
        <v>2853</v>
      </c>
      <c r="F73" s="144" t="s">
        <v>573</v>
      </c>
      <c r="G73" s="144" t="s">
        <v>2160</v>
      </c>
    </row>
    <row r="74" spans="1:7" ht="17.100000000000001" customHeight="1" x14ac:dyDescent="0.25">
      <c r="A74" s="20" t="s">
        <v>570</v>
      </c>
      <c r="B74" s="20" t="s">
        <v>618</v>
      </c>
      <c r="C74" s="106" t="s">
        <v>619</v>
      </c>
      <c r="D74" s="106" t="s">
        <v>619</v>
      </c>
      <c r="E74" s="191" t="s">
        <v>2854</v>
      </c>
      <c r="F74" s="144" t="s">
        <v>573</v>
      </c>
      <c r="G74" s="144" t="s">
        <v>2160</v>
      </c>
    </row>
    <row r="75" spans="1:7" ht="17.100000000000001" customHeight="1" x14ac:dyDescent="0.25">
      <c r="A75" s="20" t="s">
        <v>570</v>
      </c>
      <c r="B75" s="20" t="s">
        <v>804</v>
      </c>
      <c r="C75" s="106" t="s">
        <v>805</v>
      </c>
      <c r="D75" s="106" t="s">
        <v>805</v>
      </c>
      <c r="E75" s="191" t="s">
        <v>2855</v>
      </c>
      <c r="F75" s="144" t="s">
        <v>573</v>
      </c>
      <c r="G75" s="144" t="s">
        <v>2160</v>
      </c>
    </row>
    <row r="76" spans="1:7" ht="17.100000000000001" customHeight="1" x14ac:dyDescent="0.25">
      <c r="A76" s="20" t="s">
        <v>570</v>
      </c>
      <c r="B76" s="20" t="s">
        <v>664</v>
      </c>
      <c r="C76" s="106" t="s">
        <v>665</v>
      </c>
      <c r="D76" s="106" t="s">
        <v>665</v>
      </c>
      <c r="E76" s="191" t="s">
        <v>2856</v>
      </c>
      <c r="F76" s="144" t="s">
        <v>573</v>
      </c>
      <c r="G76" s="144" t="s">
        <v>2160</v>
      </c>
    </row>
    <row r="77" spans="1:7" ht="17.100000000000001" customHeight="1" x14ac:dyDescent="0.25">
      <c r="A77" s="20" t="s">
        <v>570</v>
      </c>
      <c r="B77" s="20" t="s">
        <v>646</v>
      </c>
      <c r="C77" s="106" t="s">
        <v>647</v>
      </c>
      <c r="D77" s="106" t="s">
        <v>647</v>
      </c>
      <c r="E77" s="191" t="s">
        <v>2857</v>
      </c>
      <c r="F77" s="144" t="s">
        <v>573</v>
      </c>
      <c r="G77" s="144" t="s">
        <v>2160</v>
      </c>
    </row>
    <row r="78" spans="1:7" ht="17.100000000000001" customHeight="1" x14ac:dyDescent="0.25">
      <c r="A78" s="20" t="s">
        <v>570</v>
      </c>
      <c r="B78" s="20" t="s">
        <v>674</v>
      </c>
      <c r="C78" s="106" t="s">
        <v>675</v>
      </c>
      <c r="D78" s="106" t="s">
        <v>675</v>
      </c>
      <c r="E78" s="191" t="s">
        <v>2858</v>
      </c>
      <c r="F78" s="144" t="s">
        <v>573</v>
      </c>
      <c r="G78" s="144" t="s">
        <v>2160</v>
      </c>
    </row>
    <row r="79" spans="1:7" ht="17.100000000000001" customHeight="1" x14ac:dyDescent="0.25">
      <c r="A79" s="20" t="s">
        <v>570</v>
      </c>
      <c r="B79" s="20" t="s">
        <v>630</v>
      </c>
      <c r="C79" s="106" t="s">
        <v>631</v>
      </c>
      <c r="D79" s="106" t="s">
        <v>631</v>
      </c>
      <c r="E79" s="191" t="s">
        <v>2859</v>
      </c>
      <c r="F79" s="144" t="s">
        <v>573</v>
      </c>
      <c r="G79" s="144" t="s">
        <v>2160</v>
      </c>
    </row>
    <row r="80" spans="1:7" ht="17.100000000000001" customHeight="1" x14ac:dyDescent="0.25">
      <c r="A80" s="20" t="s">
        <v>570</v>
      </c>
      <c r="B80" s="20" t="s">
        <v>818</v>
      </c>
      <c r="C80" s="106" t="s">
        <v>819</v>
      </c>
      <c r="D80" s="106" t="s">
        <v>819</v>
      </c>
      <c r="E80" s="191" t="s">
        <v>2860</v>
      </c>
      <c r="F80" s="144" t="s">
        <v>573</v>
      </c>
      <c r="G80" s="144" t="s">
        <v>2160</v>
      </c>
    </row>
    <row r="81" spans="1:7" ht="17.100000000000001" customHeight="1" x14ac:dyDescent="0.25">
      <c r="A81" s="20" t="s">
        <v>570</v>
      </c>
      <c r="B81" s="20" t="s">
        <v>652</v>
      </c>
      <c r="C81" s="106" t="s">
        <v>653</v>
      </c>
      <c r="D81" s="106" t="s">
        <v>653</v>
      </c>
      <c r="E81" s="191" t="s">
        <v>2861</v>
      </c>
      <c r="F81" s="144" t="s">
        <v>573</v>
      </c>
      <c r="G81" s="144" t="s">
        <v>2160</v>
      </c>
    </row>
    <row r="82" spans="1:7" ht="17.100000000000001" customHeight="1" x14ac:dyDescent="0.25">
      <c r="A82" s="20" t="s">
        <v>570</v>
      </c>
      <c r="B82" s="20" t="s">
        <v>1000</v>
      </c>
      <c r="C82" s="106" t="s">
        <v>1001</v>
      </c>
      <c r="D82" s="106" t="s">
        <v>1001</v>
      </c>
      <c r="E82" s="191" t="s">
        <v>2862</v>
      </c>
      <c r="F82" s="144" t="s">
        <v>573</v>
      </c>
      <c r="G82" s="144" t="s">
        <v>2160</v>
      </c>
    </row>
    <row r="83" spans="1:7" ht="17.100000000000001" customHeight="1" x14ac:dyDescent="0.25">
      <c r="A83" s="20" t="s">
        <v>570</v>
      </c>
      <c r="B83" s="20" t="s">
        <v>662</v>
      </c>
      <c r="C83" s="106" t="s">
        <v>663</v>
      </c>
      <c r="D83" s="106" t="s">
        <v>663</v>
      </c>
      <c r="E83" s="191" t="s">
        <v>2863</v>
      </c>
      <c r="F83" s="144" t="s">
        <v>573</v>
      </c>
      <c r="G83" s="144" t="s">
        <v>2160</v>
      </c>
    </row>
    <row r="84" spans="1:7" ht="17.100000000000001" customHeight="1" x14ac:dyDescent="0.25">
      <c r="A84" s="20" t="s">
        <v>570</v>
      </c>
      <c r="B84" s="20" t="s">
        <v>666</v>
      </c>
      <c r="C84" s="106" t="s">
        <v>667</v>
      </c>
      <c r="D84" s="106" t="s">
        <v>667</v>
      </c>
      <c r="E84" s="191" t="s">
        <v>2864</v>
      </c>
      <c r="F84" s="144" t="s">
        <v>573</v>
      </c>
      <c r="G84" s="144" t="s">
        <v>2160</v>
      </c>
    </row>
    <row r="85" spans="1:7" ht="17.100000000000001" customHeight="1" x14ac:dyDescent="0.25">
      <c r="A85" s="20" t="s">
        <v>570</v>
      </c>
      <c r="B85" s="20" t="s">
        <v>678</v>
      </c>
      <c r="C85" s="106" t="s">
        <v>679</v>
      </c>
      <c r="D85" s="106" t="s">
        <v>679</v>
      </c>
      <c r="E85" s="191" t="s">
        <v>2865</v>
      </c>
      <c r="F85" s="144" t="s">
        <v>573</v>
      </c>
      <c r="G85" s="144" t="s">
        <v>2160</v>
      </c>
    </row>
    <row r="86" spans="1:7" ht="17.100000000000001" customHeight="1" x14ac:dyDescent="0.25">
      <c r="A86" s="20" t="s">
        <v>570</v>
      </c>
      <c r="B86" s="20" t="s">
        <v>648</v>
      </c>
      <c r="C86" s="106" t="s">
        <v>649</v>
      </c>
      <c r="D86" s="106" t="s">
        <v>649</v>
      </c>
      <c r="E86" s="191" t="s">
        <v>2866</v>
      </c>
      <c r="F86" s="144" t="s">
        <v>573</v>
      </c>
      <c r="G86" s="144" t="s">
        <v>2160</v>
      </c>
    </row>
    <row r="87" spans="1:7" ht="17.100000000000001" customHeight="1" x14ac:dyDescent="0.25">
      <c r="A87" s="20" t="s">
        <v>570</v>
      </c>
      <c r="B87" s="20" t="s">
        <v>668</v>
      </c>
      <c r="C87" s="106" t="s">
        <v>669</v>
      </c>
      <c r="D87" s="106" t="s">
        <v>669</v>
      </c>
      <c r="E87" s="191" t="s">
        <v>2867</v>
      </c>
      <c r="F87" s="144" t="s">
        <v>573</v>
      </c>
      <c r="G87" s="144" t="s">
        <v>2160</v>
      </c>
    </row>
    <row r="88" spans="1:7" ht="17.100000000000001" customHeight="1" x14ac:dyDescent="0.25">
      <c r="A88" s="20" t="s">
        <v>570</v>
      </c>
      <c r="B88" s="20" t="s">
        <v>808</v>
      </c>
      <c r="C88" s="106" t="s">
        <v>809</v>
      </c>
      <c r="D88" s="106" t="s">
        <v>809</v>
      </c>
      <c r="E88" s="191" t="s">
        <v>2868</v>
      </c>
      <c r="F88" s="144" t="s">
        <v>573</v>
      </c>
      <c r="G88" s="144" t="s">
        <v>2160</v>
      </c>
    </row>
    <row r="89" spans="1:7" ht="17.100000000000001" customHeight="1" x14ac:dyDescent="0.25">
      <c r="A89" s="20" t="s">
        <v>570</v>
      </c>
      <c r="B89" s="20" t="s">
        <v>654</v>
      </c>
      <c r="C89" s="106" t="s">
        <v>655</v>
      </c>
      <c r="D89" s="106" t="s">
        <v>655</v>
      </c>
      <c r="E89" s="191" t="s">
        <v>2869</v>
      </c>
      <c r="F89" s="144" t="s">
        <v>573</v>
      </c>
      <c r="G89" s="144" t="s">
        <v>2160</v>
      </c>
    </row>
    <row r="90" spans="1:7" ht="17.100000000000001" customHeight="1" x14ac:dyDescent="0.25">
      <c r="A90" s="20" t="s">
        <v>570</v>
      </c>
      <c r="B90" s="20" t="s">
        <v>650</v>
      </c>
      <c r="C90" s="106" t="s">
        <v>651</v>
      </c>
      <c r="D90" s="106" t="s">
        <v>651</v>
      </c>
      <c r="E90" s="191" t="s">
        <v>2870</v>
      </c>
      <c r="F90" s="144" t="s">
        <v>573</v>
      </c>
      <c r="G90" s="144" t="s">
        <v>2160</v>
      </c>
    </row>
    <row r="91" spans="1:7" ht="17.100000000000001" customHeight="1" x14ac:dyDescent="0.25">
      <c r="A91" s="20" t="s">
        <v>570</v>
      </c>
      <c r="B91" s="20" t="s">
        <v>660</v>
      </c>
      <c r="C91" s="106" t="s">
        <v>661</v>
      </c>
      <c r="D91" s="106" t="s">
        <v>661</v>
      </c>
      <c r="E91" s="191" t="s">
        <v>2871</v>
      </c>
      <c r="F91" s="144" t="s">
        <v>573</v>
      </c>
      <c r="G91" s="144" t="s">
        <v>2160</v>
      </c>
    </row>
    <row r="92" spans="1:7" ht="17.100000000000001" customHeight="1" x14ac:dyDescent="0.25">
      <c r="A92" s="20" t="s">
        <v>570</v>
      </c>
      <c r="B92" s="20" t="s">
        <v>670</v>
      </c>
      <c r="C92" s="106" t="s">
        <v>671</v>
      </c>
      <c r="D92" s="106" t="s">
        <v>671</v>
      </c>
      <c r="E92" s="191" t="s">
        <v>2872</v>
      </c>
      <c r="F92" s="144" t="s">
        <v>573</v>
      </c>
      <c r="G92" s="144" t="s">
        <v>2160</v>
      </c>
    </row>
    <row r="93" spans="1:7" ht="17.100000000000001" customHeight="1" x14ac:dyDescent="0.25">
      <c r="A93" s="20" t="s">
        <v>570</v>
      </c>
      <c r="B93" s="20" t="s">
        <v>658</v>
      </c>
      <c r="C93" s="106" t="s">
        <v>659</v>
      </c>
      <c r="D93" s="106" t="s">
        <v>659</v>
      </c>
      <c r="E93" s="191" t="s">
        <v>2873</v>
      </c>
      <c r="F93" s="144" t="s">
        <v>573</v>
      </c>
      <c r="G93" s="144" t="s">
        <v>2160</v>
      </c>
    </row>
    <row r="94" spans="1:7" ht="17.100000000000001" customHeight="1" x14ac:dyDescent="0.25">
      <c r="A94" s="20" t="s">
        <v>570</v>
      </c>
      <c r="B94" s="20" t="s">
        <v>766</v>
      </c>
      <c r="C94" s="106" t="s">
        <v>767</v>
      </c>
      <c r="D94" s="106" t="s">
        <v>767</v>
      </c>
      <c r="E94" s="191" t="s">
        <v>2874</v>
      </c>
      <c r="F94" s="144" t="s">
        <v>573</v>
      </c>
      <c r="G94" s="144" t="s">
        <v>2160</v>
      </c>
    </row>
    <row r="95" spans="1:7" ht="17.100000000000001" customHeight="1" x14ac:dyDescent="0.25">
      <c r="A95" s="20" t="s">
        <v>570</v>
      </c>
      <c r="B95" s="20" t="s">
        <v>672</v>
      </c>
      <c r="C95" s="106" t="s">
        <v>673</v>
      </c>
      <c r="D95" s="106" t="s">
        <v>673</v>
      </c>
      <c r="E95" s="191" t="s">
        <v>2875</v>
      </c>
      <c r="F95" s="144" t="s">
        <v>573</v>
      </c>
      <c r="G95" s="144" t="s">
        <v>2160</v>
      </c>
    </row>
    <row r="96" spans="1:7" ht="17.100000000000001" customHeight="1" x14ac:dyDescent="0.25">
      <c r="A96" s="20" t="s">
        <v>570</v>
      </c>
      <c r="B96" s="20" t="s">
        <v>676</v>
      </c>
      <c r="C96" s="106" t="s">
        <v>677</v>
      </c>
      <c r="D96" s="106" t="s">
        <v>677</v>
      </c>
      <c r="E96" s="191" t="s">
        <v>2876</v>
      </c>
      <c r="F96" s="144" t="s">
        <v>573</v>
      </c>
      <c r="G96" s="144" t="s">
        <v>2160</v>
      </c>
    </row>
    <row r="97" spans="1:7" ht="17.100000000000001" customHeight="1" x14ac:dyDescent="0.25">
      <c r="A97" s="20" t="s">
        <v>570</v>
      </c>
      <c r="B97" s="20" t="s">
        <v>680</v>
      </c>
      <c r="C97" s="106" t="s">
        <v>681</v>
      </c>
      <c r="D97" s="106" t="s">
        <v>681</v>
      </c>
      <c r="E97" s="191" t="s">
        <v>2877</v>
      </c>
      <c r="F97" s="144" t="s">
        <v>573</v>
      </c>
      <c r="G97" s="144" t="s">
        <v>2160</v>
      </c>
    </row>
    <row r="98" spans="1:7" ht="17.100000000000001" customHeight="1" x14ac:dyDescent="0.25">
      <c r="A98" s="20" t="s">
        <v>570</v>
      </c>
      <c r="B98" s="20" t="s">
        <v>682</v>
      </c>
      <c r="C98" s="106" t="s">
        <v>683</v>
      </c>
      <c r="D98" s="106" t="s">
        <v>683</v>
      </c>
      <c r="E98" s="191" t="s">
        <v>2878</v>
      </c>
      <c r="F98" s="144" t="s">
        <v>573</v>
      </c>
      <c r="G98" s="144" t="s">
        <v>2160</v>
      </c>
    </row>
    <row r="99" spans="1:7" ht="17.100000000000001" customHeight="1" x14ac:dyDescent="0.25">
      <c r="A99" s="20" t="s">
        <v>570</v>
      </c>
      <c r="B99" s="20" t="s">
        <v>688</v>
      </c>
      <c r="C99" s="106" t="s">
        <v>689</v>
      </c>
      <c r="D99" s="106" t="s">
        <v>689</v>
      </c>
      <c r="E99" s="191" t="s">
        <v>2879</v>
      </c>
      <c r="F99" s="144" t="s">
        <v>573</v>
      </c>
      <c r="G99" s="144" t="s">
        <v>2160</v>
      </c>
    </row>
    <row r="100" spans="1:7" ht="17.100000000000001" customHeight="1" x14ac:dyDescent="0.25">
      <c r="A100" s="20" t="s">
        <v>570</v>
      </c>
      <c r="B100" s="20" t="s">
        <v>686</v>
      </c>
      <c r="C100" s="106" t="s">
        <v>687</v>
      </c>
      <c r="D100" s="106" t="s">
        <v>687</v>
      </c>
      <c r="E100" s="191" t="s">
        <v>2880</v>
      </c>
      <c r="F100" s="144" t="s">
        <v>573</v>
      </c>
      <c r="G100" s="144" t="s">
        <v>2160</v>
      </c>
    </row>
    <row r="101" spans="1:7" ht="17.100000000000001" customHeight="1" x14ac:dyDescent="0.25">
      <c r="A101" s="20" t="s">
        <v>570</v>
      </c>
      <c r="B101" s="20" t="s">
        <v>690</v>
      </c>
      <c r="C101" s="106" t="s">
        <v>691</v>
      </c>
      <c r="D101" s="106" t="s">
        <v>691</v>
      </c>
      <c r="E101" s="191" t="s">
        <v>2881</v>
      </c>
      <c r="F101" s="144" t="s">
        <v>573</v>
      </c>
      <c r="G101" s="144" t="s">
        <v>2160</v>
      </c>
    </row>
    <row r="102" spans="1:7" ht="17.100000000000001" customHeight="1" x14ac:dyDescent="0.25">
      <c r="A102" s="20" t="s">
        <v>570</v>
      </c>
      <c r="B102" s="20" t="s">
        <v>692</v>
      </c>
      <c r="C102" s="106" t="s">
        <v>693</v>
      </c>
      <c r="D102" s="106" t="s">
        <v>693</v>
      </c>
      <c r="E102" s="191" t="s">
        <v>2882</v>
      </c>
      <c r="F102" s="144" t="s">
        <v>573</v>
      </c>
      <c r="G102" s="144" t="s">
        <v>2160</v>
      </c>
    </row>
    <row r="103" spans="1:7" ht="17.100000000000001" customHeight="1" x14ac:dyDescent="0.25">
      <c r="A103" s="20" t="s">
        <v>570</v>
      </c>
      <c r="B103" s="20" t="s">
        <v>696</v>
      </c>
      <c r="C103" s="106" t="s">
        <v>697</v>
      </c>
      <c r="D103" s="106" t="s">
        <v>697</v>
      </c>
      <c r="E103" s="191" t="s">
        <v>2883</v>
      </c>
      <c r="F103" s="144" t="s">
        <v>573</v>
      </c>
      <c r="G103" s="144" t="s">
        <v>2160</v>
      </c>
    </row>
    <row r="104" spans="1:7" ht="17.100000000000001" customHeight="1" x14ac:dyDescent="0.25">
      <c r="A104" s="20" t="s">
        <v>570</v>
      </c>
      <c r="B104" s="20" t="s">
        <v>700</v>
      </c>
      <c r="C104" s="106" t="s">
        <v>701</v>
      </c>
      <c r="D104" s="106" t="s">
        <v>701</v>
      </c>
      <c r="E104" s="191" t="s">
        <v>2884</v>
      </c>
      <c r="F104" s="144" t="s">
        <v>573</v>
      </c>
      <c r="G104" s="144" t="s">
        <v>2160</v>
      </c>
    </row>
    <row r="105" spans="1:7" ht="17.100000000000001" customHeight="1" x14ac:dyDescent="0.25">
      <c r="A105" s="20" t="s">
        <v>570</v>
      </c>
      <c r="B105" s="20" t="s">
        <v>990</v>
      </c>
      <c r="C105" s="106" t="s">
        <v>991</v>
      </c>
      <c r="D105" s="106" t="s">
        <v>991</v>
      </c>
      <c r="E105" s="191"/>
      <c r="F105" s="144" t="s">
        <v>573</v>
      </c>
      <c r="G105" s="144" t="s">
        <v>2160</v>
      </c>
    </row>
    <row r="106" spans="1:7" ht="17.100000000000001" customHeight="1" x14ac:dyDescent="0.25">
      <c r="A106" s="20" t="s">
        <v>570</v>
      </c>
      <c r="B106" s="20" t="s">
        <v>746</v>
      </c>
      <c r="C106" s="106" t="s">
        <v>747</v>
      </c>
      <c r="D106" s="106" t="s">
        <v>747</v>
      </c>
      <c r="E106" s="191" t="s">
        <v>2885</v>
      </c>
      <c r="F106" s="144" t="s">
        <v>573</v>
      </c>
      <c r="G106" s="144" t="s">
        <v>2160</v>
      </c>
    </row>
    <row r="107" spans="1:7" ht="17.100000000000001" customHeight="1" x14ac:dyDescent="0.25">
      <c r="A107" s="20" t="s">
        <v>570</v>
      </c>
      <c r="B107" s="20" t="s">
        <v>704</v>
      </c>
      <c r="C107" s="106" t="s">
        <v>705</v>
      </c>
      <c r="D107" s="106" t="s">
        <v>705</v>
      </c>
      <c r="E107" s="191" t="s">
        <v>2886</v>
      </c>
      <c r="F107" s="144" t="s">
        <v>573</v>
      </c>
      <c r="G107" s="144" t="s">
        <v>2160</v>
      </c>
    </row>
    <row r="108" spans="1:7" ht="17.100000000000001" customHeight="1" x14ac:dyDescent="0.25">
      <c r="A108" s="20" t="s">
        <v>570</v>
      </c>
      <c r="B108" s="20" t="s">
        <v>698</v>
      </c>
      <c r="C108" s="106" t="s">
        <v>699</v>
      </c>
      <c r="D108" s="106" t="s">
        <v>699</v>
      </c>
      <c r="E108" s="191" t="s">
        <v>2887</v>
      </c>
      <c r="F108" s="144" t="s">
        <v>573</v>
      </c>
      <c r="G108" s="144" t="s">
        <v>2160</v>
      </c>
    </row>
    <row r="109" spans="1:7" ht="17.100000000000001" customHeight="1" x14ac:dyDescent="0.25">
      <c r="A109" s="20" t="s">
        <v>570</v>
      </c>
      <c r="B109" s="20" t="s">
        <v>708</v>
      </c>
      <c r="C109" s="106" t="s">
        <v>709</v>
      </c>
      <c r="D109" s="106" t="s">
        <v>709</v>
      </c>
      <c r="E109" s="191" t="s">
        <v>2888</v>
      </c>
      <c r="F109" s="144" t="s">
        <v>573</v>
      </c>
      <c r="G109" s="144" t="s">
        <v>2160</v>
      </c>
    </row>
    <row r="110" spans="1:7" ht="17.100000000000001" customHeight="1" x14ac:dyDescent="0.25">
      <c r="A110" s="20" t="s">
        <v>570</v>
      </c>
      <c r="B110" s="20" t="s">
        <v>714</v>
      </c>
      <c r="C110" s="106" t="s">
        <v>715</v>
      </c>
      <c r="D110" s="106" t="s">
        <v>715</v>
      </c>
      <c r="E110" s="191" t="s">
        <v>2889</v>
      </c>
      <c r="F110" s="144" t="s">
        <v>573</v>
      </c>
      <c r="G110" s="144" t="s">
        <v>2160</v>
      </c>
    </row>
    <row r="111" spans="1:7" ht="17.100000000000001" customHeight="1" x14ac:dyDescent="0.25">
      <c r="A111" s="20" t="s">
        <v>570</v>
      </c>
      <c r="B111" s="20" t="s">
        <v>718</v>
      </c>
      <c r="C111" s="106" t="s">
        <v>719</v>
      </c>
      <c r="D111" s="106" t="s">
        <v>719</v>
      </c>
      <c r="E111" s="191" t="s">
        <v>2890</v>
      </c>
      <c r="F111" s="144" t="s">
        <v>573</v>
      </c>
      <c r="G111" s="144" t="s">
        <v>2160</v>
      </c>
    </row>
    <row r="112" spans="1:7" ht="17.100000000000001" customHeight="1" x14ac:dyDescent="0.25">
      <c r="A112" s="20" t="s">
        <v>570</v>
      </c>
      <c r="B112" s="20" t="s">
        <v>712</v>
      </c>
      <c r="C112" s="106" t="s">
        <v>713</v>
      </c>
      <c r="D112" s="106" t="s">
        <v>713</v>
      </c>
      <c r="E112" s="191" t="s">
        <v>2891</v>
      </c>
      <c r="F112" s="144" t="s">
        <v>573</v>
      </c>
      <c r="G112" s="144" t="s">
        <v>2160</v>
      </c>
    </row>
    <row r="113" spans="1:7" ht="17.100000000000001" customHeight="1" x14ac:dyDescent="0.25">
      <c r="A113" s="20" t="s">
        <v>570</v>
      </c>
      <c r="B113" s="20" t="s">
        <v>710</v>
      </c>
      <c r="C113" s="106" t="s">
        <v>711</v>
      </c>
      <c r="D113" s="106" t="s">
        <v>711</v>
      </c>
      <c r="E113" s="191" t="s">
        <v>2892</v>
      </c>
      <c r="F113" s="144" t="s">
        <v>573</v>
      </c>
      <c r="G113" s="144" t="s">
        <v>2160</v>
      </c>
    </row>
    <row r="114" spans="1:7" ht="17.100000000000001" customHeight="1" x14ac:dyDescent="0.25">
      <c r="A114" s="20" t="s">
        <v>570</v>
      </c>
      <c r="B114" s="20" t="s">
        <v>720</v>
      </c>
      <c r="C114" s="106" t="s">
        <v>721</v>
      </c>
      <c r="D114" s="106" t="s">
        <v>721</v>
      </c>
      <c r="E114" s="191" t="s">
        <v>2893</v>
      </c>
      <c r="F114" s="144" t="s">
        <v>573</v>
      </c>
      <c r="G114" s="144" t="s">
        <v>2160</v>
      </c>
    </row>
    <row r="115" spans="1:7" ht="17.100000000000001" customHeight="1" x14ac:dyDescent="0.25">
      <c r="A115" s="20" t="s">
        <v>570</v>
      </c>
      <c r="B115" s="20" t="s">
        <v>730</v>
      </c>
      <c r="C115" s="106" t="s">
        <v>731</v>
      </c>
      <c r="D115" s="106" t="s">
        <v>731</v>
      </c>
      <c r="E115" s="191" t="s">
        <v>2894</v>
      </c>
      <c r="F115" s="144" t="s">
        <v>573</v>
      </c>
      <c r="G115" s="144" t="s">
        <v>2160</v>
      </c>
    </row>
    <row r="116" spans="1:7" ht="17.100000000000001" customHeight="1" x14ac:dyDescent="0.25">
      <c r="A116" s="20" t="s">
        <v>570</v>
      </c>
      <c r="B116" s="20" t="s">
        <v>920</v>
      </c>
      <c r="C116" s="106" t="s">
        <v>921</v>
      </c>
      <c r="D116" s="106" t="s">
        <v>921</v>
      </c>
      <c r="E116" s="191" t="s">
        <v>2895</v>
      </c>
      <c r="F116" s="144" t="s">
        <v>573</v>
      </c>
      <c r="G116" s="144" t="s">
        <v>2160</v>
      </c>
    </row>
    <row r="117" spans="1:7" ht="17.100000000000001" customHeight="1" x14ac:dyDescent="0.25">
      <c r="A117" s="20" t="s">
        <v>570</v>
      </c>
      <c r="B117" s="20" t="s">
        <v>1002</v>
      </c>
      <c r="C117" s="106" t="s">
        <v>1003</v>
      </c>
      <c r="D117" s="106" t="s">
        <v>1003</v>
      </c>
      <c r="E117" s="191" t="s">
        <v>2896</v>
      </c>
      <c r="F117" s="144" t="s">
        <v>573</v>
      </c>
      <c r="G117" s="144" t="s">
        <v>2160</v>
      </c>
    </row>
    <row r="118" spans="1:7" ht="17.100000000000001" customHeight="1" x14ac:dyDescent="0.25">
      <c r="A118" s="20" t="s">
        <v>570</v>
      </c>
      <c r="B118" s="20" t="s">
        <v>722</v>
      </c>
      <c r="C118" s="106" t="s">
        <v>723</v>
      </c>
      <c r="D118" s="106" t="s">
        <v>723</v>
      </c>
      <c r="E118" s="191" t="s">
        <v>2897</v>
      </c>
      <c r="F118" s="144" t="s">
        <v>573</v>
      </c>
      <c r="G118" s="144" t="s">
        <v>2160</v>
      </c>
    </row>
    <row r="119" spans="1:7" ht="17.100000000000001" customHeight="1" x14ac:dyDescent="0.25">
      <c r="A119" s="20" t="s">
        <v>570</v>
      </c>
      <c r="B119" s="20" t="s">
        <v>740</v>
      </c>
      <c r="C119" s="106" t="s">
        <v>741</v>
      </c>
      <c r="D119" s="106" t="s">
        <v>741</v>
      </c>
      <c r="E119" s="191" t="s">
        <v>2898</v>
      </c>
      <c r="F119" s="144" t="s">
        <v>573</v>
      </c>
      <c r="G119" s="144" t="s">
        <v>2160</v>
      </c>
    </row>
    <row r="120" spans="1:7" ht="17.100000000000001" customHeight="1" x14ac:dyDescent="0.25">
      <c r="A120" s="20" t="s">
        <v>570</v>
      </c>
      <c r="B120" s="20" t="s">
        <v>728</v>
      </c>
      <c r="C120" s="106" t="s">
        <v>729</v>
      </c>
      <c r="D120" s="106" t="s">
        <v>729</v>
      </c>
      <c r="E120" s="191" t="s">
        <v>2899</v>
      </c>
      <c r="F120" s="144" t="s">
        <v>573</v>
      </c>
      <c r="G120" s="144" t="s">
        <v>2160</v>
      </c>
    </row>
    <row r="121" spans="1:7" ht="17.100000000000001" customHeight="1" x14ac:dyDescent="0.25">
      <c r="A121" s="20" t="s">
        <v>570</v>
      </c>
      <c r="B121" s="20" t="s">
        <v>684</v>
      </c>
      <c r="C121" s="106" t="s">
        <v>685</v>
      </c>
      <c r="D121" s="106" t="s">
        <v>685</v>
      </c>
      <c r="E121" s="191" t="s">
        <v>2900</v>
      </c>
      <c r="F121" s="144" t="s">
        <v>573</v>
      </c>
      <c r="G121" s="144" t="s">
        <v>2160</v>
      </c>
    </row>
    <row r="122" spans="1:7" ht="17.100000000000001" customHeight="1" x14ac:dyDescent="0.25">
      <c r="A122" s="20" t="s">
        <v>570</v>
      </c>
      <c r="B122" s="20" t="s">
        <v>734</v>
      </c>
      <c r="C122" s="106" t="s">
        <v>735</v>
      </c>
      <c r="D122" s="106" t="s">
        <v>735</v>
      </c>
      <c r="E122" s="191" t="s">
        <v>2901</v>
      </c>
      <c r="F122" s="144" t="s">
        <v>573</v>
      </c>
      <c r="G122" s="144" t="s">
        <v>2160</v>
      </c>
    </row>
    <row r="123" spans="1:7" ht="17.100000000000001" customHeight="1" x14ac:dyDescent="0.25">
      <c r="A123" s="20" t="s">
        <v>570</v>
      </c>
      <c r="B123" s="20" t="s">
        <v>736</v>
      </c>
      <c r="C123" s="106" t="s">
        <v>737</v>
      </c>
      <c r="D123" s="106" t="s">
        <v>737</v>
      </c>
      <c r="E123" s="191" t="s">
        <v>2902</v>
      </c>
      <c r="F123" s="144" t="s">
        <v>573</v>
      </c>
      <c r="G123" s="144" t="s">
        <v>2160</v>
      </c>
    </row>
    <row r="124" spans="1:7" ht="17.100000000000001" customHeight="1" x14ac:dyDescent="0.25">
      <c r="A124" s="20" t="s">
        <v>570</v>
      </c>
      <c r="B124" s="20" t="s">
        <v>748</v>
      </c>
      <c r="C124" s="106" t="s">
        <v>749</v>
      </c>
      <c r="D124" s="106" t="s">
        <v>749</v>
      </c>
      <c r="E124" s="191" t="s">
        <v>2903</v>
      </c>
      <c r="F124" s="144" t="s">
        <v>573</v>
      </c>
      <c r="G124" s="144" t="s">
        <v>2160</v>
      </c>
    </row>
    <row r="125" spans="1:7" ht="17.100000000000001" customHeight="1" x14ac:dyDescent="0.25">
      <c r="A125" s="20" t="s">
        <v>570</v>
      </c>
      <c r="B125" s="20" t="s">
        <v>738</v>
      </c>
      <c r="C125" s="106" t="s">
        <v>739</v>
      </c>
      <c r="D125" s="106" t="s">
        <v>739</v>
      </c>
      <c r="E125" s="191" t="s">
        <v>2904</v>
      </c>
      <c r="F125" s="144" t="s">
        <v>573</v>
      </c>
      <c r="G125" s="144" t="s">
        <v>2160</v>
      </c>
    </row>
    <row r="126" spans="1:7" ht="17.100000000000001" customHeight="1" x14ac:dyDescent="0.25">
      <c r="A126" s="20" t="s">
        <v>570</v>
      </c>
      <c r="B126" s="20" t="s">
        <v>726</v>
      </c>
      <c r="C126" s="106" t="s">
        <v>727</v>
      </c>
      <c r="D126" s="106" t="s">
        <v>727</v>
      </c>
      <c r="E126" s="191" t="s">
        <v>2905</v>
      </c>
      <c r="F126" s="144" t="s">
        <v>573</v>
      </c>
      <c r="G126" s="144" t="s">
        <v>2160</v>
      </c>
    </row>
    <row r="127" spans="1:7" ht="17.100000000000001" customHeight="1" x14ac:dyDescent="0.25">
      <c r="A127" s="20" t="s">
        <v>570</v>
      </c>
      <c r="B127" s="20" t="s">
        <v>744</v>
      </c>
      <c r="C127" s="106" t="s">
        <v>745</v>
      </c>
      <c r="D127" s="106" t="s">
        <v>745</v>
      </c>
      <c r="E127" s="191" t="s">
        <v>2906</v>
      </c>
      <c r="F127" s="144" t="s">
        <v>573</v>
      </c>
      <c r="G127" s="144" t="s">
        <v>2160</v>
      </c>
    </row>
    <row r="128" spans="1:7" ht="17.100000000000001" customHeight="1" x14ac:dyDescent="0.25">
      <c r="A128" s="20" t="s">
        <v>570</v>
      </c>
      <c r="B128" s="20" t="s">
        <v>754</v>
      </c>
      <c r="C128" s="106" t="s">
        <v>755</v>
      </c>
      <c r="D128" s="106" t="s">
        <v>755</v>
      </c>
      <c r="E128" s="191" t="s">
        <v>2907</v>
      </c>
      <c r="F128" s="144" t="s">
        <v>573</v>
      </c>
      <c r="G128" s="144" t="s">
        <v>2160</v>
      </c>
    </row>
    <row r="129" spans="1:7" ht="17.100000000000001" customHeight="1" x14ac:dyDescent="0.25">
      <c r="A129" s="20" t="s">
        <v>570</v>
      </c>
      <c r="B129" s="20" t="s">
        <v>752</v>
      </c>
      <c r="C129" s="106" t="s">
        <v>753</v>
      </c>
      <c r="D129" s="106" t="s">
        <v>753</v>
      </c>
      <c r="E129" s="191" t="s">
        <v>2908</v>
      </c>
      <c r="F129" s="144" t="s">
        <v>573</v>
      </c>
      <c r="G129" s="144" t="s">
        <v>2160</v>
      </c>
    </row>
    <row r="130" spans="1:7" ht="17.100000000000001" customHeight="1" x14ac:dyDescent="0.25">
      <c r="A130" s="20" t="s">
        <v>570</v>
      </c>
      <c r="B130" s="20" t="s">
        <v>732</v>
      </c>
      <c r="C130" s="106" t="s">
        <v>733</v>
      </c>
      <c r="D130" s="106" t="s">
        <v>733</v>
      </c>
      <c r="E130" s="191" t="s">
        <v>2909</v>
      </c>
      <c r="F130" s="144" t="s">
        <v>573</v>
      </c>
      <c r="G130" s="144" t="s">
        <v>2160</v>
      </c>
    </row>
    <row r="131" spans="1:7" ht="17.100000000000001" customHeight="1" x14ac:dyDescent="0.25">
      <c r="A131" s="20" t="s">
        <v>570</v>
      </c>
      <c r="B131" s="20" t="s">
        <v>742</v>
      </c>
      <c r="C131" s="106" t="s">
        <v>743</v>
      </c>
      <c r="D131" s="106" t="s">
        <v>743</v>
      </c>
      <c r="E131" s="191" t="s">
        <v>2910</v>
      </c>
      <c r="F131" s="144" t="s">
        <v>573</v>
      </c>
      <c r="G131" s="144" t="s">
        <v>2160</v>
      </c>
    </row>
    <row r="132" spans="1:7" ht="17.100000000000001" customHeight="1" x14ac:dyDescent="0.25">
      <c r="A132" s="20" t="s">
        <v>570</v>
      </c>
      <c r="B132" s="20" t="s">
        <v>756</v>
      </c>
      <c r="C132" s="106" t="s">
        <v>757</v>
      </c>
      <c r="D132" s="106" t="s">
        <v>757</v>
      </c>
      <c r="E132" s="191" t="s">
        <v>2911</v>
      </c>
      <c r="F132" s="144" t="s">
        <v>573</v>
      </c>
      <c r="G132" s="144" t="s">
        <v>2160</v>
      </c>
    </row>
    <row r="133" spans="1:7" ht="17.100000000000001" customHeight="1" x14ac:dyDescent="0.25">
      <c r="A133" s="20" t="s">
        <v>570</v>
      </c>
      <c r="B133" s="20" t="s">
        <v>758</v>
      </c>
      <c r="C133" s="106" t="s">
        <v>759</v>
      </c>
      <c r="D133" s="106" t="s">
        <v>759</v>
      </c>
      <c r="E133" s="191" t="s">
        <v>2912</v>
      </c>
      <c r="F133" s="144" t="s">
        <v>573</v>
      </c>
      <c r="G133" s="144" t="s">
        <v>2160</v>
      </c>
    </row>
    <row r="134" spans="1:7" ht="17.100000000000001" customHeight="1" x14ac:dyDescent="0.25">
      <c r="A134" s="20" t="s">
        <v>570</v>
      </c>
      <c r="B134" s="20" t="s">
        <v>768</v>
      </c>
      <c r="C134" s="106" t="s">
        <v>769</v>
      </c>
      <c r="D134" s="106" t="s">
        <v>769</v>
      </c>
      <c r="E134" s="191" t="s">
        <v>2913</v>
      </c>
      <c r="F134" s="144" t="s">
        <v>573</v>
      </c>
      <c r="G134" s="144" t="s">
        <v>2160</v>
      </c>
    </row>
    <row r="135" spans="1:7" ht="17.100000000000001" customHeight="1" x14ac:dyDescent="0.25">
      <c r="A135" s="20" t="s">
        <v>570</v>
      </c>
      <c r="B135" s="20" t="s">
        <v>762</v>
      </c>
      <c r="C135" s="106" t="s">
        <v>763</v>
      </c>
      <c r="D135" s="106" t="s">
        <v>763</v>
      </c>
      <c r="E135" s="191" t="s">
        <v>2914</v>
      </c>
      <c r="F135" s="144" t="s">
        <v>573</v>
      </c>
      <c r="G135" s="144" t="s">
        <v>2160</v>
      </c>
    </row>
    <row r="136" spans="1:7" ht="17.100000000000001" customHeight="1" x14ac:dyDescent="0.25">
      <c r="A136" s="20" t="s">
        <v>570</v>
      </c>
      <c r="B136" s="20" t="s">
        <v>764</v>
      </c>
      <c r="C136" s="106" t="s">
        <v>765</v>
      </c>
      <c r="D136" s="106" t="s">
        <v>765</v>
      </c>
      <c r="E136" s="191" t="s">
        <v>2915</v>
      </c>
      <c r="F136" s="144" t="s">
        <v>573</v>
      </c>
      <c r="G136" s="144" t="s">
        <v>2160</v>
      </c>
    </row>
    <row r="137" spans="1:7" ht="17.100000000000001" customHeight="1" x14ac:dyDescent="0.25">
      <c r="A137" s="20" t="s">
        <v>570</v>
      </c>
      <c r="B137" s="20" t="s">
        <v>760</v>
      </c>
      <c r="C137" s="106" t="s">
        <v>761</v>
      </c>
      <c r="D137" s="106" t="s">
        <v>761</v>
      </c>
      <c r="E137" s="191" t="s">
        <v>2916</v>
      </c>
      <c r="F137" s="144" t="s">
        <v>573</v>
      </c>
      <c r="G137" s="144" t="s">
        <v>2160</v>
      </c>
    </row>
    <row r="138" spans="1:7" ht="17.100000000000001" customHeight="1" x14ac:dyDescent="0.25">
      <c r="A138" s="20" t="s">
        <v>570</v>
      </c>
      <c r="B138" s="20" t="s">
        <v>770</v>
      </c>
      <c r="C138" s="106" t="s">
        <v>771</v>
      </c>
      <c r="D138" s="106" t="s">
        <v>771</v>
      </c>
      <c r="E138" s="191" t="s">
        <v>2917</v>
      </c>
      <c r="F138" s="144" t="s">
        <v>573</v>
      </c>
      <c r="G138" s="144" t="s">
        <v>2160</v>
      </c>
    </row>
    <row r="139" spans="1:7" ht="17.100000000000001" customHeight="1" x14ac:dyDescent="0.25">
      <c r="A139" s="20" t="s">
        <v>570</v>
      </c>
      <c r="B139" s="20" t="s">
        <v>788</v>
      </c>
      <c r="C139" s="106" t="s">
        <v>789</v>
      </c>
      <c r="D139" s="106" t="s">
        <v>789</v>
      </c>
      <c r="E139" s="191" t="s">
        <v>2918</v>
      </c>
      <c r="F139" s="144" t="s">
        <v>573</v>
      </c>
      <c r="G139" s="144" t="s">
        <v>2160</v>
      </c>
    </row>
    <row r="140" spans="1:7" ht="17.100000000000001" customHeight="1" x14ac:dyDescent="0.25">
      <c r="A140" s="20" t="s">
        <v>570</v>
      </c>
      <c r="B140" s="20" t="s">
        <v>780</v>
      </c>
      <c r="C140" s="106" t="s">
        <v>781</v>
      </c>
      <c r="D140" s="106" t="s">
        <v>781</v>
      </c>
      <c r="E140" s="191" t="s">
        <v>2919</v>
      </c>
      <c r="F140" s="144" t="s">
        <v>573</v>
      </c>
      <c r="G140" s="144" t="s">
        <v>2160</v>
      </c>
    </row>
    <row r="141" spans="1:7" ht="17.100000000000001" customHeight="1" x14ac:dyDescent="0.25">
      <c r="A141" s="20" t="s">
        <v>570</v>
      </c>
      <c r="B141" s="20" t="s">
        <v>772</v>
      </c>
      <c r="C141" s="106" t="s">
        <v>773</v>
      </c>
      <c r="D141" s="106" t="s">
        <v>773</v>
      </c>
      <c r="E141" s="191" t="s">
        <v>2920</v>
      </c>
      <c r="F141" s="144" t="s">
        <v>573</v>
      </c>
      <c r="G141" s="144" t="s">
        <v>2160</v>
      </c>
    </row>
    <row r="142" spans="1:7" ht="17.100000000000001" customHeight="1" x14ac:dyDescent="0.25">
      <c r="A142" s="20" t="s">
        <v>570</v>
      </c>
      <c r="B142" s="20" t="s">
        <v>786</v>
      </c>
      <c r="C142" s="106" t="s">
        <v>787</v>
      </c>
      <c r="D142" s="106" t="s">
        <v>787</v>
      </c>
      <c r="E142" s="191" t="s">
        <v>2921</v>
      </c>
      <c r="F142" s="144" t="s">
        <v>573</v>
      </c>
      <c r="G142" s="144" t="s">
        <v>2160</v>
      </c>
    </row>
    <row r="143" spans="1:7" ht="17.100000000000001" customHeight="1" x14ac:dyDescent="0.25">
      <c r="A143" s="20" t="s">
        <v>570</v>
      </c>
      <c r="B143" s="20" t="s">
        <v>784</v>
      </c>
      <c r="C143" s="106" t="s">
        <v>785</v>
      </c>
      <c r="D143" s="106" t="s">
        <v>785</v>
      </c>
      <c r="E143" s="191" t="s">
        <v>2811</v>
      </c>
      <c r="F143" s="144" t="s">
        <v>573</v>
      </c>
      <c r="G143" s="144" t="s">
        <v>2160</v>
      </c>
    </row>
    <row r="144" spans="1:7" ht="17.100000000000001" customHeight="1" x14ac:dyDescent="0.25">
      <c r="A144" s="20" t="s">
        <v>570</v>
      </c>
      <c r="B144" s="20" t="s">
        <v>774</v>
      </c>
      <c r="C144" s="106" t="s">
        <v>775</v>
      </c>
      <c r="D144" s="106" t="s">
        <v>775</v>
      </c>
      <c r="E144" s="191" t="s">
        <v>2922</v>
      </c>
      <c r="F144" s="144" t="s">
        <v>573</v>
      </c>
      <c r="G144" s="144" t="s">
        <v>2160</v>
      </c>
    </row>
    <row r="145" spans="1:7" ht="17.100000000000001" customHeight="1" x14ac:dyDescent="0.25">
      <c r="A145" s="20" t="s">
        <v>570</v>
      </c>
      <c r="B145" s="20" t="s">
        <v>778</v>
      </c>
      <c r="C145" s="106" t="s">
        <v>779</v>
      </c>
      <c r="D145" s="106" t="s">
        <v>779</v>
      </c>
      <c r="E145" s="191" t="s">
        <v>2923</v>
      </c>
      <c r="F145" s="144" t="s">
        <v>573</v>
      </c>
      <c r="G145" s="144" t="s">
        <v>2160</v>
      </c>
    </row>
    <row r="146" spans="1:7" ht="17.100000000000001" customHeight="1" x14ac:dyDescent="0.25">
      <c r="A146" s="20" t="s">
        <v>570</v>
      </c>
      <c r="B146" s="20" t="s">
        <v>776</v>
      </c>
      <c r="C146" s="106" t="s">
        <v>777</v>
      </c>
      <c r="D146" s="106" t="s">
        <v>777</v>
      </c>
      <c r="E146" s="191" t="s">
        <v>2924</v>
      </c>
      <c r="F146" s="144" t="s">
        <v>573</v>
      </c>
      <c r="G146" s="144" t="s">
        <v>2160</v>
      </c>
    </row>
    <row r="147" spans="1:7" ht="17.100000000000001" customHeight="1" x14ac:dyDescent="0.25">
      <c r="A147" s="20" t="s">
        <v>570</v>
      </c>
      <c r="B147" s="20" t="s">
        <v>790</v>
      </c>
      <c r="C147" s="106" t="s">
        <v>791</v>
      </c>
      <c r="D147" s="106" t="s">
        <v>791</v>
      </c>
      <c r="E147" s="191" t="s">
        <v>2925</v>
      </c>
      <c r="F147" s="144" t="s">
        <v>573</v>
      </c>
      <c r="G147" s="144" t="s">
        <v>2160</v>
      </c>
    </row>
    <row r="148" spans="1:7" ht="17.100000000000001" customHeight="1" x14ac:dyDescent="0.25">
      <c r="A148" s="20" t="s">
        <v>570</v>
      </c>
      <c r="B148" s="20" t="s">
        <v>794</v>
      </c>
      <c r="C148" s="106" t="s">
        <v>795</v>
      </c>
      <c r="D148" s="106" t="s">
        <v>795</v>
      </c>
      <c r="E148" s="191" t="s">
        <v>2926</v>
      </c>
      <c r="F148" s="144" t="s">
        <v>573</v>
      </c>
      <c r="G148" s="144" t="s">
        <v>2160</v>
      </c>
    </row>
    <row r="149" spans="1:7" ht="17.100000000000001" customHeight="1" x14ac:dyDescent="0.25">
      <c r="A149" s="20" t="s">
        <v>570</v>
      </c>
      <c r="B149" s="20" t="s">
        <v>798</v>
      </c>
      <c r="C149" s="106" t="s">
        <v>799</v>
      </c>
      <c r="D149" s="106" t="s">
        <v>799</v>
      </c>
      <c r="E149" s="191" t="s">
        <v>2927</v>
      </c>
      <c r="F149" s="144" t="s">
        <v>573</v>
      </c>
      <c r="G149" s="144" t="s">
        <v>2160</v>
      </c>
    </row>
    <row r="150" spans="1:7" ht="17.100000000000001" customHeight="1" x14ac:dyDescent="0.25">
      <c r="A150" s="20" t="s">
        <v>570</v>
      </c>
      <c r="B150" s="20" t="s">
        <v>792</v>
      </c>
      <c r="C150" s="106" t="s">
        <v>793</v>
      </c>
      <c r="D150" s="106" t="s">
        <v>793</v>
      </c>
      <c r="E150" s="191" t="s">
        <v>2928</v>
      </c>
      <c r="F150" s="144" t="s">
        <v>573</v>
      </c>
      <c r="G150" s="144" t="s">
        <v>2160</v>
      </c>
    </row>
    <row r="151" spans="1:7" ht="17.100000000000001" customHeight="1" x14ac:dyDescent="0.25">
      <c r="A151" s="20" t="s">
        <v>570</v>
      </c>
      <c r="B151" s="20" t="s">
        <v>796</v>
      </c>
      <c r="C151" s="106" t="s">
        <v>797</v>
      </c>
      <c r="D151" s="106" t="s">
        <v>797</v>
      </c>
      <c r="E151" s="191" t="s">
        <v>2929</v>
      </c>
      <c r="F151" s="144" t="s">
        <v>573</v>
      </c>
      <c r="G151" s="144" t="s">
        <v>2160</v>
      </c>
    </row>
    <row r="152" spans="1:7" ht="17.100000000000001" customHeight="1" x14ac:dyDescent="0.25">
      <c r="A152" s="20" t="s">
        <v>570</v>
      </c>
      <c r="B152" s="20" t="s">
        <v>820</v>
      </c>
      <c r="C152" s="106" t="s">
        <v>821</v>
      </c>
      <c r="D152" s="106" t="s">
        <v>821</v>
      </c>
      <c r="E152" s="191" t="s">
        <v>2930</v>
      </c>
      <c r="F152" s="144" t="s">
        <v>573</v>
      </c>
      <c r="G152" s="144" t="s">
        <v>2160</v>
      </c>
    </row>
    <row r="153" spans="1:7" ht="17.100000000000001" customHeight="1" x14ac:dyDescent="0.25">
      <c r="A153" s="20" t="s">
        <v>570</v>
      </c>
      <c r="B153" s="20" t="s">
        <v>800</v>
      </c>
      <c r="C153" s="106" t="s">
        <v>801</v>
      </c>
      <c r="D153" s="106" t="s">
        <v>801</v>
      </c>
      <c r="E153" s="191" t="s">
        <v>2931</v>
      </c>
      <c r="F153" s="144" t="s">
        <v>573</v>
      </c>
      <c r="G153" s="144" t="s">
        <v>2160</v>
      </c>
    </row>
    <row r="154" spans="1:7" ht="17.100000000000001" customHeight="1" x14ac:dyDescent="0.25">
      <c r="A154" s="20" t="s">
        <v>570</v>
      </c>
      <c r="B154" s="20" t="s">
        <v>806</v>
      </c>
      <c r="C154" s="106" t="s">
        <v>807</v>
      </c>
      <c r="D154" s="106" t="s">
        <v>807</v>
      </c>
      <c r="E154" s="191" t="s">
        <v>2932</v>
      </c>
      <c r="F154" s="144" t="s">
        <v>573</v>
      </c>
      <c r="G154" s="144" t="s">
        <v>2160</v>
      </c>
    </row>
    <row r="155" spans="1:7" ht="17.100000000000001" customHeight="1" x14ac:dyDescent="0.25">
      <c r="A155" s="20" t="s">
        <v>570</v>
      </c>
      <c r="B155" s="20" t="s">
        <v>816</v>
      </c>
      <c r="C155" s="106" t="s">
        <v>817</v>
      </c>
      <c r="D155" s="106" t="s">
        <v>817</v>
      </c>
      <c r="E155" s="191" t="s">
        <v>2933</v>
      </c>
      <c r="F155" s="144" t="s">
        <v>573</v>
      </c>
      <c r="G155" s="144" t="s">
        <v>2160</v>
      </c>
    </row>
    <row r="156" spans="1:7" ht="17.100000000000001" customHeight="1" x14ac:dyDescent="0.25">
      <c r="A156" s="20" t="s">
        <v>570</v>
      </c>
      <c r="B156" s="20" t="s">
        <v>802</v>
      </c>
      <c r="C156" s="106" t="s">
        <v>803</v>
      </c>
      <c r="D156" s="106" t="s">
        <v>803</v>
      </c>
      <c r="E156" s="191" t="s">
        <v>2934</v>
      </c>
      <c r="F156" s="144" t="s">
        <v>573</v>
      </c>
      <c r="G156" s="144" t="s">
        <v>2160</v>
      </c>
    </row>
    <row r="157" spans="1:7" ht="17.100000000000001" customHeight="1" x14ac:dyDescent="0.25">
      <c r="A157" s="20" t="s">
        <v>570</v>
      </c>
      <c r="B157" s="20" t="s">
        <v>822</v>
      </c>
      <c r="C157" s="106" t="s">
        <v>823</v>
      </c>
      <c r="D157" s="106" t="s">
        <v>823</v>
      </c>
      <c r="E157" s="191" t="s">
        <v>2935</v>
      </c>
      <c r="F157" s="144" t="s">
        <v>573</v>
      </c>
      <c r="G157" s="144" t="s">
        <v>2160</v>
      </c>
    </row>
    <row r="158" spans="1:7" ht="17.100000000000001" customHeight="1" x14ac:dyDescent="0.25">
      <c r="A158" s="20" t="s">
        <v>570</v>
      </c>
      <c r="B158" s="20" t="s">
        <v>840</v>
      </c>
      <c r="C158" s="106" t="s">
        <v>841</v>
      </c>
      <c r="D158" s="106" t="s">
        <v>841</v>
      </c>
      <c r="E158" s="191" t="s">
        <v>2936</v>
      </c>
      <c r="F158" s="144" t="s">
        <v>573</v>
      </c>
      <c r="G158" s="144" t="s">
        <v>2160</v>
      </c>
    </row>
    <row r="159" spans="1:7" ht="17.100000000000001" customHeight="1" x14ac:dyDescent="0.25">
      <c r="A159" s="20" t="s">
        <v>570</v>
      </c>
      <c r="B159" s="20" t="s">
        <v>824</v>
      </c>
      <c r="C159" s="106" t="s">
        <v>825</v>
      </c>
      <c r="D159" s="106" t="s">
        <v>825</v>
      </c>
      <c r="E159" s="191" t="s">
        <v>2937</v>
      </c>
      <c r="F159" s="144" t="s">
        <v>573</v>
      </c>
      <c r="G159" s="144" t="s">
        <v>2160</v>
      </c>
    </row>
    <row r="160" spans="1:7" ht="17.100000000000001" customHeight="1" x14ac:dyDescent="0.25">
      <c r="A160" s="20" t="s">
        <v>570</v>
      </c>
      <c r="B160" s="20" t="s">
        <v>834</v>
      </c>
      <c r="C160" s="106" t="s">
        <v>835</v>
      </c>
      <c r="D160" s="106" t="s">
        <v>835</v>
      </c>
      <c r="E160" s="191" t="s">
        <v>2938</v>
      </c>
      <c r="F160" s="144" t="s">
        <v>573</v>
      </c>
      <c r="G160" s="144" t="s">
        <v>2160</v>
      </c>
    </row>
    <row r="161" spans="1:7" ht="17.100000000000001" customHeight="1" x14ac:dyDescent="0.25">
      <c r="A161" s="20" t="s">
        <v>570</v>
      </c>
      <c r="B161" s="20" t="s">
        <v>832</v>
      </c>
      <c r="C161" s="106" t="s">
        <v>833</v>
      </c>
      <c r="D161" s="106" t="s">
        <v>833</v>
      </c>
      <c r="E161" s="191" t="s">
        <v>2939</v>
      </c>
      <c r="F161" s="144" t="s">
        <v>573</v>
      </c>
      <c r="G161" s="144" t="s">
        <v>2160</v>
      </c>
    </row>
    <row r="162" spans="1:7" ht="17.100000000000001" customHeight="1" x14ac:dyDescent="0.25">
      <c r="A162" s="20" t="s">
        <v>570</v>
      </c>
      <c r="B162" s="20" t="s">
        <v>842</v>
      </c>
      <c r="C162" s="106" t="s">
        <v>843</v>
      </c>
      <c r="D162" s="106" t="s">
        <v>843</v>
      </c>
      <c r="E162" s="191" t="s">
        <v>2940</v>
      </c>
      <c r="F162" s="144" t="s">
        <v>573</v>
      </c>
      <c r="G162" s="144" t="s">
        <v>2160</v>
      </c>
    </row>
    <row r="163" spans="1:7" ht="17.100000000000001" customHeight="1" x14ac:dyDescent="0.25">
      <c r="A163" s="20" t="s">
        <v>570</v>
      </c>
      <c r="B163" s="20" t="s">
        <v>828</v>
      </c>
      <c r="C163" s="106" t="s">
        <v>829</v>
      </c>
      <c r="D163" s="106" t="s">
        <v>829</v>
      </c>
      <c r="E163" s="191" t="s">
        <v>2941</v>
      </c>
      <c r="F163" s="144" t="s">
        <v>573</v>
      </c>
      <c r="G163" s="144" t="s">
        <v>2160</v>
      </c>
    </row>
    <row r="164" spans="1:7" ht="17.100000000000001" customHeight="1" x14ac:dyDescent="0.25">
      <c r="A164" s="20" t="s">
        <v>570</v>
      </c>
      <c r="B164" s="20" t="s">
        <v>836</v>
      </c>
      <c r="C164" s="106" t="s">
        <v>837</v>
      </c>
      <c r="D164" s="106" t="s">
        <v>837</v>
      </c>
      <c r="E164" s="191" t="s">
        <v>2942</v>
      </c>
      <c r="F164" s="144" t="s">
        <v>573</v>
      </c>
      <c r="G164" s="144" t="s">
        <v>2160</v>
      </c>
    </row>
    <row r="165" spans="1:7" ht="17.100000000000001" customHeight="1" x14ac:dyDescent="0.25">
      <c r="A165" s="20" t="s">
        <v>570</v>
      </c>
      <c r="B165" s="20" t="s">
        <v>838</v>
      </c>
      <c r="C165" s="106" t="s">
        <v>839</v>
      </c>
      <c r="D165" s="106" t="s">
        <v>839</v>
      </c>
      <c r="E165" s="191" t="s">
        <v>2943</v>
      </c>
      <c r="F165" s="144" t="s">
        <v>573</v>
      </c>
      <c r="G165" s="144" t="s">
        <v>2160</v>
      </c>
    </row>
    <row r="166" spans="1:7" ht="17.100000000000001" customHeight="1" x14ac:dyDescent="0.25">
      <c r="A166" s="20" t="s">
        <v>570</v>
      </c>
      <c r="B166" s="20" t="s">
        <v>866</v>
      </c>
      <c r="C166" s="106" t="s">
        <v>867</v>
      </c>
      <c r="D166" s="106" t="s">
        <v>867</v>
      </c>
      <c r="E166" s="191" t="s">
        <v>2944</v>
      </c>
      <c r="F166" s="144" t="s">
        <v>573</v>
      </c>
      <c r="G166" s="144" t="s">
        <v>2160</v>
      </c>
    </row>
    <row r="167" spans="1:7" ht="17.100000000000001" customHeight="1" x14ac:dyDescent="0.25">
      <c r="A167" s="20" t="s">
        <v>570</v>
      </c>
      <c r="B167" s="20" t="s">
        <v>858</v>
      </c>
      <c r="C167" s="106" t="s">
        <v>859</v>
      </c>
      <c r="D167" s="106" t="s">
        <v>859</v>
      </c>
      <c r="E167" s="191" t="s">
        <v>2945</v>
      </c>
      <c r="F167" s="144" t="s">
        <v>573</v>
      </c>
      <c r="G167" s="144" t="s">
        <v>2160</v>
      </c>
    </row>
    <row r="168" spans="1:7" ht="17.100000000000001" customHeight="1" x14ac:dyDescent="0.25">
      <c r="A168" s="20" t="s">
        <v>570</v>
      </c>
      <c r="B168" s="20" t="s">
        <v>854</v>
      </c>
      <c r="C168" s="106" t="s">
        <v>855</v>
      </c>
      <c r="D168" s="106" t="s">
        <v>855</v>
      </c>
      <c r="E168" s="191" t="s">
        <v>2946</v>
      </c>
      <c r="F168" s="144" t="s">
        <v>573</v>
      </c>
      <c r="G168" s="144" t="s">
        <v>2160</v>
      </c>
    </row>
    <row r="169" spans="1:7" ht="17.100000000000001" customHeight="1" x14ac:dyDescent="0.25">
      <c r="A169" s="20" t="s">
        <v>570</v>
      </c>
      <c r="B169" s="20" t="s">
        <v>882</v>
      </c>
      <c r="C169" s="106" t="s">
        <v>883</v>
      </c>
      <c r="D169" s="106" t="s">
        <v>883</v>
      </c>
      <c r="E169" s="191" t="s">
        <v>2947</v>
      </c>
      <c r="F169" s="144" t="s">
        <v>573</v>
      </c>
      <c r="G169" s="144" t="s">
        <v>2160</v>
      </c>
    </row>
    <row r="170" spans="1:7" ht="17.100000000000001" customHeight="1" x14ac:dyDescent="0.25">
      <c r="A170" s="20" t="s">
        <v>570</v>
      </c>
      <c r="B170" s="20" t="s">
        <v>886</v>
      </c>
      <c r="C170" s="106" t="s">
        <v>887</v>
      </c>
      <c r="D170" s="106" t="s">
        <v>887</v>
      </c>
      <c r="E170" s="191" t="s">
        <v>2948</v>
      </c>
      <c r="F170" s="144" t="s">
        <v>573</v>
      </c>
      <c r="G170" s="144" t="s">
        <v>2160</v>
      </c>
    </row>
    <row r="171" spans="1:7" ht="17.100000000000001" customHeight="1" x14ac:dyDescent="0.25">
      <c r="A171" s="20" t="s">
        <v>570</v>
      </c>
      <c r="B171" s="20" t="s">
        <v>880</v>
      </c>
      <c r="C171" s="106" t="s">
        <v>881</v>
      </c>
      <c r="D171" s="106" t="s">
        <v>881</v>
      </c>
      <c r="E171" s="191" t="s">
        <v>2949</v>
      </c>
      <c r="F171" s="144" t="s">
        <v>573</v>
      </c>
      <c r="G171" s="144" t="s">
        <v>2160</v>
      </c>
    </row>
    <row r="172" spans="1:7" ht="17.100000000000001" customHeight="1" x14ac:dyDescent="0.25">
      <c r="A172" s="20" t="s">
        <v>570</v>
      </c>
      <c r="B172" s="20" t="s">
        <v>860</v>
      </c>
      <c r="C172" s="106" t="s">
        <v>861</v>
      </c>
      <c r="D172" s="106" t="s">
        <v>861</v>
      </c>
      <c r="E172" s="191" t="s">
        <v>2950</v>
      </c>
      <c r="F172" s="144" t="s">
        <v>573</v>
      </c>
      <c r="G172" s="144" t="s">
        <v>2160</v>
      </c>
    </row>
    <row r="173" spans="1:7" ht="17.100000000000001" customHeight="1" x14ac:dyDescent="0.25">
      <c r="A173" s="20" t="s">
        <v>570</v>
      </c>
      <c r="B173" s="20" t="s">
        <v>876</v>
      </c>
      <c r="C173" s="106" t="s">
        <v>877</v>
      </c>
      <c r="D173" s="106" t="s">
        <v>877</v>
      </c>
      <c r="E173" s="191" t="s">
        <v>2951</v>
      </c>
      <c r="F173" s="144" t="s">
        <v>573</v>
      </c>
      <c r="G173" s="144" t="s">
        <v>2160</v>
      </c>
    </row>
    <row r="174" spans="1:7" ht="17.100000000000001" customHeight="1" x14ac:dyDescent="0.25">
      <c r="A174" s="20" t="s">
        <v>570</v>
      </c>
      <c r="B174" s="20" t="s">
        <v>856</v>
      </c>
      <c r="C174" s="106" t="s">
        <v>857</v>
      </c>
      <c r="D174" s="106" t="s">
        <v>857</v>
      </c>
      <c r="E174" s="191" t="s">
        <v>2952</v>
      </c>
      <c r="F174" s="144" t="s">
        <v>573</v>
      </c>
      <c r="G174" s="144" t="s">
        <v>2160</v>
      </c>
    </row>
    <row r="175" spans="1:7" ht="17.100000000000001" customHeight="1" x14ac:dyDescent="0.25">
      <c r="A175" s="20" t="s">
        <v>570</v>
      </c>
      <c r="B175" s="20" t="s">
        <v>870</v>
      </c>
      <c r="C175" s="106" t="s">
        <v>871</v>
      </c>
      <c r="D175" s="106" t="s">
        <v>871</v>
      </c>
      <c r="E175" s="191" t="s">
        <v>2953</v>
      </c>
      <c r="F175" s="144" t="s">
        <v>573</v>
      </c>
      <c r="G175" s="144" t="s">
        <v>2160</v>
      </c>
    </row>
    <row r="176" spans="1:7" ht="17.100000000000001" customHeight="1" x14ac:dyDescent="0.25">
      <c r="A176" s="20" t="s">
        <v>570</v>
      </c>
      <c r="B176" s="20" t="s">
        <v>872</v>
      </c>
      <c r="C176" s="106" t="s">
        <v>873</v>
      </c>
      <c r="D176" s="106" t="s">
        <v>873</v>
      </c>
      <c r="E176" s="191" t="s">
        <v>2954</v>
      </c>
      <c r="F176" s="144" t="s">
        <v>573</v>
      </c>
      <c r="G176" s="144" t="s">
        <v>2160</v>
      </c>
    </row>
    <row r="177" spans="1:7" ht="17.100000000000001" customHeight="1" x14ac:dyDescent="0.25">
      <c r="A177" s="20" t="s">
        <v>570</v>
      </c>
      <c r="B177" s="20" t="s">
        <v>878</v>
      </c>
      <c r="C177" s="106" t="s">
        <v>879</v>
      </c>
      <c r="D177" s="106" t="s">
        <v>879</v>
      </c>
      <c r="E177" s="191" t="s">
        <v>2955</v>
      </c>
      <c r="F177" s="144" t="s">
        <v>573</v>
      </c>
      <c r="G177" s="144" t="s">
        <v>2160</v>
      </c>
    </row>
    <row r="178" spans="1:7" ht="17.100000000000001" customHeight="1" x14ac:dyDescent="0.25">
      <c r="A178" s="20" t="s">
        <v>570</v>
      </c>
      <c r="B178" s="20" t="s">
        <v>1062</v>
      </c>
      <c r="C178" s="106" t="s">
        <v>1063</v>
      </c>
      <c r="D178" s="106" t="s">
        <v>1063</v>
      </c>
      <c r="E178" s="191" t="s">
        <v>2956</v>
      </c>
      <c r="F178" s="144" t="s">
        <v>573</v>
      </c>
      <c r="G178" s="144" t="s">
        <v>2160</v>
      </c>
    </row>
    <row r="179" spans="1:7" ht="17.100000000000001" customHeight="1" x14ac:dyDescent="0.25">
      <c r="A179" s="20" t="s">
        <v>570</v>
      </c>
      <c r="B179" s="20" t="s">
        <v>884</v>
      </c>
      <c r="C179" s="106" t="s">
        <v>885</v>
      </c>
      <c r="D179" s="106" t="s">
        <v>885</v>
      </c>
      <c r="E179" s="191" t="s">
        <v>2957</v>
      </c>
      <c r="F179" s="144" t="s">
        <v>573</v>
      </c>
      <c r="G179" s="144" t="s">
        <v>2160</v>
      </c>
    </row>
    <row r="180" spans="1:7" ht="17.100000000000001" customHeight="1" x14ac:dyDescent="0.25">
      <c r="A180" s="20" t="s">
        <v>570</v>
      </c>
      <c r="B180" s="20" t="s">
        <v>716</v>
      </c>
      <c r="C180" s="106" t="s">
        <v>717</v>
      </c>
      <c r="D180" s="106" t="s">
        <v>717</v>
      </c>
      <c r="E180" s="191" t="s">
        <v>2958</v>
      </c>
      <c r="F180" s="144" t="s">
        <v>573</v>
      </c>
      <c r="G180" s="144" t="s">
        <v>2160</v>
      </c>
    </row>
    <row r="181" spans="1:7" ht="17.100000000000001" customHeight="1" x14ac:dyDescent="0.25">
      <c r="A181" s="20" t="s">
        <v>570</v>
      </c>
      <c r="B181" s="20" t="s">
        <v>848</v>
      </c>
      <c r="C181" s="106" t="s">
        <v>849</v>
      </c>
      <c r="D181" s="106" t="s">
        <v>849</v>
      </c>
      <c r="E181" s="191" t="s">
        <v>2959</v>
      </c>
      <c r="F181" s="144" t="s">
        <v>573</v>
      </c>
      <c r="G181" s="144" t="s">
        <v>2160</v>
      </c>
    </row>
    <row r="182" spans="1:7" ht="17.100000000000001" customHeight="1" x14ac:dyDescent="0.25">
      <c r="A182" s="20" t="s">
        <v>570</v>
      </c>
      <c r="B182" s="20" t="s">
        <v>846</v>
      </c>
      <c r="C182" s="106" t="s">
        <v>847</v>
      </c>
      <c r="D182" s="106" t="s">
        <v>847</v>
      </c>
      <c r="E182" s="191" t="s">
        <v>2960</v>
      </c>
      <c r="F182" s="144" t="s">
        <v>573</v>
      </c>
      <c r="G182" s="144" t="s">
        <v>2160</v>
      </c>
    </row>
    <row r="183" spans="1:7" ht="17.100000000000001" customHeight="1" x14ac:dyDescent="0.25">
      <c r="A183" s="20" t="s">
        <v>570</v>
      </c>
      <c r="B183" s="20" t="s">
        <v>864</v>
      </c>
      <c r="C183" s="106" t="s">
        <v>865</v>
      </c>
      <c r="D183" s="106" t="s">
        <v>865</v>
      </c>
      <c r="E183" s="191" t="s">
        <v>2961</v>
      </c>
      <c r="F183" s="144" t="s">
        <v>573</v>
      </c>
      <c r="G183" s="144" t="s">
        <v>2160</v>
      </c>
    </row>
    <row r="184" spans="1:7" ht="17.100000000000001" customHeight="1" x14ac:dyDescent="0.25">
      <c r="A184" s="20" t="s">
        <v>570</v>
      </c>
      <c r="B184" s="20" t="s">
        <v>850</v>
      </c>
      <c r="C184" s="106" t="s">
        <v>851</v>
      </c>
      <c r="D184" s="106" t="s">
        <v>851</v>
      </c>
      <c r="E184" s="191" t="s">
        <v>2962</v>
      </c>
      <c r="F184" s="144" t="s">
        <v>573</v>
      </c>
      <c r="G184" s="144" t="s">
        <v>2160</v>
      </c>
    </row>
    <row r="185" spans="1:7" ht="17.100000000000001" customHeight="1" x14ac:dyDescent="0.25">
      <c r="A185" s="20" t="s">
        <v>570</v>
      </c>
      <c r="B185" s="20" t="s">
        <v>874</v>
      </c>
      <c r="C185" s="106" t="s">
        <v>875</v>
      </c>
      <c r="D185" s="106" t="s">
        <v>875</v>
      </c>
      <c r="E185" s="191" t="s">
        <v>2963</v>
      </c>
      <c r="F185" s="144" t="s">
        <v>573</v>
      </c>
      <c r="G185" s="144" t="s">
        <v>2160</v>
      </c>
    </row>
    <row r="186" spans="1:7" ht="17.100000000000001" customHeight="1" x14ac:dyDescent="0.25">
      <c r="A186" s="20" t="s">
        <v>570</v>
      </c>
      <c r="B186" s="20" t="s">
        <v>844</v>
      </c>
      <c r="C186" s="106" t="s">
        <v>845</v>
      </c>
      <c r="D186" s="106" t="s">
        <v>845</v>
      </c>
      <c r="E186" s="191" t="s">
        <v>2964</v>
      </c>
      <c r="F186" s="144" t="s">
        <v>573</v>
      </c>
      <c r="G186" s="144" t="s">
        <v>2160</v>
      </c>
    </row>
    <row r="187" spans="1:7" ht="17.100000000000001" customHeight="1" x14ac:dyDescent="0.25">
      <c r="A187" s="20" t="s">
        <v>570</v>
      </c>
      <c r="B187" s="20" t="s">
        <v>888</v>
      </c>
      <c r="C187" s="106" t="s">
        <v>889</v>
      </c>
      <c r="D187" s="106" t="s">
        <v>889</v>
      </c>
      <c r="E187" s="191" t="s">
        <v>2965</v>
      </c>
      <c r="F187" s="144" t="s">
        <v>573</v>
      </c>
      <c r="G187" s="144" t="s">
        <v>2160</v>
      </c>
    </row>
    <row r="188" spans="1:7" ht="17.100000000000001" customHeight="1" x14ac:dyDescent="0.25">
      <c r="A188" s="20" t="s">
        <v>570</v>
      </c>
      <c r="B188" s="20" t="s">
        <v>862</v>
      </c>
      <c r="C188" s="106" t="s">
        <v>863</v>
      </c>
      <c r="D188" s="106" t="s">
        <v>863</v>
      </c>
      <c r="E188" s="191" t="s">
        <v>2966</v>
      </c>
      <c r="F188" s="144" t="s">
        <v>573</v>
      </c>
      <c r="G188" s="144" t="s">
        <v>2160</v>
      </c>
    </row>
    <row r="189" spans="1:7" ht="17.100000000000001" customHeight="1" x14ac:dyDescent="0.25">
      <c r="A189" s="20" t="s">
        <v>570</v>
      </c>
      <c r="B189" s="20" t="s">
        <v>890</v>
      </c>
      <c r="C189" s="106" t="s">
        <v>891</v>
      </c>
      <c r="D189" s="106" t="s">
        <v>891</v>
      </c>
      <c r="E189" s="191" t="s">
        <v>2967</v>
      </c>
      <c r="F189" s="144" t="s">
        <v>573</v>
      </c>
      <c r="G189" s="144" t="s">
        <v>2160</v>
      </c>
    </row>
    <row r="190" spans="1:7" ht="17.100000000000001" customHeight="1" x14ac:dyDescent="0.25">
      <c r="A190" s="20" t="s">
        <v>570</v>
      </c>
      <c r="B190" s="20" t="s">
        <v>908</v>
      </c>
      <c r="C190" s="106" t="s">
        <v>909</v>
      </c>
      <c r="D190" s="106" t="s">
        <v>909</v>
      </c>
      <c r="E190" s="191" t="s">
        <v>2968</v>
      </c>
      <c r="F190" s="144" t="s">
        <v>573</v>
      </c>
      <c r="G190" s="144" t="s">
        <v>2160</v>
      </c>
    </row>
    <row r="191" spans="1:7" ht="17.100000000000001" customHeight="1" x14ac:dyDescent="0.25">
      <c r="A191" s="20" t="s">
        <v>570</v>
      </c>
      <c r="B191" s="20" t="s">
        <v>906</v>
      </c>
      <c r="C191" s="106" t="s">
        <v>907</v>
      </c>
      <c r="D191" s="106" t="s">
        <v>907</v>
      </c>
      <c r="E191" s="191" t="s">
        <v>2969</v>
      </c>
      <c r="F191" s="144" t="s">
        <v>573</v>
      </c>
      <c r="G191" s="144" t="s">
        <v>2160</v>
      </c>
    </row>
    <row r="192" spans="1:7" ht="17.100000000000001" customHeight="1" x14ac:dyDescent="0.25">
      <c r="A192" s="20" t="s">
        <v>570</v>
      </c>
      <c r="B192" s="20" t="s">
        <v>892</v>
      </c>
      <c r="C192" s="106" t="s">
        <v>893</v>
      </c>
      <c r="D192" s="106" t="s">
        <v>893</v>
      </c>
      <c r="E192" s="191" t="s">
        <v>2970</v>
      </c>
      <c r="F192" s="144" t="s">
        <v>573</v>
      </c>
      <c r="G192" s="144" t="s">
        <v>2160</v>
      </c>
    </row>
    <row r="193" spans="1:7" ht="17.100000000000001" customHeight="1" x14ac:dyDescent="0.25">
      <c r="A193" s="20" t="s">
        <v>570</v>
      </c>
      <c r="B193" s="20" t="s">
        <v>912</v>
      </c>
      <c r="C193" s="106" t="s">
        <v>913</v>
      </c>
      <c r="D193" s="106" t="s">
        <v>913</v>
      </c>
      <c r="E193" s="191" t="s">
        <v>2971</v>
      </c>
      <c r="F193" s="144" t="s">
        <v>573</v>
      </c>
      <c r="G193" s="144" t="s">
        <v>2160</v>
      </c>
    </row>
    <row r="194" spans="1:7" ht="17.100000000000001" customHeight="1" x14ac:dyDescent="0.25">
      <c r="A194" s="20" t="s">
        <v>570</v>
      </c>
      <c r="B194" s="20" t="s">
        <v>900</v>
      </c>
      <c r="C194" s="106" t="s">
        <v>901</v>
      </c>
      <c r="D194" s="106" t="s">
        <v>901</v>
      </c>
      <c r="E194" s="191" t="s">
        <v>2972</v>
      </c>
      <c r="F194" s="144" t="s">
        <v>573</v>
      </c>
      <c r="G194" s="144" t="s">
        <v>2160</v>
      </c>
    </row>
    <row r="195" spans="1:7" ht="17.100000000000001" customHeight="1" x14ac:dyDescent="0.25">
      <c r="A195" s="20" t="s">
        <v>570</v>
      </c>
      <c r="B195" s="20" t="s">
        <v>894</v>
      </c>
      <c r="C195" s="106" t="s">
        <v>895</v>
      </c>
      <c r="D195" s="106" t="s">
        <v>895</v>
      </c>
      <c r="E195" s="191" t="s">
        <v>2973</v>
      </c>
      <c r="F195" s="144" t="s">
        <v>573</v>
      </c>
      <c r="G195" s="144" t="s">
        <v>2160</v>
      </c>
    </row>
    <row r="196" spans="1:7" ht="17.100000000000001" customHeight="1" x14ac:dyDescent="0.25">
      <c r="A196" s="20" t="s">
        <v>570</v>
      </c>
      <c r="B196" s="20" t="s">
        <v>898</v>
      </c>
      <c r="C196" s="106" t="s">
        <v>899</v>
      </c>
      <c r="D196" s="106" t="s">
        <v>899</v>
      </c>
      <c r="E196" s="191" t="s">
        <v>2974</v>
      </c>
      <c r="F196" s="144" t="s">
        <v>573</v>
      </c>
      <c r="G196" s="144" t="s">
        <v>2160</v>
      </c>
    </row>
    <row r="197" spans="1:7" ht="17.100000000000001" customHeight="1" x14ac:dyDescent="0.25">
      <c r="A197" s="20" t="s">
        <v>570</v>
      </c>
      <c r="B197" s="20" t="s">
        <v>910</v>
      </c>
      <c r="C197" s="106" t="s">
        <v>911</v>
      </c>
      <c r="D197" s="106" t="s">
        <v>911</v>
      </c>
      <c r="E197" s="191" t="s">
        <v>2975</v>
      </c>
      <c r="F197" s="144" t="s">
        <v>573</v>
      </c>
      <c r="G197" s="144" t="s">
        <v>2160</v>
      </c>
    </row>
    <row r="198" spans="1:7" ht="17.100000000000001" customHeight="1" x14ac:dyDescent="0.25">
      <c r="A198" s="20" t="s">
        <v>570</v>
      </c>
      <c r="B198" s="20" t="s">
        <v>896</v>
      </c>
      <c r="C198" s="106" t="s">
        <v>897</v>
      </c>
      <c r="D198" s="106" t="s">
        <v>897</v>
      </c>
      <c r="E198" s="191" t="s">
        <v>2976</v>
      </c>
      <c r="F198" s="144" t="s">
        <v>573</v>
      </c>
      <c r="G198" s="144" t="s">
        <v>2160</v>
      </c>
    </row>
    <row r="199" spans="1:7" ht="17.100000000000001" customHeight="1" x14ac:dyDescent="0.25">
      <c r="A199" s="20" t="s">
        <v>570</v>
      </c>
      <c r="B199" s="20" t="s">
        <v>812</v>
      </c>
      <c r="C199" s="106" t="s">
        <v>813</v>
      </c>
      <c r="D199" s="106" t="s">
        <v>813</v>
      </c>
      <c r="E199" s="191" t="s">
        <v>2977</v>
      </c>
      <c r="F199" s="144" t="s">
        <v>573</v>
      </c>
      <c r="G199" s="144" t="s">
        <v>2160</v>
      </c>
    </row>
    <row r="200" spans="1:7" ht="17.100000000000001" customHeight="1" x14ac:dyDescent="0.25">
      <c r="A200" s="20" t="s">
        <v>570</v>
      </c>
      <c r="B200" s="20" t="s">
        <v>868</v>
      </c>
      <c r="C200" s="106" t="s">
        <v>869</v>
      </c>
      <c r="D200" s="106" t="s">
        <v>869</v>
      </c>
      <c r="E200" s="191" t="s">
        <v>2978</v>
      </c>
      <c r="F200" s="144" t="s">
        <v>573</v>
      </c>
      <c r="G200" s="144" t="s">
        <v>2160</v>
      </c>
    </row>
    <row r="201" spans="1:7" ht="17.100000000000001" customHeight="1" x14ac:dyDescent="0.25">
      <c r="A201" s="20" t="s">
        <v>570</v>
      </c>
      <c r="B201" s="20" t="s">
        <v>904</v>
      </c>
      <c r="C201" s="106" t="s">
        <v>905</v>
      </c>
      <c r="D201" s="106" t="s">
        <v>905</v>
      </c>
      <c r="E201" s="191" t="s">
        <v>2979</v>
      </c>
      <c r="F201" s="144" t="s">
        <v>573</v>
      </c>
      <c r="G201" s="144" t="s">
        <v>2160</v>
      </c>
    </row>
    <row r="202" spans="1:7" ht="17.100000000000001" customHeight="1" x14ac:dyDescent="0.25">
      <c r="A202" s="20" t="s">
        <v>570</v>
      </c>
      <c r="B202" s="20" t="s">
        <v>914</v>
      </c>
      <c r="C202" s="106" t="s">
        <v>915</v>
      </c>
      <c r="D202" s="106" t="s">
        <v>915</v>
      </c>
      <c r="E202" s="191" t="s">
        <v>2980</v>
      </c>
      <c r="F202" s="144" t="s">
        <v>573</v>
      </c>
      <c r="G202" s="144" t="s">
        <v>2160</v>
      </c>
    </row>
    <row r="203" spans="1:7" ht="17.100000000000001" customHeight="1" x14ac:dyDescent="0.25">
      <c r="A203" s="20" t="s">
        <v>570</v>
      </c>
      <c r="B203" s="20" t="s">
        <v>926</v>
      </c>
      <c r="C203" s="106" t="s">
        <v>927</v>
      </c>
      <c r="D203" s="106" t="s">
        <v>927</v>
      </c>
      <c r="E203" s="191" t="s">
        <v>2981</v>
      </c>
      <c r="F203" s="144" t="s">
        <v>573</v>
      </c>
      <c r="G203" s="144" t="s">
        <v>2160</v>
      </c>
    </row>
    <row r="204" spans="1:7" ht="17.100000000000001" customHeight="1" x14ac:dyDescent="0.25">
      <c r="A204" s="20" t="s">
        <v>570</v>
      </c>
      <c r="B204" s="20" t="s">
        <v>940</v>
      </c>
      <c r="C204" s="106" t="s">
        <v>941</v>
      </c>
      <c r="D204" s="106" t="s">
        <v>941</v>
      </c>
      <c r="E204" s="191" t="s">
        <v>2982</v>
      </c>
      <c r="F204" s="144" t="s">
        <v>573</v>
      </c>
      <c r="G204" s="144" t="s">
        <v>2160</v>
      </c>
    </row>
    <row r="205" spans="1:7" ht="17.100000000000001" customHeight="1" x14ac:dyDescent="0.25">
      <c r="A205" s="20" t="s">
        <v>570</v>
      </c>
      <c r="B205" s="20" t="s">
        <v>936</v>
      </c>
      <c r="C205" s="106" t="s">
        <v>937</v>
      </c>
      <c r="D205" s="106" t="s">
        <v>937</v>
      </c>
      <c r="E205" s="191" t="s">
        <v>2983</v>
      </c>
      <c r="F205" s="144" t="s">
        <v>573</v>
      </c>
      <c r="G205" s="144" t="s">
        <v>2160</v>
      </c>
    </row>
    <row r="206" spans="1:7" ht="17.100000000000001" customHeight="1" x14ac:dyDescent="0.25">
      <c r="A206" s="20" t="s">
        <v>570</v>
      </c>
      <c r="B206" s="20" t="s">
        <v>916</v>
      </c>
      <c r="C206" s="106" t="s">
        <v>917</v>
      </c>
      <c r="D206" s="106" t="s">
        <v>917</v>
      </c>
      <c r="E206" s="191" t="s">
        <v>2984</v>
      </c>
      <c r="F206" s="144" t="s">
        <v>573</v>
      </c>
      <c r="G206" s="144" t="s">
        <v>2160</v>
      </c>
    </row>
    <row r="207" spans="1:7" ht="17.100000000000001" customHeight="1" x14ac:dyDescent="0.25">
      <c r="A207" s="20" t="s">
        <v>570</v>
      </c>
      <c r="B207" s="20" t="s">
        <v>922</v>
      </c>
      <c r="C207" s="106" t="s">
        <v>923</v>
      </c>
      <c r="D207" s="106" t="s">
        <v>923</v>
      </c>
      <c r="E207" s="191" t="s">
        <v>2985</v>
      </c>
      <c r="F207" s="144" t="s">
        <v>573</v>
      </c>
      <c r="G207" s="144" t="s">
        <v>2160</v>
      </c>
    </row>
    <row r="208" spans="1:7" ht="17.100000000000001" customHeight="1" x14ac:dyDescent="0.25">
      <c r="A208" s="20" t="s">
        <v>570</v>
      </c>
      <c r="B208" s="20" t="s">
        <v>942</v>
      </c>
      <c r="C208" s="106" t="s">
        <v>943</v>
      </c>
      <c r="D208" s="106" t="s">
        <v>943</v>
      </c>
      <c r="E208" s="191" t="s">
        <v>2986</v>
      </c>
      <c r="F208" s="144" t="s">
        <v>573</v>
      </c>
      <c r="G208" s="144" t="s">
        <v>2160</v>
      </c>
    </row>
    <row r="209" spans="1:7" ht="17.100000000000001" customHeight="1" x14ac:dyDescent="0.25">
      <c r="A209" s="20" t="s">
        <v>570</v>
      </c>
      <c r="B209" s="20" t="s">
        <v>918</v>
      </c>
      <c r="C209" s="106" t="s">
        <v>919</v>
      </c>
      <c r="D209" s="106" t="s">
        <v>919</v>
      </c>
      <c r="E209" s="191" t="s">
        <v>2987</v>
      </c>
      <c r="F209" s="144" t="s">
        <v>573</v>
      </c>
      <c r="G209" s="144" t="s">
        <v>2160</v>
      </c>
    </row>
    <row r="210" spans="1:7" ht="17.100000000000001" customHeight="1" x14ac:dyDescent="0.25">
      <c r="A210" s="20" t="s">
        <v>570</v>
      </c>
      <c r="B210" s="20" t="s">
        <v>924</v>
      </c>
      <c r="C210" s="106" t="s">
        <v>925</v>
      </c>
      <c r="D210" s="106" t="s">
        <v>925</v>
      </c>
      <c r="E210" s="191" t="s">
        <v>2988</v>
      </c>
      <c r="F210" s="144" t="s">
        <v>573</v>
      </c>
      <c r="G210" s="144" t="s">
        <v>2160</v>
      </c>
    </row>
    <row r="211" spans="1:7" ht="17.100000000000001" customHeight="1" x14ac:dyDescent="0.25">
      <c r="A211" s="20" t="s">
        <v>570</v>
      </c>
      <c r="B211" s="20" t="s">
        <v>932</v>
      </c>
      <c r="C211" s="106" t="s">
        <v>933</v>
      </c>
      <c r="D211" s="106" t="s">
        <v>933</v>
      </c>
      <c r="E211" s="191" t="s">
        <v>2989</v>
      </c>
      <c r="F211" s="144" t="s">
        <v>573</v>
      </c>
      <c r="G211" s="144" t="s">
        <v>2160</v>
      </c>
    </row>
    <row r="212" spans="1:7" ht="17.100000000000001" customHeight="1" x14ac:dyDescent="0.25">
      <c r="A212" s="20" t="s">
        <v>570</v>
      </c>
      <c r="B212" s="20" t="s">
        <v>928</v>
      </c>
      <c r="C212" s="106" t="s">
        <v>929</v>
      </c>
      <c r="D212" s="106" t="s">
        <v>929</v>
      </c>
      <c r="E212" s="191" t="s">
        <v>2990</v>
      </c>
      <c r="F212" s="144" t="s">
        <v>573</v>
      </c>
      <c r="G212" s="144" t="s">
        <v>2160</v>
      </c>
    </row>
    <row r="213" spans="1:7" ht="17.100000000000001" customHeight="1" x14ac:dyDescent="0.25">
      <c r="A213" s="20" t="s">
        <v>570</v>
      </c>
      <c r="B213" s="20" t="s">
        <v>938</v>
      </c>
      <c r="C213" s="106" t="s">
        <v>939</v>
      </c>
      <c r="D213" s="106" t="s">
        <v>939</v>
      </c>
      <c r="E213" s="191" t="s">
        <v>2991</v>
      </c>
      <c r="F213" s="144" t="s">
        <v>573</v>
      </c>
      <c r="G213" s="144" t="s">
        <v>2160</v>
      </c>
    </row>
    <row r="214" spans="1:7" ht="17.100000000000001" customHeight="1" x14ac:dyDescent="0.25">
      <c r="A214" s="20" t="s">
        <v>570</v>
      </c>
      <c r="B214" s="20" t="s">
        <v>934</v>
      </c>
      <c r="C214" s="106" t="s">
        <v>935</v>
      </c>
      <c r="D214" s="106" t="s">
        <v>935</v>
      </c>
      <c r="E214" s="191" t="s">
        <v>2992</v>
      </c>
      <c r="F214" s="144" t="s">
        <v>573</v>
      </c>
      <c r="G214" s="144" t="s">
        <v>2160</v>
      </c>
    </row>
    <row r="215" spans="1:7" ht="17.100000000000001" customHeight="1" x14ac:dyDescent="0.25">
      <c r="A215" s="20" t="s">
        <v>570</v>
      </c>
      <c r="B215" s="20" t="s">
        <v>944</v>
      </c>
      <c r="C215" s="106" t="s">
        <v>945</v>
      </c>
      <c r="D215" s="106" t="s">
        <v>945</v>
      </c>
      <c r="E215" s="191" t="s">
        <v>2993</v>
      </c>
      <c r="F215" s="144" t="s">
        <v>573</v>
      </c>
      <c r="G215" s="144" t="s">
        <v>2160</v>
      </c>
    </row>
    <row r="216" spans="1:7" ht="17.100000000000001" customHeight="1" x14ac:dyDescent="0.25">
      <c r="A216" s="20" t="s">
        <v>570</v>
      </c>
      <c r="B216" s="20" t="s">
        <v>946</v>
      </c>
      <c r="C216" s="106" t="s">
        <v>947</v>
      </c>
      <c r="D216" s="106" t="s">
        <v>947</v>
      </c>
      <c r="E216" s="191" t="s">
        <v>2994</v>
      </c>
      <c r="F216" s="144" t="s">
        <v>573</v>
      </c>
      <c r="G216" s="144" t="s">
        <v>2160</v>
      </c>
    </row>
    <row r="217" spans="1:7" ht="17.100000000000001" customHeight="1" x14ac:dyDescent="0.25">
      <c r="A217" s="20" t="s">
        <v>570</v>
      </c>
      <c r="B217" s="20" t="s">
        <v>948</v>
      </c>
      <c r="C217" s="106" t="s">
        <v>949</v>
      </c>
      <c r="D217" s="106" t="s">
        <v>949</v>
      </c>
      <c r="E217" s="191" t="s">
        <v>2995</v>
      </c>
      <c r="F217" s="144" t="s">
        <v>573</v>
      </c>
      <c r="G217" s="144" t="s">
        <v>2160</v>
      </c>
    </row>
    <row r="218" spans="1:7" ht="17.100000000000001" customHeight="1" x14ac:dyDescent="0.25">
      <c r="A218" s="20" t="s">
        <v>570</v>
      </c>
      <c r="B218" s="20" t="s">
        <v>952</v>
      </c>
      <c r="C218" s="106" t="s">
        <v>953</v>
      </c>
      <c r="D218" s="106" t="s">
        <v>953</v>
      </c>
      <c r="E218" s="191" t="s">
        <v>2996</v>
      </c>
      <c r="F218" s="144" t="s">
        <v>573</v>
      </c>
      <c r="G218" s="144" t="s">
        <v>2160</v>
      </c>
    </row>
    <row r="219" spans="1:7" ht="17.100000000000001" customHeight="1" x14ac:dyDescent="0.25">
      <c r="A219" s="20" t="s">
        <v>570</v>
      </c>
      <c r="B219" s="20" t="s">
        <v>954</v>
      </c>
      <c r="C219" s="106" t="s">
        <v>955</v>
      </c>
      <c r="D219" s="106" t="s">
        <v>955</v>
      </c>
      <c r="E219" s="191" t="s">
        <v>2997</v>
      </c>
      <c r="F219" s="144" t="s">
        <v>573</v>
      </c>
      <c r="G219" s="144" t="s">
        <v>2160</v>
      </c>
    </row>
    <row r="220" spans="1:7" ht="17.100000000000001" customHeight="1" x14ac:dyDescent="0.25">
      <c r="A220" s="20" t="s">
        <v>570</v>
      </c>
      <c r="B220" s="20" t="s">
        <v>622</v>
      </c>
      <c r="C220" s="106" t="s">
        <v>623</v>
      </c>
      <c r="D220" s="106" t="s">
        <v>623</v>
      </c>
      <c r="E220" s="191" t="s">
        <v>2998</v>
      </c>
      <c r="F220" s="144" t="s">
        <v>573</v>
      </c>
      <c r="G220" s="144" t="s">
        <v>2160</v>
      </c>
    </row>
    <row r="221" spans="1:7" ht="17.100000000000001" customHeight="1" x14ac:dyDescent="0.25">
      <c r="A221" s="20" t="s">
        <v>570</v>
      </c>
      <c r="B221" s="20" t="s">
        <v>968</v>
      </c>
      <c r="C221" s="106" t="s">
        <v>969</v>
      </c>
      <c r="D221" s="106" t="s">
        <v>969</v>
      </c>
      <c r="E221" s="191" t="s">
        <v>2999</v>
      </c>
      <c r="F221" s="144" t="s">
        <v>573</v>
      </c>
      <c r="G221" s="144" t="s">
        <v>2160</v>
      </c>
    </row>
    <row r="222" spans="1:7" ht="17.100000000000001" customHeight="1" x14ac:dyDescent="0.25">
      <c r="A222" s="20" t="s">
        <v>570</v>
      </c>
      <c r="B222" s="20" t="s">
        <v>810</v>
      </c>
      <c r="C222" s="106" t="s">
        <v>811</v>
      </c>
      <c r="D222" s="106" t="s">
        <v>811</v>
      </c>
      <c r="E222" s="191" t="s">
        <v>3000</v>
      </c>
      <c r="F222" s="144" t="s">
        <v>573</v>
      </c>
      <c r="G222" s="144" t="s">
        <v>2160</v>
      </c>
    </row>
    <row r="223" spans="1:7" ht="17.100000000000001" customHeight="1" x14ac:dyDescent="0.25">
      <c r="A223" s="20" t="s">
        <v>570</v>
      </c>
      <c r="B223" s="20" t="s">
        <v>826</v>
      </c>
      <c r="C223" s="106" t="s">
        <v>827</v>
      </c>
      <c r="D223" s="106" t="s">
        <v>827</v>
      </c>
      <c r="E223" s="191" t="s">
        <v>3001</v>
      </c>
      <c r="F223" s="144" t="s">
        <v>573</v>
      </c>
      <c r="G223" s="144" t="s">
        <v>2160</v>
      </c>
    </row>
    <row r="224" spans="1:7" ht="17.100000000000001" customHeight="1" x14ac:dyDescent="0.25">
      <c r="A224" s="20" t="s">
        <v>570</v>
      </c>
      <c r="B224" s="20" t="s">
        <v>1044</v>
      </c>
      <c r="C224" s="106" t="s">
        <v>1045</v>
      </c>
      <c r="D224" s="106" t="s">
        <v>1045</v>
      </c>
      <c r="E224" s="191" t="s">
        <v>3002</v>
      </c>
      <c r="F224" s="144" t="s">
        <v>573</v>
      </c>
      <c r="G224" s="144" t="s">
        <v>2160</v>
      </c>
    </row>
    <row r="225" spans="1:7" ht="17.100000000000001" customHeight="1" x14ac:dyDescent="0.25">
      <c r="A225" s="20" t="s">
        <v>570</v>
      </c>
      <c r="B225" s="20" t="s">
        <v>852</v>
      </c>
      <c r="C225" s="106" t="s">
        <v>853</v>
      </c>
      <c r="D225" s="106" t="s">
        <v>853</v>
      </c>
      <c r="E225" s="191" t="s">
        <v>3003</v>
      </c>
      <c r="F225" s="144" t="s">
        <v>573</v>
      </c>
      <c r="G225" s="144" t="s">
        <v>2160</v>
      </c>
    </row>
    <row r="226" spans="1:7" ht="17.100000000000001" customHeight="1" x14ac:dyDescent="0.25">
      <c r="A226" s="20" t="s">
        <v>570</v>
      </c>
      <c r="B226" s="20" t="s">
        <v>1058</v>
      </c>
      <c r="C226" s="106" t="s">
        <v>1059</v>
      </c>
      <c r="D226" s="106" t="s">
        <v>1059</v>
      </c>
      <c r="E226" s="191" t="s">
        <v>3004</v>
      </c>
      <c r="F226" s="144" t="s">
        <v>573</v>
      </c>
      <c r="G226" s="144" t="s">
        <v>2160</v>
      </c>
    </row>
    <row r="227" spans="1:7" ht="17.100000000000001" customHeight="1" x14ac:dyDescent="0.25">
      <c r="A227" s="20" t="s">
        <v>570</v>
      </c>
      <c r="B227" s="20" t="s">
        <v>978</v>
      </c>
      <c r="C227" s="106" t="s">
        <v>979</v>
      </c>
      <c r="D227" s="106" t="s">
        <v>979</v>
      </c>
      <c r="E227" s="191" t="s">
        <v>3005</v>
      </c>
      <c r="F227" s="144" t="s">
        <v>573</v>
      </c>
      <c r="G227" s="144" t="s">
        <v>2160</v>
      </c>
    </row>
    <row r="228" spans="1:7" ht="17.100000000000001" customHeight="1" x14ac:dyDescent="0.25">
      <c r="A228" s="20" t="s">
        <v>570</v>
      </c>
      <c r="B228" s="20" t="s">
        <v>988</v>
      </c>
      <c r="C228" s="106" t="s">
        <v>989</v>
      </c>
      <c r="D228" s="106" t="s">
        <v>989</v>
      </c>
      <c r="E228" s="191" t="s">
        <v>3006</v>
      </c>
      <c r="F228" s="144" t="s">
        <v>573</v>
      </c>
      <c r="G228" s="144" t="s">
        <v>2160</v>
      </c>
    </row>
    <row r="229" spans="1:7" ht="17.100000000000001" customHeight="1" x14ac:dyDescent="0.25">
      <c r="A229" s="20" t="s">
        <v>570</v>
      </c>
      <c r="B229" s="20" t="s">
        <v>956</v>
      </c>
      <c r="C229" s="106" t="s">
        <v>957</v>
      </c>
      <c r="D229" s="106" t="s">
        <v>957</v>
      </c>
      <c r="E229" s="191" t="s">
        <v>3007</v>
      </c>
      <c r="F229" s="144" t="s">
        <v>573</v>
      </c>
      <c r="G229" s="144" t="s">
        <v>2160</v>
      </c>
    </row>
    <row r="230" spans="1:7" ht="17.100000000000001" customHeight="1" x14ac:dyDescent="0.25">
      <c r="A230" s="20" t="s">
        <v>570</v>
      </c>
      <c r="B230" s="20" t="s">
        <v>980</v>
      </c>
      <c r="C230" s="106" t="s">
        <v>981</v>
      </c>
      <c r="D230" s="106" t="s">
        <v>981</v>
      </c>
      <c r="E230" s="191" t="s">
        <v>3008</v>
      </c>
      <c r="F230" s="144" t="s">
        <v>573</v>
      </c>
      <c r="G230" s="144" t="s">
        <v>2160</v>
      </c>
    </row>
    <row r="231" spans="1:7" ht="17.100000000000001" customHeight="1" x14ac:dyDescent="0.25">
      <c r="A231" s="20" t="s">
        <v>570</v>
      </c>
      <c r="B231" s="20" t="s">
        <v>950</v>
      </c>
      <c r="C231" s="106" t="s">
        <v>951</v>
      </c>
      <c r="D231" s="106" t="s">
        <v>951</v>
      </c>
      <c r="E231" s="191" t="s">
        <v>3009</v>
      </c>
      <c r="F231" s="144" t="s">
        <v>573</v>
      </c>
      <c r="G231" s="144" t="s">
        <v>2160</v>
      </c>
    </row>
    <row r="232" spans="1:7" ht="17.100000000000001" customHeight="1" x14ac:dyDescent="0.25">
      <c r="A232" s="20" t="s">
        <v>570</v>
      </c>
      <c r="B232" s="20" t="s">
        <v>960</v>
      </c>
      <c r="C232" s="106" t="s">
        <v>961</v>
      </c>
      <c r="D232" s="106" t="s">
        <v>961</v>
      </c>
      <c r="E232" s="191" t="s">
        <v>3010</v>
      </c>
      <c r="F232" s="144" t="s">
        <v>573</v>
      </c>
      <c r="G232" s="144" t="s">
        <v>2160</v>
      </c>
    </row>
    <row r="233" spans="1:7" ht="17.100000000000001" customHeight="1" x14ac:dyDescent="0.25">
      <c r="A233" s="20" t="s">
        <v>570</v>
      </c>
      <c r="B233" s="20" t="s">
        <v>976</v>
      </c>
      <c r="C233" s="106" t="s">
        <v>977</v>
      </c>
      <c r="D233" s="106" t="s">
        <v>977</v>
      </c>
      <c r="E233" s="191"/>
      <c r="F233" s="144" t="s">
        <v>573</v>
      </c>
      <c r="G233" s="144" t="s">
        <v>2160</v>
      </c>
    </row>
    <row r="234" spans="1:7" ht="17.100000000000001" customHeight="1" x14ac:dyDescent="0.25">
      <c r="A234" s="20" t="s">
        <v>570</v>
      </c>
      <c r="B234" s="20" t="s">
        <v>966</v>
      </c>
      <c r="C234" s="106" t="s">
        <v>967</v>
      </c>
      <c r="D234" s="106" t="s">
        <v>967</v>
      </c>
      <c r="E234" s="191" t="s">
        <v>3011</v>
      </c>
      <c r="F234" s="144" t="s">
        <v>573</v>
      </c>
      <c r="G234" s="144" t="s">
        <v>2160</v>
      </c>
    </row>
    <row r="235" spans="1:7" ht="17.100000000000001" customHeight="1" x14ac:dyDescent="0.25">
      <c r="A235" s="20" t="s">
        <v>570</v>
      </c>
      <c r="B235" s="20" t="s">
        <v>992</v>
      </c>
      <c r="C235" s="106" t="s">
        <v>993</v>
      </c>
      <c r="D235" s="106" t="s">
        <v>993</v>
      </c>
      <c r="E235" s="191" t="s">
        <v>3012</v>
      </c>
      <c r="F235" s="144" t="s">
        <v>573</v>
      </c>
      <c r="G235" s="144" t="s">
        <v>2160</v>
      </c>
    </row>
    <row r="236" spans="1:7" ht="17.100000000000001" customHeight="1" x14ac:dyDescent="0.25">
      <c r="A236" s="20" t="s">
        <v>570</v>
      </c>
      <c r="B236" s="20" t="s">
        <v>974</v>
      </c>
      <c r="C236" s="106" t="s">
        <v>975</v>
      </c>
      <c r="D236" s="106" t="s">
        <v>975</v>
      </c>
      <c r="E236" s="191" t="s">
        <v>3013</v>
      </c>
      <c r="F236" s="144" t="s">
        <v>573</v>
      </c>
      <c r="G236" s="144" t="s">
        <v>2160</v>
      </c>
    </row>
    <row r="237" spans="1:7" ht="17.100000000000001" customHeight="1" x14ac:dyDescent="0.25">
      <c r="A237" s="20" t="s">
        <v>570</v>
      </c>
      <c r="B237" s="20" t="s">
        <v>970</v>
      </c>
      <c r="C237" s="106" t="s">
        <v>971</v>
      </c>
      <c r="D237" s="106" t="s">
        <v>971</v>
      </c>
      <c r="E237" s="191" t="s">
        <v>3014</v>
      </c>
      <c r="F237" s="144" t="s">
        <v>573</v>
      </c>
      <c r="G237" s="144" t="s">
        <v>2160</v>
      </c>
    </row>
    <row r="238" spans="1:7" ht="17.100000000000001" customHeight="1" x14ac:dyDescent="0.25">
      <c r="A238" s="20" t="s">
        <v>570</v>
      </c>
      <c r="B238" s="20" t="s">
        <v>958</v>
      </c>
      <c r="C238" s="106" t="s">
        <v>959</v>
      </c>
      <c r="D238" s="106" t="s">
        <v>959</v>
      </c>
      <c r="E238" s="191" t="s">
        <v>3015</v>
      </c>
      <c r="F238" s="144" t="s">
        <v>573</v>
      </c>
      <c r="G238" s="144" t="s">
        <v>2160</v>
      </c>
    </row>
    <row r="239" spans="1:7" ht="17.100000000000001" customHeight="1" x14ac:dyDescent="0.25">
      <c r="A239" s="20" t="s">
        <v>570</v>
      </c>
      <c r="B239" s="20" t="s">
        <v>982</v>
      </c>
      <c r="C239" s="106" t="s">
        <v>983</v>
      </c>
      <c r="D239" s="106" t="s">
        <v>983</v>
      </c>
      <c r="E239" s="191" t="s">
        <v>3016</v>
      </c>
      <c r="F239" s="144" t="s">
        <v>573</v>
      </c>
      <c r="G239" s="144" t="s">
        <v>2160</v>
      </c>
    </row>
    <row r="240" spans="1:7" ht="17.100000000000001" customHeight="1" x14ac:dyDescent="0.25">
      <c r="A240" s="20" t="s">
        <v>570</v>
      </c>
      <c r="B240" s="20" t="s">
        <v>1064</v>
      </c>
      <c r="C240" s="106" t="s">
        <v>1065</v>
      </c>
      <c r="D240" s="106" t="s">
        <v>1065</v>
      </c>
      <c r="E240" s="191" t="s">
        <v>3017</v>
      </c>
      <c r="F240" s="144" t="s">
        <v>573</v>
      </c>
      <c r="G240" s="144" t="s">
        <v>2160</v>
      </c>
    </row>
    <row r="241" spans="1:7" ht="17.100000000000001" customHeight="1" x14ac:dyDescent="0.25">
      <c r="A241" s="20" t="s">
        <v>570</v>
      </c>
      <c r="B241" s="20" t="s">
        <v>750</v>
      </c>
      <c r="C241" s="106" t="s">
        <v>751</v>
      </c>
      <c r="D241" s="106" t="s">
        <v>751</v>
      </c>
      <c r="E241" s="191" t="s">
        <v>3018</v>
      </c>
      <c r="F241" s="144" t="s">
        <v>573</v>
      </c>
      <c r="G241" s="144" t="s">
        <v>2160</v>
      </c>
    </row>
    <row r="242" spans="1:7" ht="17.100000000000001" customHeight="1" x14ac:dyDescent="0.25">
      <c r="A242" s="20" t="s">
        <v>570</v>
      </c>
      <c r="B242" s="20" t="s">
        <v>814</v>
      </c>
      <c r="C242" s="106" t="s">
        <v>815</v>
      </c>
      <c r="D242" s="106" t="s">
        <v>815</v>
      </c>
      <c r="E242" s="191" t="s">
        <v>3019</v>
      </c>
      <c r="F242" s="144" t="s">
        <v>573</v>
      </c>
      <c r="G242" s="144" t="s">
        <v>2160</v>
      </c>
    </row>
    <row r="243" spans="1:7" ht="17.100000000000001" customHeight="1" x14ac:dyDescent="0.25">
      <c r="A243" s="20" t="s">
        <v>570</v>
      </c>
      <c r="B243" s="20" t="s">
        <v>986</v>
      </c>
      <c r="C243" s="106" t="s">
        <v>987</v>
      </c>
      <c r="D243" s="106" t="s">
        <v>987</v>
      </c>
      <c r="E243" s="191" t="s">
        <v>3020</v>
      </c>
      <c r="F243" s="144" t="s">
        <v>573</v>
      </c>
      <c r="G243" s="144" t="s">
        <v>2160</v>
      </c>
    </row>
    <row r="244" spans="1:7" ht="17.100000000000001" customHeight="1" x14ac:dyDescent="0.25">
      <c r="A244" s="20" t="s">
        <v>570</v>
      </c>
      <c r="B244" s="20" t="s">
        <v>706</v>
      </c>
      <c r="C244" s="106" t="s">
        <v>707</v>
      </c>
      <c r="D244" s="106" t="s">
        <v>707</v>
      </c>
      <c r="E244" s="191" t="s">
        <v>3021</v>
      </c>
      <c r="F244" s="144" t="s">
        <v>573</v>
      </c>
      <c r="G244" s="144" t="s">
        <v>2160</v>
      </c>
    </row>
    <row r="245" spans="1:7" ht="17.100000000000001" customHeight="1" x14ac:dyDescent="0.25">
      <c r="A245" s="20" t="s">
        <v>570</v>
      </c>
      <c r="B245" s="20" t="s">
        <v>830</v>
      </c>
      <c r="C245" s="106" t="s">
        <v>831</v>
      </c>
      <c r="D245" s="106" t="s">
        <v>831</v>
      </c>
      <c r="E245" s="191" t="s">
        <v>3022</v>
      </c>
      <c r="F245" s="144" t="s">
        <v>573</v>
      </c>
      <c r="G245" s="144" t="s">
        <v>2160</v>
      </c>
    </row>
    <row r="246" spans="1:7" ht="17.100000000000001" customHeight="1" x14ac:dyDescent="0.25">
      <c r="A246" s="20" t="s">
        <v>570</v>
      </c>
      <c r="B246" s="20" t="s">
        <v>930</v>
      </c>
      <c r="C246" s="106" t="s">
        <v>931</v>
      </c>
      <c r="D246" s="106" t="s">
        <v>931</v>
      </c>
      <c r="E246" s="191" t="s">
        <v>3023</v>
      </c>
      <c r="F246" s="144" t="s">
        <v>573</v>
      </c>
      <c r="G246" s="144" t="s">
        <v>2160</v>
      </c>
    </row>
    <row r="247" spans="1:7" ht="17.100000000000001" customHeight="1" x14ac:dyDescent="0.25">
      <c r="A247" s="20" t="s">
        <v>570</v>
      </c>
      <c r="B247" s="20" t="s">
        <v>962</v>
      </c>
      <c r="C247" s="106" t="s">
        <v>963</v>
      </c>
      <c r="D247" s="106" t="s">
        <v>963</v>
      </c>
      <c r="E247" s="191" t="s">
        <v>3024</v>
      </c>
      <c r="F247" s="144" t="s">
        <v>573</v>
      </c>
      <c r="G247" s="144" t="s">
        <v>2160</v>
      </c>
    </row>
    <row r="248" spans="1:7" ht="17.100000000000001" customHeight="1" x14ac:dyDescent="0.25">
      <c r="A248" s="20" t="s">
        <v>570</v>
      </c>
      <c r="B248" s="20" t="s">
        <v>984</v>
      </c>
      <c r="C248" s="106" t="s">
        <v>985</v>
      </c>
      <c r="D248" s="106" t="s">
        <v>985</v>
      </c>
      <c r="E248" s="191" t="s">
        <v>3025</v>
      </c>
      <c r="F248" s="144" t="s">
        <v>573</v>
      </c>
      <c r="G248" s="144" t="s">
        <v>2160</v>
      </c>
    </row>
    <row r="249" spans="1:7" ht="17.100000000000001" customHeight="1" x14ac:dyDescent="0.25">
      <c r="A249" s="20" t="s">
        <v>570</v>
      </c>
      <c r="B249" s="20" t="s">
        <v>972</v>
      </c>
      <c r="C249" s="106" t="s">
        <v>973</v>
      </c>
      <c r="D249" s="106" t="s">
        <v>973</v>
      </c>
      <c r="E249" s="191" t="s">
        <v>3026</v>
      </c>
      <c r="F249" s="144" t="s">
        <v>573</v>
      </c>
      <c r="G249" s="144" t="s">
        <v>2160</v>
      </c>
    </row>
    <row r="250" spans="1:7" ht="17.100000000000001" customHeight="1" x14ac:dyDescent="0.25">
      <c r="A250" s="20" t="s">
        <v>570</v>
      </c>
      <c r="B250" s="20" t="s">
        <v>996</v>
      </c>
      <c r="C250" s="106" t="s">
        <v>997</v>
      </c>
      <c r="D250" s="106" t="s">
        <v>997</v>
      </c>
      <c r="E250" s="191" t="s">
        <v>3027</v>
      </c>
      <c r="F250" s="144" t="s">
        <v>573</v>
      </c>
      <c r="G250" s="144" t="s">
        <v>2160</v>
      </c>
    </row>
    <row r="251" spans="1:7" ht="17.100000000000001" customHeight="1" x14ac:dyDescent="0.25">
      <c r="A251" s="20" t="s">
        <v>570</v>
      </c>
      <c r="B251" s="20" t="s">
        <v>964</v>
      </c>
      <c r="C251" s="106" t="s">
        <v>965</v>
      </c>
      <c r="D251" s="106" t="s">
        <v>965</v>
      </c>
      <c r="E251" s="191"/>
      <c r="F251" s="144" t="s">
        <v>573</v>
      </c>
      <c r="G251" s="144" t="s">
        <v>2160</v>
      </c>
    </row>
    <row r="252" spans="1:7" ht="17.100000000000001" customHeight="1" x14ac:dyDescent="0.25">
      <c r="A252" s="20" t="s">
        <v>570</v>
      </c>
      <c r="B252" s="20" t="s">
        <v>656</v>
      </c>
      <c r="C252" s="106" t="s">
        <v>657</v>
      </c>
      <c r="D252" s="106" t="s">
        <v>657</v>
      </c>
      <c r="E252" s="191" t="s">
        <v>3028</v>
      </c>
      <c r="F252" s="144" t="s">
        <v>573</v>
      </c>
      <c r="G252" s="144" t="s">
        <v>2160</v>
      </c>
    </row>
    <row r="253" spans="1:7" ht="17.100000000000001" customHeight="1" x14ac:dyDescent="0.25">
      <c r="A253" s="20" t="s">
        <v>570</v>
      </c>
      <c r="B253" s="20" t="s">
        <v>994</v>
      </c>
      <c r="C253" s="106" t="s">
        <v>995</v>
      </c>
      <c r="D253" s="106" t="s">
        <v>995</v>
      </c>
      <c r="E253" s="191" t="s">
        <v>3029</v>
      </c>
      <c r="F253" s="144" t="s">
        <v>573</v>
      </c>
      <c r="G253" s="144" t="s">
        <v>2160</v>
      </c>
    </row>
    <row r="254" spans="1:7" ht="17.100000000000001" customHeight="1" x14ac:dyDescent="0.25">
      <c r="A254" s="20" t="s">
        <v>570</v>
      </c>
      <c r="B254" s="20" t="s">
        <v>1026</v>
      </c>
      <c r="C254" s="106" t="s">
        <v>1027</v>
      </c>
      <c r="D254" s="106" t="s">
        <v>1027</v>
      </c>
      <c r="E254" s="191" t="s">
        <v>3030</v>
      </c>
      <c r="F254" s="144" t="s">
        <v>573</v>
      </c>
      <c r="G254" s="144" t="s">
        <v>2160</v>
      </c>
    </row>
    <row r="255" spans="1:7" ht="17.100000000000001" customHeight="1" x14ac:dyDescent="0.25">
      <c r="A255" s="20" t="s">
        <v>570</v>
      </c>
      <c r="B255" s="20" t="s">
        <v>1008</v>
      </c>
      <c r="C255" s="106" t="s">
        <v>1009</v>
      </c>
      <c r="D255" s="106" t="s">
        <v>1009</v>
      </c>
      <c r="E255" s="191" t="s">
        <v>3031</v>
      </c>
      <c r="F255" s="144" t="s">
        <v>573</v>
      </c>
      <c r="G255" s="144" t="s">
        <v>2160</v>
      </c>
    </row>
    <row r="256" spans="1:7" ht="17.100000000000001" customHeight="1" x14ac:dyDescent="0.25">
      <c r="A256" s="20" t="s">
        <v>570</v>
      </c>
      <c r="B256" s="20" t="s">
        <v>1028</v>
      </c>
      <c r="C256" s="106" t="s">
        <v>1029</v>
      </c>
      <c r="D256" s="106" t="s">
        <v>1029</v>
      </c>
      <c r="E256" s="191" t="s">
        <v>3032</v>
      </c>
      <c r="F256" s="144" t="s">
        <v>573</v>
      </c>
      <c r="G256" s="144" t="s">
        <v>2160</v>
      </c>
    </row>
    <row r="257" spans="1:7" ht="17.100000000000001" customHeight="1" x14ac:dyDescent="0.25">
      <c r="A257" s="20" t="s">
        <v>570</v>
      </c>
      <c r="B257" s="20" t="s">
        <v>1006</v>
      </c>
      <c r="C257" s="106" t="s">
        <v>1007</v>
      </c>
      <c r="D257" s="106" t="s">
        <v>1007</v>
      </c>
      <c r="E257" s="191" t="s">
        <v>3033</v>
      </c>
      <c r="F257" s="144" t="s">
        <v>573</v>
      </c>
      <c r="G257" s="144" t="s">
        <v>2160</v>
      </c>
    </row>
    <row r="258" spans="1:7" ht="17.100000000000001" customHeight="1" x14ac:dyDescent="0.25">
      <c r="A258" s="20" t="s">
        <v>570</v>
      </c>
      <c r="B258" s="20" t="s">
        <v>902</v>
      </c>
      <c r="C258" s="106" t="s">
        <v>903</v>
      </c>
      <c r="D258" s="106" t="s">
        <v>903</v>
      </c>
      <c r="E258" s="191" t="s">
        <v>3034</v>
      </c>
      <c r="F258" s="144" t="s">
        <v>573</v>
      </c>
      <c r="G258" s="144" t="s">
        <v>2160</v>
      </c>
    </row>
    <row r="259" spans="1:7" ht="17.100000000000001" customHeight="1" x14ac:dyDescent="0.25">
      <c r="A259" s="20" t="s">
        <v>570</v>
      </c>
      <c r="B259" s="20" t="s">
        <v>1012</v>
      </c>
      <c r="C259" s="106" t="s">
        <v>1013</v>
      </c>
      <c r="D259" s="106" t="s">
        <v>1013</v>
      </c>
      <c r="E259" s="191" t="s">
        <v>3035</v>
      </c>
      <c r="F259" s="144" t="s">
        <v>573</v>
      </c>
      <c r="G259" s="144" t="s">
        <v>2160</v>
      </c>
    </row>
    <row r="260" spans="1:7" ht="17.100000000000001" customHeight="1" x14ac:dyDescent="0.25">
      <c r="A260" s="20" t="s">
        <v>570</v>
      </c>
      <c r="B260" s="20" t="s">
        <v>1004</v>
      </c>
      <c r="C260" s="106" t="s">
        <v>1005</v>
      </c>
      <c r="D260" s="106" t="s">
        <v>1005</v>
      </c>
      <c r="E260" s="191" t="s">
        <v>3036</v>
      </c>
      <c r="F260" s="144" t="s">
        <v>573</v>
      </c>
      <c r="G260" s="144" t="s">
        <v>2160</v>
      </c>
    </row>
    <row r="261" spans="1:7" ht="17.100000000000001" customHeight="1" x14ac:dyDescent="0.25">
      <c r="A261" s="20" t="s">
        <v>570</v>
      </c>
      <c r="B261" s="20" t="s">
        <v>1010</v>
      </c>
      <c r="C261" s="106" t="s">
        <v>1011</v>
      </c>
      <c r="D261" s="106" t="s">
        <v>1011</v>
      </c>
      <c r="E261" s="191" t="s">
        <v>3037</v>
      </c>
      <c r="F261" s="144" t="s">
        <v>573</v>
      </c>
      <c r="G261" s="144" t="s">
        <v>2160</v>
      </c>
    </row>
    <row r="262" spans="1:7" ht="17.100000000000001" customHeight="1" x14ac:dyDescent="0.25">
      <c r="A262" s="20" t="s">
        <v>570</v>
      </c>
      <c r="B262" s="20" t="s">
        <v>1018</v>
      </c>
      <c r="C262" s="106" t="s">
        <v>1019</v>
      </c>
      <c r="D262" s="106" t="s">
        <v>1019</v>
      </c>
      <c r="E262" s="191" t="s">
        <v>3038</v>
      </c>
      <c r="F262" s="144" t="s">
        <v>573</v>
      </c>
      <c r="G262" s="144" t="s">
        <v>2160</v>
      </c>
    </row>
    <row r="263" spans="1:7" ht="17.100000000000001" customHeight="1" x14ac:dyDescent="0.25">
      <c r="A263" s="20" t="s">
        <v>570</v>
      </c>
      <c r="B263" s="20" t="s">
        <v>1022</v>
      </c>
      <c r="C263" s="106" t="s">
        <v>1023</v>
      </c>
      <c r="D263" s="106" t="s">
        <v>1023</v>
      </c>
      <c r="E263" s="191" t="s">
        <v>3039</v>
      </c>
      <c r="F263" s="144" t="s">
        <v>573</v>
      </c>
      <c r="G263" s="144" t="s">
        <v>2160</v>
      </c>
    </row>
    <row r="264" spans="1:7" ht="17.100000000000001" customHeight="1" x14ac:dyDescent="0.25">
      <c r="A264" s="20" t="s">
        <v>570</v>
      </c>
      <c r="B264" s="20" t="s">
        <v>1016</v>
      </c>
      <c r="C264" s="106" t="s">
        <v>1017</v>
      </c>
      <c r="D264" s="106" t="s">
        <v>1017</v>
      </c>
      <c r="E264" s="191" t="s">
        <v>3040</v>
      </c>
      <c r="F264" s="144" t="s">
        <v>573</v>
      </c>
      <c r="G264" s="144" t="s">
        <v>2160</v>
      </c>
    </row>
    <row r="265" spans="1:7" ht="17.100000000000001" customHeight="1" x14ac:dyDescent="0.25">
      <c r="A265" s="20" t="s">
        <v>570</v>
      </c>
      <c r="B265" s="20" t="s">
        <v>1020</v>
      </c>
      <c r="C265" s="106" t="s">
        <v>1021</v>
      </c>
      <c r="D265" s="106" t="s">
        <v>1021</v>
      </c>
      <c r="E265" s="191" t="s">
        <v>3041</v>
      </c>
      <c r="F265" s="144" t="s">
        <v>573</v>
      </c>
      <c r="G265" s="144" t="s">
        <v>2160</v>
      </c>
    </row>
    <row r="266" spans="1:7" ht="17.100000000000001" customHeight="1" x14ac:dyDescent="0.25">
      <c r="A266" s="20" t="s">
        <v>570</v>
      </c>
      <c r="B266" s="20" t="s">
        <v>1014</v>
      </c>
      <c r="C266" s="106" t="s">
        <v>1015</v>
      </c>
      <c r="D266" s="106" t="s">
        <v>1015</v>
      </c>
      <c r="E266" s="191" t="s">
        <v>3042</v>
      </c>
      <c r="F266" s="144" t="s">
        <v>573</v>
      </c>
      <c r="G266" s="144" t="s">
        <v>2160</v>
      </c>
    </row>
    <row r="267" spans="1:7" ht="17.100000000000001" customHeight="1" x14ac:dyDescent="0.25">
      <c r="A267" s="20" t="s">
        <v>570</v>
      </c>
      <c r="B267" s="20" t="s">
        <v>998</v>
      </c>
      <c r="C267" s="106" t="s">
        <v>999</v>
      </c>
      <c r="D267" s="106" t="s">
        <v>999</v>
      </c>
      <c r="E267" s="191" t="s">
        <v>3043</v>
      </c>
      <c r="F267" s="144" t="s">
        <v>573</v>
      </c>
      <c r="G267" s="144" t="s">
        <v>2160</v>
      </c>
    </row>
    <row r="268" spans="1:7" ht="17.100000000000001" customHeight="1" x14ac:dyDescent="0.25">
      <c r="A268" s="20" t="s">
        <v>570</v>
      </c>
      <c r="B268" s="20" t="s">
        <v>1024</v>
      </c>
      <c r="C268" s="106" t="s">
        <v>1025</v>
      </c>
      <c r="D268" s="106" t="s">
        <v>1025</v>
      </c>
      <c r="E268" s="191" t="s">
        <v>3044</v>
      </c>
      <c r="F268" s="144" t="s">
        <v>573</v>
      </c>
      <c r="G268" s="144" t="s">
        <v>2160</v>
      </c>
    </row>
    <row r="269" spans="1:7" ht="17.100000000000001" customHeight="1" x14ac:dyDescent="0.25">
      <c r="A269" s="20" t="s">
        <v>570</v>
      </c>
      <c r="B269" s="20" t="s">
        <v>1032</v>
      </c>
      <c r="C269" s="106" t="s">
        <v>1033</v>
      </c>
      <c r="D269" s="106" t="s">
        <v>1033</v>
      </c>
      <c r="E269" s="191" t="s">
        <v>3045</v>
      </c>
      <c r="F269" s="144" t="s">
        <v>573</v>
      </c>
      <c r="G269" s="144" t="s">
        <v>2160</v>
      </c>
    </row>
    <row r="270" spans="1:7" ht="17.100000000000001" customHeight="1" x14ac:dyDescent="0.25">
      <c r="A270" s="20" t="s">
        <v>570</v>
      </c>
      <c r="B270" s="20" t="s">
        <v>1030</v>
      </c>
      <c r="C270" s="106" t="s">
        <v>1031</v>
      </c>
      <c r="D270" s="106" t="s">
        <v>1031</v>
      </c>
      <c r="E270" s="191" t="s">
        <v>3046</v>
      </c>
      <c r="F270" s="144" t="s">
        <v>573</v>
      </c>
      <c r="G270" s="144" t="s">
        <v>2160</v>
      </c>
    </row>
    <row r="271" spans="1:7" ht="17.100000000000001" customHeight="1" x14ac:dyDescent="0.25">
      <c r="A271" s="20" t="s">
        <v>570</v>
      </c>
      <c r="B271" s="20" t="s">
        <v>574</v>
      </c>
      <c r="C271" s="106" t="s">
        <v>575</v>
      </c>
      <c r="D271" s="106" t="s">
        <v>575</v>
      </c>
      <c r="E271" s="191" t="s">
        <v>3047</v>
      </c>
      <c r="F271" s="144" t="s">
        <v>573</v>
      </c>
      <c r="G271" s="144" t="s">
        <v>2160</v>
      </c>
    </row>
    <row r="272" spans="1:7" ht="17.100000000000001" customHeight="1" x14ac:dyDescent="0.25">
      <c r="A272" s="20" t="s">
        <v>570</v>
      </c>
      <c r="B272" s="20" t="s">
        <v>724</v>
      </c>
      <c r="C272" s="106" t="s">
        <v>725</v>
      </c>
      <c r="D272" s="106" t="s">
        <v>725</v>
      </c>
      <c r="E272" s="191" t="s">
        <v>3048</v>
      </c>
      <c r="F272" s="144" t="s">
        <v>573</v>
      </c>
      <c r="G272" s="144" t="s">
        <v>2160</v>
      </c>
    </row>
    <row r="273" spans="1:7" ht="17.100000000000001" customHeight="1" x14ac:dyDescent="0.25">
      <c r="A273" s="20" t="s">
        <v>570</v>
      </c>
      <c r="B273" s="20" t="s">
        <v>1036</v>
      </c>
      <c r="C273" s="106" t="s">
        <v>1037</v>
      </c>
      <c r="D273" s="106" t="s">
        <v>1037</v>
      </c>
      <c r="E273" s="191" t="s">
        <v>3049</v>
      </c>
      <c r="F273" s="144" t="s">
        <v>573</v>
      </c>
      <c r="G273" s="144" t="s">
        <v>2160</v>
      </c>
    </row>
    <row r="274" spans="1:7" ht="17.100000000000001" customHeight="1" x14ac:dyDescent="0.25">
      <c r="A274" s="20" t="s">
        <v>570</v>
      </c>
      <c r="B274" s="20" t="s">
        <v>1034</v>
      </c>
      <c r="C274" s="106" t="s">
        <v>1035</v>
      </c>
      <c r="D274" s="106" t="s">
        <v>1035</v>
      </c>
      <c r="E274" s="191" t="s">
        <v>3050</v>
      </c>
      <c r="F274" s="144" t="s">
        <v>573</v>
      </c>
      <c r="G274" s="144" t="s">
        <v>2160</v>
      </c>
    </row>
    <row r="275" spans="1:7" ht="17.100000000000001" customHeight="1" x14ac:dyDescent="0.25">
      <c r="A275" s="20" t="s">
        <v>570</v>
      </c>
      <c r="B275" s="20" t="s">
        <v>1038</v>
      </c>
      <c r="C275" s="106" t="s">
        <v>1039</v>
      </c>
      <c r="D275" s="106" t="s">
        <v>1039</v>
      </c>
      <c r="E275" s="191" t="s">
        <v>3051</v>
      </c>
      <c r="F275" s="144" t="s">
        <v>573</v>
      </c>
      <c r="G275" s="144" t="s">
        <v>2160</v>
      </c>
    </row>
    <row r="276" spans="1:7" ht="17.100000000000001" customHeight="1" x14ac:dyDescent="0.25">
      <c r="A276" s="20" t="s">
        <v>570</v>
      </c>
      <c r="B276" s="20" t="s">
        <v>1040</v>
      </c>
      <c r="C276" s="106" t="s">
        <v>1041</v>
      </c>
      <c r="D276" s="106" t="s">
        <v>1041</v>
      </c>
      <c r="E276" s="191" t="s">
        <v>3052</v>
      </c>
      <c r="F276" s="144" t="s">
        <v>573</v>
      </c>
      <c r="G276" s="144" t="s">
        <v>2160</v>
      </c>
    </row>
    <row r="277" spans="1:7" ht="17.100000000000001" customHeight="1" x14ac:dyDescent="0.25">
      <c r="A277" s="20" t="s">
        <v>570</v>
      </c>
      <c r="B277" s="20" t="s">
        <v>1054</v>
      </c>
      <c r="C277" s="106" t="s">
        <v>1055</v>
      </c>
      <c r="D277" s="106" t="s">
        <v>1055</v>
      </c>
      <c r="E277" s="191" t="s">
        <v>3053</v>
      </c>
      <c r="F277" s="144" t="s">
        <v>573</v>
      </c>
      <c r="G277" s="144" t="s">
        <v>2160</v>
      </c>
    </row>
    <row r="278" spans="1:7" ht="17.100000000000001" customHeight="1" x14ac:dyDescent="0.25">
      <c r="A278" s="20" t="s">
        <v>570</v>
      </c>
      <c r="B278" s="20" t="s">
        <v>1042</v>
      </c>
      <c r="C278" s="106" t="s">
        <v>1043</v>
      </c>
      <c r="D278" s="106" t="s">
        <v>1043</v>
      </c>
      <c r="E278" s="191" t="s">
        <v>3054</v>
      </c>
      <c r="F278" s="144" t="s">
        <v>573</v>
      </c>
      <c r="G278" s="144" t="s">
        <v>2160</v>
      </c>
    </row>
    <row r="279" spans="1:7" ht="17.100000000000001" customHeight="1" x14ac:dyDescent="0.25">
      <c r="A279" s="20" t="s">
        <v>570</v>
      </c>
      <c r="B279" s="20" t="s">
        <v>1046</v>
      </c>
      <c r="C279" s="106" t="s">
        <v>1047</v>
      </c>
      <c r="D279" s="106" t="s">
        <v>1047</v>
      </c>
      <c r="E279" s="191" t="s">
        <v>3055</v>
      </c>
      <c r="F279" s="144" t="s">
        <v>573</v>
      </c>
      <c r="G279" s="144" t="s">
        <v>2160</v>
      </c>
    </row>
    <row r="280" spans="1:7" ht="17.100000000000001" customHeight="1" x14ac:dyDescent="0.25">
      <c r="A280" s="20" t="s">
        <v>570</v>
      </c>
      <c r="B280" s="20" t="s">
        <v>1052</v>
      </c>
      <c r="C280" s="106" t="s">
        <v>1053</v>
      </c>
      <c r="D280" s="106" t="s">
        <v>1053</v>
      </c>
      <c r="E280" s="191" t="s">
        <v>3056</v>
      </c>
      <c r="F280" s="144" t="s">
        <v>573</v>
      </c>
      <c r="G280" s="144" t="s">
        <v>2160</v>
      </c>
    </row>
    <row r="281" spans="1:7" ht="17.100000000000001" customHeight="1" x14ac:dyDescent="0.25">
      <c r="A281" s="20" t="s">
        <v>570</v>
      </c>
      <c r="B281" s="20" t="s">
        <v>1048</v>
      </c>
      <c r="C281" s="106" t="s">
        <v>1049</v>
      </c>
      <c r="D281" s="106" t="s">
        <v>1049</v>
      </c>
      <c r="E281" s="191" t="s">
        <v>3057</v>
      </c>
      <c r="F281" s="144" t="s">
        <v>573</v>
      </c>
      <c r="G281" s="144" t="s">
        <v>2160</v>
      </c>
    </row>
    <row r="282" spans="1:7" ht="17.100000000000001" customHeight="1" x14ac:dyDescent="0.25">
      <c r="A282" s="20" t="s">
        <v>570</v>
      </c>
      <c r="B282" s="20" t="s">
        <v>1050</v>
      </c>
      <c r="C282" s="106" t="s">
        <v>1051</v>
      </c>
      <c r="D282" s="106" t="s">
        <v>1051</v>
      </c>
      <c r="E282" s="191" t="s">
        <v>3058</v>
      </c>
      <c r="F282" s="144" t="s">
        <v>573</v>
      </c>
      <c r="G282" s="144" t="s">
        <v>2160</v>
      </c>
    </row>
    <row r="283" spans="1:7" ht="17.100000000000001" customHeight="1" x14ac:dyDescent="0.25">
      <c r="A283" s="20" t="s">
        <v>570</v>
      </c>
      <c r="B283" s="20" t="s">
        <v>1056</v>
      </c>
      <c r="C283" s="106" t="s">
        <v>1057</v>
      </c>
      <c r="D283" s="106" t="s">
        <v>1057</v>
      </c>
      <c r="E283" s="191" t="s">
        <v>3059</v>
      </c>
      <c r="F283" s="144" t="s">
        <v>573</v>
      </c>
      <c r="G283" s="144" t="s">
        <v>2160</v>
      </c>
    </row>
    <row r="284" spans="1:7" ht="17.100000000000001" customHeight="1" x14ac:dyDescent="0.25">
      <c r="A284" s="20" t="s">
        <v>570</v>
      </c>
      <c r="B284" s="20" t="s">
        <v>702</v>
      </c>
      <c r="C284" s="106" t="s">
        <v>703</v>
      </c>
      <c r="D284" s="106" t="s">
        <v>703</v>
      </c>
      <c r="E284" s="191" t="s">
        <v>3060</v>
      </c>
      <c r="F284" s="144" t="s">
        <v>573</v>
      </c>
      <c r="G284" s="144" t="s">
        <v>2160</v>
      </c>
    </row>
    <row r="285" spans="1:7" ht="17.100000000000001" customHeight="1" x14ac:dyDescent="0.25">
      <c r="A285" s="20" t="s">
        <v>570</v>
      </c>
      <c r="B285" s="20" t="s">
        <v>1060</v>
      </c>
      <c r="C285" s="106" t="s">
        <v>1061</v>
      </c>
      <c r="D285" s="106" t="s">
        <v>1061</v>
      </c>
      <c r="E285" s="191" t="s">
        <v>3061</v>
      </c>
      <c r="F285" s="144" t="s">
        <v>573</v>
      </c>
      <c r="G285" s="144" t="s">
        <v>2160</v>
      </c>
    </row>
    <row r="286" spans="1:7" ht="17.100000000000001" customHeight="1" x14ac:dyDescent="0.25">
      <c r="A286" s="20" t="s">
        <v>570</v>
      </c>
      <c r="B286" s="20" t="s">
        <v>1066</v>
      </c>
      <c r="C286" s="106" t="s">
        <v>1067</v>
      </c>
      <c r="D286" s="106" t="s">
        <v>1067</v>
      </c>
      <c r="E286" s="191" t="s">
        <v>3062</v>
      </c>
      <c r="F286" s="144" t="s">
        <v>573</v>
      </c>
      <c r="G286" s="144" t="s">
        <v>2160</v>
      </c>
    </row>
    <row r="287" spans="1:7" ht="17.100000000000001" customHeight="1" x14ac:dyDescent="0.25">
      <c r="A287" s="20" t="s">
        <v>570</v>
      </c>
      <c r="B287" s="20" t="s">
        <v>1068</v>
      </c>
      <c r="C287" s="106" t="s">
        <v>1069</v>
      </c>
      <c r="D287" s="106" t="s">
        <v>1069</v>
      </c>
      <c r="E287" s="191" t="s">
        <v>3063</v>
      </c>
      <c r="F287" s="144" t="s">
        <v>573</v>
      </c>
      <c r="G287" s="144" t="s">
        <v>2160</v>
      </c>
    </row>
    <row r="288" spans="1:7" ht="17.100000000000001" customHeight="1" x14ac:dyDescent="0.25">
      <c r="A288" s="20" t="s">
        <v>570</v>
      </c>
      <c r="B288" s="20">
        <v>96</v>
      </c>
      <c r="C288" s="106" t="s">
        <v>522</v>
      </c>
      <c r="D288" s="106" t="s">
        <v>523</v>
      </c>
      <c r="E288" s="191" t="s">
        <v>2634</v>
      </c>
      <c r="F288" s="144" t="s">
        <v>573</v>
      </c>
      <c r="G288" s="144" t="s">
        <v>2160</v>
      </c>
    </row>
    <row r="289" spans="1:7" ht="17.100000000000001" customHeight="1" x14ac:dyDescent="0.25">
      <c r="A289" s="108" t="s">
        <v>1070</v>
      </c>
      <c r="B289" s="108">
        <v>1</v>
      </c>
      <c r="C289" s="166" t="s">
        <v>1071</v>
      </c>
      <c r="D289" s="166" t="s">
        <v>1072</v>
      </c>
      <c r="E289" s="259" t="s">
        <v>2647</v>
      </c>
      <c r="F289" s="54" t="s">
        <v>2179</v>
      </c>
      <c r="G289" s="150" t="s">
        <v>2178</v>
      </c>
    </row>
    <row r="290" spans="1:7" ht="37.5" customHeight="1" x14ac:dyDescent="0.25">
      <c r="A290" s="108" t="s">
        <v>1070</v>
      </c>
      <c r="B290" s="108">
        <v>9</v>
      </c>
      <c r="C290" s="166" t="s">
        <v>3130</v>
      </c>
      <c r="D290" s="166" t="s">
        <v>3131</v>
      </c>
      <c r="E290" s="259" t="s">
        <v>2801</v>
      </c>
      <c r="F290" s="54" t="s">
        <v>2179</v>
      </c>
      <c r="G290" s="150" t="s">
        <v>2178</v>
      </c>
    </row>
    <row r="291" spans="1:7" ht="21.6" customHeight="1" x14ac:dyDescent="0.25">
      <c r="A291" s="108" t="s">
        <v>1070</v>
      </c>
      <c r="B291" s="108">
        <v>2</v>
      </c>
      <c r="C291" s="166" t="s">
        <v>1073</v>
      </c>
      <c r="D291" s="166" t="s">
        <v>1074</v>
      </c>
      <c r="E291" s="259" t="s">
        <v>2810</v>
      </c>
      <c r="F291" s="54" t="s">
        <v>2179</v>
      </c>
      <c r="G291" s="150" t="s">
        <v>2178</v>
      </c>
    </row>
    <row r="292" spans="1:7" ht="17.100000000000001" customHeight="1" x14ac:dyDescent="0.25">
      <c r="A292" s="108" t="s">
        <v>1070</v>
      </c>
      <c r="B292" s="108">
        <v>3</v>
      </c>
      <c r="C292" s="166" t="s">
        <v>1075</v>
      </c>
      <c r="D292" s="166" t="s">
        <v>1076</v>
      </c>
      <c r="E292" s="259" t="s">
        <v>2648</v>
      </c>
      <c r="F292" s="54" t="s">
        <v>2179</v>
      </c>
      <c r="G292" s="150" t="s">
        <v>2178</v>
      </c>
    </row>
    <row r="293" spans="1:7" ht="17.100000000000001" customHeight="1" x14ac:dyDescent="0.25">
      <c r="A293" s="108" t="s">
        <v>1070</v>
      </c>
      <c r="B293" s="108">
        <v>4</v>
      </c>
      <c r="C293" s="166" t="s">
        <v>1077</v>
      </c>
      <c r="D293" s="166" t="s">
        <v>1078</v>
      </c>
      <c r="E293" s="259" t="s">
        <v>2649</v>
      </c>
      <c r="F293" s="54" t="s">
        <v>2179</v>
      </c>
      <c r="G293" s="150" t="s">
        <v>2178</v>
      </c>
    </row>
    <row r="294" spans="1:7" ht="17.100000000000001" customHeight="1" x14ac:dyDescent="0.25">
      <c r="A294" s="108" t="s">
        <v>1070</v>
      </c>
      <c r="B294" s="108">
        <v>5</v>
      </c>
      <c r="C294" s="166" t="s">
        <v>1079</v>
      </c>
      <c r="D294" s="166" t="s">
        <v>561</v>
      </c>
      <c r="E294" s="259" t="s">
        <v>3100</v>
      </c>
      <c r="F294" s="54" t="s">
        <v>2179</v>
      </c>
      <c r="G294" s="150" t="s">
        <v>2178</v>
      </c>
    </row>
    <row r="295" spans="1:7" ht="17.100000000000001" customHeight="1" x14ac:dyDescent="0.25">
      <c r="A295" s="108" t="s">
        <v>1070</v>
      </c>
      <c r="B295" s="168" t="s">
        <v>521</v>
      </c>
      <c r="C295" s="166" t="s">
        <v>522</v>
      </c>
      <c r="D295" s="166" t="s">
        <v>523</v>
      </c>
      <c r="E295" s="259" t="s">
        <v>2634</v>
      </c>
      <c r="F295" s="54" t="s">
        <v>2179</v>
      </c>
      <c r="G295" s="150" t="s">
        <v>2178</v>
      </c>
    </row>
    <row r="296" spans="1:7" ht="17.100000000000001" customHeight="1" x14ac:dyDescent="0.25">
      <c r="A296" s="108" t="s">
        <v>1070</v>
      </c>
      <c r="B296" s="168" t="s">
        <v>534</v>
      </c>
      <c r="C296" s="166" t="s">
        <v>548</v>
      </c>
      <c r="D296" s="166" t="s">
        <v>536</v>
      </c>
      <c r="E296" s="259" t="s">
        <v>2641</v>
      </c>
      <c r="F296" s="54" t="s">
        <v>2179</v>
      </c>
      <c r="G296" s="150" t="s">
        <v>2178</v>
      </c>
    </row>
    <row r="297" spans="1:7" ht="17.100000000000001" customHeight="1" x14ac:dyDescent="0.25">
      <c r="A297" s="108" t="s">
        <v>1080</v>
      </c>
      <c r="B297" s="108">
        <v>1</v>
      </c>
      <c r="C297" s="166" t="s">
        <v>1071</v>
      </c>
      <c r="D297" s="166" t="s">
        <v>1072</v>
      </c>
      <c r="E297" s="259" t="s">
        <v>2647</v>
      </c>
      <c r="F297" s="54" t="s">
        <v>2179</v>
      </c>
      <c r="G297" s="150" t="s">
        <v>2178</v>
      </c>
    </row>
    <row r="298" spans="1:7" ht="28.5" customHeight="1" x14ac:dyDescent="0.25">
      <c r="A298" s="108" t="s">
        <v>1080</v>
      </c>
      <c r="B298" s="108">
        <v>9</v>
      </c>
      <c r="C298" s="166" t="s">
        <v>3130</v>
      </c>
      <c r="D298" s="166" t="s">
        <v>3131</v>
      </c>
      <c r="E298" s="259" t="s">
        <v>2801</v>
      </c>
      <c r="F298" s="54" t="s">
        <v>2179</v>
      </c>
      <c r="G298" s="150" t="s">
        <v>2178</v>
      </c>
    </row>
    <row r="299" spans="1:7" ht="17.100000000000001" customHeight="1" x14ac:dyDescent="0.25">
      <c r="A299" s="108" t="s">
        <v>1080</v>
      </c>
      <c r="B299" s="108">
        <v>2</v>
      </c>
      <c r="C299" s="166" t="s">
        <v>1073</v>
      </c>
      <c r="D299" s="166" t="s">
        <v>1074</v>
      </c>
      <c r="E299" s="259" t="s">
        <v>2810</v>
      </c>
      <c r="F299" s="54" t="s">
        <v>2179</v>
      </c>
      <c r="G299" s="150" t="s">
        <v>2178</v>
      </c>
    </row>
    <row r="300" spans="1:7" ht="17.100000000000001" customHeight="1" x14ac:dyDescent="0.25">
      <c r="A300" s="108" t="s">
        <v>1080</v>
      </c>
      <c r="B300" s="108">
        <v>3</v>
      </c>
      <c r="C300" s="166" t="s">
        <v>1075</v>
      </c>
      <c r="D300" s="166" t="s">
        <v>1076</v>
      </c>
      <c r="E300" s="259" t="s">
        <v>2648</v>
      </c>
      <c r="F300" s="54" t="s">
        <v>2179</v>
      </c>
      <c r="G300" s="150" t="s">
        <v>2178</v>
      </c>
    </row>
    <row r="301" spans="1:7" ht="17.100000000000001" customHeight="1" x14ac:dyDescent="0.25">
      <c r="A301" s="108" t="s">
        <v>1080</v>
      </c>
      <c r="B301" s="108">
        <v>4</v>
      </c>
      <c r="C301" s="166" t="s">
        <v>1077</v>
      </c>
      <c r="D301" s="166" t="s">
        <v>1078</v>
      </c>
      <c r="E301" s="259" t="s">
        <v>2649</v>
      </c>
      <c r="F301" s="54" t="s">
        <v>2179</v>
      </c>
      <c r="G301" s="150" t="s">
        <v>2178</v>
      </c>
    </row>
    <row r="302" spans="1:7" ht="17.100000000000001" customHeight="1" x14ac:dyDescent="0.25">
      <c r="A302" s="108" t="s">
        <v>1080</v>
      </c>
      <c r="B302" s="108">
        <v>5</v>
      </c>
      <c r="C302" s="166" t="s">
        <v>1081</v>
      </c>
      <c r="D302" s="166" t="s">
        <v>1082</v>
      </c>
      <c r="E302" s="259" t="s">
        <v>3101</v>
      </c>
      <c r="F302" s="54" t="s">
        <v>2179</v>
      </c>
      <c r="G302" s="150" t="s">
        <v>2178</v>
      </c>
    </row>
    <row r="303" spans="1:7" ht="17.100000000000001" customHeight="1" x14ac:dyDescent="0.25">
      <c r="A303" s="108" t="s">
        <v>1080</v>
      </c>
      <c r="B303" s="168" t="s">
        <v>521</v>
      </c>
      <c r="C303" s="166" t="s">
        <v>522</v>
      </c>
      <c r="D303" s="166" t="s">
        <v>523</v>
      </c>
      <c r="E303" s="259" t="s">
        <v>2634</v>
      </c>
      <c r="F303" s="54" t="s">
        <v>2179</v>
      </c>
      <c r="G303" s="150" t="s">
        <v>2178</v>
      </c>
    </row>
    <row r="304" spans="1:7" ht="17.100000000000001" customHeight="1" x14ac:dyDescent="0.25">
      <c r="A304" s="108" t="s">
        <v>1080</v>
      </c>
      <c r="B304" s="168" t="s">
        <v>534</v>
      </c>
      <c r="C304" s="166" t="s">
        <v>548</v>
      </c>
      <c r="D304" s="166" t="s">
        <v>536</v>
      </c>
      <c r="E304" s="259" t="s">
        <v>2641</v>
      </c>
      <c r="F304" s="54" t="s">
        <v>2179</v>
      </c>
      <c r="G304" s="150" t="s">
        <v>2178</v>
      </c>
    </row>
    <row r="305" spans="1:7" ht="30.6" customHeight="1" x14ac:dyDescent="0.25">
      <c r="A305" s="19" t="s">
        <v>1083</v>
      </c>
      <c r="B305" s="19">
        <v>1</v>
      </c>
      <c r="C305" s="22" t="s">
        <v>1084</v>
      </c>
      <c r="D305" s="22" t="s">
        <v>1085</v>
      </c>
      <c r="E305" s="181" t="s">
        <v>2650</v>
      </c>
      <c r="F305" s="148"/>
      <c r="G305" s="148"/>
    </row>
    <row r="306" spans="1:7" ht="38.85" customHeight="1" x14ac:dyDescent="0.25">
      <c r="A306" s="19" t="s">
        <v>1083</v>
      </c>
      <c r="B306" s="19">
        <v>2</v>
      </c>
      <c r="C306" s="22" t="s">
        <v>1086</v>
      </c>
      <c r="D306" s="22" t="s">
        <v>1087</v>
      </c>
      <c r="E306" s="181" t="s">
        <v>2651</v>
      </c>
      <c r="F306" s="148"/>
      <c r="G306" s="148"/>
    </row>
    <row r="307" spans="1:7" ht="17.100000000000001" customHeight="1" x14ac:dyDescent="0.25">
      <c r="A307" s="19" t="s">
        <v>1083</v>
      </c>
      <c r="B307" s="19">
        <v>3</v>
      </c>
      <c r="C307" s="22" t="s">
        <v>1088</v>
      </c>
      <c r="D307" s="22" t="s">
        <v>1089</v>
      </c>
      <c r="E307" s="181" t="s">
        <v>2652</v>
      </c>
      <c r="F307" s="148"/>
      <c r="G307" s="148"/>
    </row>
    <row r="308" spans="1:7" ht="17.100000000000001" customHeight="1" x14ac:dyDescent="0.25">
      <c r="A308" s="19" t="s">
        <v>1083</v>
      </c>
      <c r="B308" s="19">
        <v>0</v>
      </c>
      <c r="C308" s="22" t="s">
        <v>1090</v>
      </c>
      <c r="D308" s="22" t="s">
        <v>1091</v>
      </c>
      <c r="E308" s="181" t="s">
        <v>2653</v>
      </c>
      <c r="F308" s="149"/>
      <c r="G308" s="148"/>
    </row>
    <row r="309" spans="1:7" ht="17.100000000000001" customHeight="1" x14ac:dyDescent="0.25">
      <c r="A309" s="19" t="s">
        <v>1092</v>
      </c>
      <c r="B309" s="19">
        <v>1</v>
      </c>
      <c r="C309" s="22" t="s">
        <v>1093</v>
      </c>
      <c r="D309" s="22" t="s">
        <v>1094</v>
      </c>
      <c r="E309" s="181" t="s">
        <v>2654</v>
      </c>
      <c r="F309" s="149"/>
      <c r="G309" s="148"/>
    </row>
    <row r="310" spans="1:7" ht="17.100000000000001" customHeight="1" x14ac:dyDescent="0.25">
      <c r="A310" s="19" t="s">
        <v>1092</v>
      </c>
      <c r="B310" s="19">
        <v>2</v>
      </c>
      <c r="C310" s="22" t="s">
        <v>1095</v>
      </c>
      <c r="D310" s="22" t="s">
        <v>1096</v>
      </c>
      <c r="E310" s="181" t="s">
        <v>2655</v>
      </c>
      <c r="F310" s="149"/>
      <c r="G310" s="148"/>
    </row>
    <row r="311" spans="1:7" ht="38.85" customHeight="1" x14ac:dyDescent="0.25">
      <c r="A311" s="19" t="s">
        <v>1092</v>
      </c>
      <c r="B311" s="19">
        <v>7</v>
      </c>
      <c r="C311" s="22" t="s">
        <v>1105</v>
      </c>
      <c r="D311" s="22" t="s">
        <v>1106</v>
      </c>
      <c r="E311" s="181" t="s">
        <v>2656</v>
      </c>
      <c r="F311" s="149"/>
      <c r="G311" s="148"/>
    </row>
    <row r="312" spans="1:7" ht="17.100000000000001" customHeight="1" x14ac:dyDescent="0.25">
      <c r="A312" s="19" t="s">
        <v>1092</v>
      </c>
      <c r="B312" s="19">
        <v>3</v>
      </c>
      <c r="C312" s="22" t="s">
        <v>1097</v>
      </c>
      <c r="D312" s="22" t="s">
        <v>1098</v>
      </c>
      <c r="E312" s="181" t="s">
        <v>2657</v>
      </c>
      <c r="F312" s="149"/>
      <c r="G312" s="148"/>
    </row>
    <row r="313" spans="1:7" ht="17.100000000000001" customHeight="1" x14ac:dyDescent="0.25">
      <c r="A313" s="19" t="s">
        <v>1092</v>
      </c>
      <c r="B313" s="19">
        <v>4</v>
      </c>
      <c r="C313" s="22" t="s">
        <v>1099</v>
      </c>
      <c r="D313" s="22" t="s">
        <v>1100</v>
      </c>
      <c r="E313" s="181" t="s">
        <v>2658</v>
      </c>
      <c r="F313" s="149"/>
      <c r="G313" s="148"/>
    </row>
    <row r="314" spans="1:7" ht="17.100000000000001" customHeight="1" x14ac:dyDescent="0.25">
      <c r="A314" s="19" t="s">
        <v>1092</v>
      </c>
      <c r="B314" s="19">
        <v>5</v>
      </c>
      <c r="C314" s="22" t="s">
        <v>1101</v>
      </c>
      <c r="D314" s="22" t="s">
        <v>1102</v>
      </c>
      <c r="E314" s="181" t="s">
        <v>2659</v>
      </c>
      <c r="F314" s="149"/>
      <c r="G314" s="148"/>
    </row>
    <row r="315" spans="1:7" ht="17.100000000000001" customHeight="1" x14ac:dyDescent="0.25">
      <c r="A315" s="19" t="s">
        <v>1092</v>
      </c>
      <c r="B315" s="19">
        <v>6</v>
      </c>
      <c r="C315" s="22" t="s">
        <v>1103</v>
      </c>
      <c r="D315" s="22" t="s">
        <v>1104</v>
      </c>
      <c r="E315" s="181" t="s">
        <v>2660</v>
      </c>
      <c r="F315" s="149"/>
      <c r="G315" s="148"/>
    </row>
    <row r="316" spans="1:7" ht="17.100000000000001" customHeight="1" x14ac:dyDescent="0.25">
      <c r="A316" s="19" t="s">
        <v>1092</v>
      </c>
      <c r="B316" s="19">
        <v>96</v>
      </c>
      <c r="C316" s="22" t="s">
        <v>522</v>
      </c>
      <c r="D316" s="22" t="s">
        <v>523</v>
      </c>
      <c r="E316" s="181" t="s">
        <v>2634</v>
      </c>
      <c r="F316" s="149"/>
      <c r="G316" s="148"/>
    </row>
    <row r="317" spans="1:7" ht="17.100000000000001" customHeight="1" x14ac:dyDescent="0.25">
      <c r="A317" s="163" t="s">
        <v>1107</v>
      </c>
      <c r="B317" s="26">
        <v>1</v>
      </c>
      <c r="C317" s="107" t="s">
        <v>1108</v>
      </c>
      <c r="D317" s="107" t="s">
        <v>1108</v>
      </c>
      <c r="E317" s="260" t="s">
        <v>2812</v>
      </c>
      <c r="F317" s="145" t="s">
        <v>2037</v>
      </c>
      <c r="G317" s="145" t="s">
        <v>2038</v>
      </c>
    </row>
    <row r="318" spans="1:7" ht="17.100000000000001" customHeight="1" x14ac:dyDescent="0.25">
      <c r="A318" s="163" t="s">
        <v>1107</v>
      </c>
      <c r="B318" s="26">
        <v>2</v>
      </c>
      <c r="C318" s="107" t="s">
        <v>1109</v>
      </c>
      <c r="D318" s="107" t="s">
        <v>1109</v>
      </c>
      <c r="E318" s="260" t="s">
        <v>2813</v>
      </c>
      <c r="F318" s="145" t="s">
        <v>2037</v>
      </c>
      <c r="G318" s="145" t="s">
        <v>2038</v>
      </c>
    </row>
    <row r="319" spans="1:7" ht="17.100000000000001" customHeight="1" x14ac:dyDescent="0.25">
      <c r="A319" s="163" t="s">
        <v>1107</v>
      </c>
      <c r="B319" s="26">
        <v>3</v>
      </c>
      <c r="C319" s="107" t="s">
        <v>1110</v>
      </c>
      <c r="D319" s="107" t="s">
        <v>1110</v>
      </c>
      <c r="E319" s="260" t="s">
        <v>2814</v>
      </c>
      <c r="F319" s="145" t="s">
        <v>2037</v>
      </c>
      <c r="G319" s="145" t="s">
        <v>2038</v>
      </c>
    </row>
    <row r="320" spans="1:7" ht="17.100000000000001" customHeight="1" x14ac:dyDescent="0.25">
      <c r="A320" s="163" t="s">
        <v>1107</v>
      </c>
      <c r="B320" s="26">
        <v>4</v>
      </c>
      <c r="C320" s="107" t="s">
        <v>1111</v>
      </c>
      <c r="D320" s="107" t="s">
        <v>1111</v>
      </c>
      <c r="E320" s="260" t="s">
        <v>2815</v>
      </c>
      <c r="F320" s="145" t="s">
        <v>2037</v>
      </c>
      <c r="G320" s="145" t="s">
        <v>2038</v>
      </c>
    </row>
    <row r="321" spans="1:7" ht="17.100000000000001" customHeight="1" x14ac:dyDescent="0.25">
      <c r="A321" s="163" t="s">
        <v>1107</v>
      </c>
      <c r="B321" s="26">
        <v>5</v>
      </c>
      <c r="C321" s="107" t="s">
        <v>1112</v>
      </c>
      <c r="D321" s="107" t="s">
        <v>1112</v>
      </c>
      <c r="E321" s="260" t="s">
        <v>2816</v>
      </c>
      <c r="F321" s="145" t="s">
        <v>2037</v>
      </c>
      <c r="G321" s="145" t="s">
        <v>2038</v>
      </c>
    </row>
    <row r="322" spans="1:7" ht="17.100000000000001" customHeight="1" x14ac:dyDescent="0.25">
      <c r="A322" s="163" t="s">
        <v>1107</v>
      </c>
      <c r="B322" s="26">
        <v>6</v>
      </c>
      <c r="C322" s="107" t="s">
        <v>1113</v>
      </c>
      <c r="D322" s="107" t="s">
        <v>1113</v>
      </c>
      <c r="E322" s="260" t="s">
        <v>2817</v>
      </c>
      <c r="F322" s="145" t="s">
        <v>2037</v>
      </c>
      <c r="G322" s="145" t="s">
        <v>2038</v>
      </c>
    </row>
    <row r="323" spans="1:7" ht="17.100000000000001" customHeight="1" x14ac:dyDescent="0.25">
      <c r="A323" s="163" t="s">
        <v>1107</v>
      </c>
      <c r="B323" s="26">
        <v>7</v>
      </c>
      <c r="C323" s="107" t="s">
        <v>1114</v>
      </c>
      <c r="D323" s="107" t="s">
        <v>1114</v>
      </c>
      <c r="E323" s="260" t="s">
        <v>2818</v>
      </c>
      <c r="F323" s="145" t="s">
        <v>2037</v>
      </c>
      <c r="G323" s="145" t="s">
        <v>2038</v>
      </c>
    </row>
    <row r="324" spans="1:7" s="249" customFormat="1" ht="17.100000000000001" customHeight="1" x14ac:dyDescent="0.25">
      <c r="A324" s="163" t="s">
        <v>1107</v>
      </c>
      <c r="B324" s="26">
        <v>8</v>
      </c>
      <c r="C324" s="107" t="s">
        <v>1115</v>
      </c>
      <c r="D324" s="107" t="s">
        <v>1115</v>
      </c>
      <c r="E324" s="260" t="s">
        <v>2819</v>
      </c>
      <c r="F324" s="145" t="s">
        <v>2037</v>
      </c>
      <c r="G324" s="145" t="s">
        <v>2038</v>
      </c>
    </row>
    <row r="325" spans="1:7" ht="17.100000000000001" customHeight="1" x14ac:dyDescent="0.25">
      <c r="A325" s="108" t="s">
        <v>1107</v>
      </c>
      <c r="B325" s="109">
        <v>96</v>
      </c>
      <c r="C325" s="143" t="s">
        <v>1116</v>
      </c>
      <c r="D325" s="143" t="s">
        <v>1117</v>
      </c>
      <c r="E325" s="181" t="s">
        <v>2661</v>
      </c>
      <c r="F325" s="54" t="s">
        <v>2162</v>
      </c>
      <c r="G325" s="150" t="s">
        <v>2163</v>
      </c>
    </row>
    <row r="326" spans="1:7" ht="30" customHeight="1" x14ac:dyDescent="0.25">
      <c r="A326" s="19" t="s">
        <v>1118</v>
      </c>
      <c r="B326" s="19">
        <v>1</v>
      </c>
      <c r="C326" s="22" t="s">
        <v>1119</v>
      </c>
      <c r="D326" s="22" t="s">
        <v>1120</v>
      </c>
      <c r="E326" s="181" t="s">
        <v>2662</v>
      </c>
      <c r="F326" s="149"/>
      <c r="G326" s="148"/>
    </row>
    <row r="327" spans="1:7" ht="37.35" customHeight="1" x14ac:dyDescent="0.25">
      <c r="A327" s="19" t="s">
        <v>1118</v>
      </c>
      <c r="B327" s="19">
        <v>2</v>
      </c>
      <c r="C327" s="22" t="s">
        <v>1121</v>
      </c>
      <c r="D327" s="22" t="s">
        <v>1122</v>
      </c>
      <c r="E327" s="181" t="s">
        <v>2663</v>
      </c>
      <c r="F327" s="149"/>
      <c r="G327" s="148"/>
    </row>
    <row r="328" spans="1:7" ht="17.100000000000001" customHeight="1" x14ac:dyDescent="0.25">
      <c r="A328" s="19" t="s">
        <v>1118</v>
      </c>
      <c r="B328" s="19">
        <v>3</v>
      </c>
      <c r="C328" s="22" t="s">
        <v>1073</v>
      </c>
      <c r="D328" s="22" t="s">
        <v>1074</v>
      </c>
      <c r="E328" s="263" t="s">
        <v>2664</v>
      </c>
      <c r="F328" s="149"/>
      <c r="G328" s="148"/>
    </row>
    <row r="329" spans="1:7" ht="17.100000000000001" customHeight="1" x14ac:dyDescent="0.25">
      <c r="A329" s="19" t="s">
        <v>1118</v>
      </c>
      <c r="B329" s="152" t="s">
        <v>521</v>
      </c>
      <c r="C329" s="22" t="s">
        <v>522</v>
      </c>
      <c r="D329" s="22" t="s">
        <v>523</v>
      </c>
      <c r="E329" s="181" t="s">
        <v>2634</v>
      </c>
      <c r="F329" s="149"/>
      <c r="G329" s="148"/>
    </row>
    <row r="330" spans="1:7" ht="17.100000000000001" customHeight="1" x14ac:dyDescent="0.25">
      <c r="A330" s="108" t="s">
        <v>1123</v>
      </c>
      <c r="B330" s="108">
        <v>1</v>
      </c>
      <c r="C330" s="166" t="s">
        <v>2241</v>
      </c>
      <c r="D330" s="166" t="s">
        <v>2242</v>
      </c>
      <c r="E330" s="261" t="s">
        <v>2665</v>
      </c>
      <c r="F330" s="54" t="s">
        <v>2179</v>
      </c>
      <c r="G330" s="150" t="s">
        <v>2178</v>
      </c>
    </row>
    <row r="331" spans="1:7" ht="30" customHeight="1" x14ac:dyDescent="0.25">
      <c r="A331" s="108" t="s">
        <v>1123</v>
      </c>
      <c r="B331" s="108">
        <v>2</v>
      </c>
      <c r="C331" s="166" t="s">
        <v>2243</v>
      </c>
      <c r="D331" s="166" t="s">
        <v>2244</v>
      </c>
      <c r="E331" s="262" t="s">
        <v>3102</v>
      </c>
      <c r="F331" s="54" t="s">
        <v>2179</v>
      </c>
      <c r="G331" s="150" t="s">
        <v>2178</v>
      </c>
    </row>
    <row r="332" spans="1:7" ht="17.100000000000001" customHeight="1" x14ac:dyDescent="0.25">
      <c r="A332" s="108" t="s">
        <v>1123</v>
      </c>
      <c r="B332" s="108">
        <v>3</v>
      </c>
      <c r="C332" s="166" t="s">
        <v>1124</v>
      </c>
      <c r="D332" s="166" t="s">
        <v>1102</v>
      </c>
      <c r="E332" s="261" t="s">
        <v>2659</v>
      </c>
      <c r="F332" s="54" t="s">
        <v>2179</v>
      </c>
      <c r="G332" s="150" t="s">
        <v>2178</v>
      </c>
    </row>
    <row r="333" spans="1:7" ht="17.100000000000001" customHeight="1" x14ac:dyDescent="0.25">
      <c r="A333" s="108" t="s">
        <v>1123</v>
      </c>
      <c r="B333" s="168" t="s">
        <v>521</v>
      </c>
      <c r="C333" s="166" t="s">
        <v>522</v>
      </c>
      <c r="D333" s="166" t="s">
        <v>523</v>
      </c>
      <c r="E333" s="261" t="s">
        <v>2634</v>
      </c>
      <c r="F333" s="54" t="s">
        <v>2179</v>
      </c>
      <c r="G333" s="150" t="s">
        <v>2178</v>
      </c>
    </row>
    <row r="334" spans="1:7" ht="17.100000000000001" customHeight="1" x14ac:dyDescent="0.25">
      <c r="A334" s="108" t="s">
        <v>1123</v>
      </c>
      <c r="B334" s="168" t="s">
        <v>534</v>
      </c>
      <c r="C334" s="166" t="s">
        <v>548</v>
      </c>
      <c r="D334" s="166" t="s">
        <v>536</v>
      </c>
      <c r="E334" s="261" t="s">
        <v>2641</v>
      </c>
      <c r="F334" s="54" t="s">
        <v>2179</v>
      </c>
      <c r="G334" s="150" t="s">
        <v>2178</v>
      </c>
    </row>
    <row r="335" spans="1:7" ht="17.100000000000001" customHeight="1" x14ac:dyDescent="0.25">
      <c r="A335" s="108" t="s">
        <v>1123</v>
      </c>
      <c r="B335" s="168" t="s">
        <v>1125</v>
      </c>
      <c r="C335" s="166" t="s">
        <v>1126</v>
      </c>
      <c r="D335" s="166" t="s">
        <v>1127</v>
      </c>
      <c r="E335" s="261" t="s">
        <v>2666</v>
      </c>
      <c r="F335" s="54" t="s">
        <v>2179</v>
      </c>
      <c r="G335" s="150" t="s">
        <v>2178</v>
      </c>
    </row>
    <row r="336" spans="1:7" ht="17.100000000000001" customHeight="1" x14ac:dyDescent="0.25">
      <c r="A336" s="19" t="s">
        <v>1128</v>
      </c>
      <c r="B336" s="19">
        <v>1</v>
      </c>
      <c r="C336" s="21" t="s">
        <v>1129</v>
      </c>
      <c r="D336" s="21" t="s">
        <v>1130</v>
      </c>
      <c r="E336" s="181" t="s">
        <v>2667</v>
      </c>
      <c r="F336" s="149"/>
      <c r="G336" s="148"/>
    </row>
    <row r="337" spans="1:7" ht="17.100000000000001" customHeight="1" x14ac:dyDescent="0.25">
      <c r="A337" s="19" t="s">
        <v>1128</v>
      </c>
      <c r="B337" s="19">
        <v>2</v>
      </c>
      <c r="C337" s="21" t="s">
        <v>1131</v>
      </c>
      <c r="D337" s="21" t="s">
        <v>1132</v>
      </c>
      <c r="E337" s="181" t="s">
        <v>2668</v>
      </c>
      <c r="F337" s="149"/>
      <c r="G337" s="148"/>
    </row>
    <row r="338" spans="1:7" ht="17.100000000000001" customHeight="1" x14ac:dyDescent="0.25">
      <c r="A338" s="19" t="s">
        <v>1128</v>
      </c>
      <c r="B338" s="19">
        <v>3</v>
      </c>
      <c r="C338" s="21" t="s">
        <v>1133</v>
      </c>
      <c r="D338" s="21" t="s">
        <v>1134</v>
      </c>
      <c r="E338" s="181" t="s">
        <v>2669</v>
      </c>
      <c r="F338" s="149"/>
      <c r="G338" s="148"/>
    </row>
    <row r="339" spans="1:7" ht="17.100000000000001" customHeight="1" x14ac:dyDescent="0.25">
      <c r="A339" s="19" t="s">
        <v>1135</v>
      </c>
      <c r="B339" s="19">
        <v>1</v>
      </c>
      <c r="C339" s="22" t="s">
        <v>1136</v>
      </c>
      <c r="D339" s="22" t="s">
        <v>1137</v>
      </c>
      <c r="E339" s="181" t="s">
        <v>2670</v>
      </c>
      <c r="F339" s="149"/>
      <c r="G339" s="148"/>
    </row>
    <row r="340" spans="1:7" ht="17.100000000000001" customHeight="1" x14ac:dyDescent="0.25">
      <c r="A340" s="19" t="s">
        <v>1135</v>
      </c>
      <c r="B340" s="19">
        <v>2</v>
      </c>
      <c r="C340" s="22" t="s">
        <v>1138</v>
      </c>
      <c r="D340" s="22" t="s">
        <v>1139</v>
      </c>
      <c r="E340" s="181" t="s">
        <v>2671</v>
      </c>
      <c r="F340" s="149"/>
      <c r="G340" s="148"/>
    </row>
    <row r="341" spans="1:7" ht="17.100000000000001" customHeight="1" x14ac:dyDescent="0.25">
      <c r="A341" s="19" t="s">
        <v>1135</v>
      </c>
      <c r="B341" s="19">
        <v>3</v>
      </c>
      <c r="C341" s="106" t="s">
        <v>1140</v>
      </c>
      <c r="D341" s="106" t="s">
        <v>1140</v>
      </c>
      <c r="E341" s="250"/>
      <c r="F341" s="149"/>
      <c r="G341" s="148"/>
    </row>
    <row r="342" spans="1:7" ht="17.100000000000001" customHeight="1" x14ac:dyDescent="0.25">
      <c r="A342" s="19" t="s">
        <v>1135</v>
      </c>
      <c r="B342" s="19">
        <v>96</v>
      </c>
      <c r="C342" s="22" t="s">
        <v>522</v>
      </c>
      <c r="D342" s="22" t="s">
        <v>523</v>
      </c>
      <c r="E342" s="181" t="s">
        <v>2634</v>
      </c>
      <c r="F342" s="149"/>
      <c r="G342" s="148"/>
    </row>
    <row r="343" spans="1:7" ht="17.100000000000001" customHeight="1" x14ac:dyDescent="0.25">
      <c r="A343" s="23" t="s">
        <v>1141</v>
      </c>
      <c r="B343" s="23">
        <v>1</v>
      </c>
      <c r="C343" s="24" t="s">
        <v>1142</v>
      </c>
      <c r="D343" s="24" t="s">
        <v>1143</v>
      </c>
      <c r="E343" s="260" t="s">
        <v>2672</v>
      </c>
      <c r="F343" s="146" t="s">
        <v>2039</v>
      </c>
      <c r="G343" s="146" t="s">
        <v>2161</v>
      </c>
    </row>
    <row r="344" spans="1:7" ht="17.100000000000001" customHeight="1" x14ac:dyDescent="0.25">
      <c r="A344" s="23" t="s">
        <v>1141</v>
      </c>
      <c r="B344" s="23">
        <v>2</v>
      </c>
      <c r="C344" s="24" t="s">
        <v>1144</v>
      </c>
      <c r="D344" s="24" t="s">
        <v>1145</v>
      </c>
      <c r="E344" s="260" t="s">
        <v>2673</v>
      </c>
      <c r="F344" s="146" t="s">
        <v>2039</v>
      </c>
      <c r="G344" s="146" t="s">
        <v>2161</v>
      </c>
    </row>
    <row r="345" spans="1:7" ht="17.100000000000001" customHeight="1" x14ac:dyDescent="0.25">
      <c r="A345" s="23" t="s">
        <v>1141</v>
      </c>
      <c r="B345" s="23">
        <v>3</v>
      </c>
      <c r="C345" s="24" t="s">
        <v>1146</v>
      </c>
      <c r="D345" s="24" t="s">
        <v>1147</v>
      </c>
      <c r="E345" s="260" t="s">
        <v>2674</v>
      </c>
      <c r="F345" s="146" t="s">
        <v>2039</v>
      </c>
      <c r="G345" s="146" t="s">
        <v>2161</v>
      </c>
    </row>
    <row r="346" spans="1:7" ht="17.100000000000001" customHeight="1" x14ac:dyDescent="0.25">
      <c r="A346" s="23" t="s">
        <v>1141</v>
      </c>
      <c r="B346" s="23">
        <v>4</v>
      </c>
      <c r="C346" s="24" t="s">
        <v>1148</v>
      </c>
      <c r="D346" s="24" t="s">
        <v>1149</v>
      </c>
      <c r="E346" s="260" t="s">
        <v>2675</v>
      </c>
      <c r="F346" s="146" t="s">
        <v>2039</v>
      </c>
      <c r="G346" s="146" t="s">
        <v>2161</v>
      </c>
    </row>
    <row r="347" spans="1:7" ht="82.5" customHeight="1" x14ac:dyDescent="0.25">
      <c r="A347" s="23" t="s">
        <v>1141</v>
      </c>
      <c r="B347" s="23">
        <v>5</v>
      </c>
      <c r="C347" s="24" t="s">
        <v>1150</v>
      </c>
      <c r="D347" s="24" t="s">
        <v>1151</v>
      </c>
      <c r="E347" s="260" t="s">
        <v>3103</v>
      </c>
      <c r="F347" s="146" t="s">
        <v>2039</v>
      </c>
      <c r="G347" s="146" t="s">
        <v>2161</v>
      </c>
    </row>
    <row r="348" spans="1:7" ht="39.6" customHeight="1" x14ac:dyDescent="0.25">
      <c r="A348" s="23" t="s">
        <v>1141</v>
      </c>
      <c r="B348" s="154">
        <v>6</v>
      </c>
      <c r="C348" s="25" t="s">
        <v>1152</v>
      </c>
      <c r="D348" s="25" t="s">
        <v>1153</v>
      </c>
      <c r="E348" s="260" t="s">
        <v>2676</v>
      </c>
      <c r="F348" s="146" t="s">
        <v>2039</v>
      </c>
      <c r="G348" s="146" t="s">
        <v>2161</v>
      </c>
    </row>
    <row r="349" spans="1:7" ht="17.100000000000001" customHeight="1" x14ac:dyDescent="0.25">
      <c r="A349" s="19" t="s">
        <v>1141</v>
      </c>
      <c r="B349" s="152" t="s">
        <v>521</v>
      </c>
      <c r="C349" s="21" t="s">
        <v>522</v>
      </c>
      <c r="D349" s="21" t="s">
        <v>523</v>
      </c>
      <c r="E349" s="181" t="s">
        <v>2634</v>
      </c>
      <c r="F349" s="149"/>
      <c r="G349" s="148"/>
    </row>
    <row r="350" spans="1:7" ht="17.100000000000001" customHeight="1" x14ac:dyDescent="0.25">
      <c r="A350" s="19" t="s">
        <v>1141</v>
      </c>
      <c r="B350" s="19" t="s">
        <v>534</v>
      </c>
      <c r="C350" s="22" t="s">
        <v>535</v>
      </c>
      <c r="D350" s="22" t="s">
        <v>536</v>
      </c>
      <c r="E350" s="181" t="s">
        <v>2641</v>
      </c>
      <c r="F350" s="149"/>
      <c r="G350" s="148"/>
    </row>
    <row r="351" spans="1:7" ht="17.100000000000001" customHeight="1" x14ac:dyDescent="0.25">
      <c r="A351" s="23" t="s">
        <v>1154</v>
      </c>
      <c r="B351" s="23">
        <v>1</v>
      </c>
      <c r="C351" s="24" t="s">
        <v>1155</v>
      </c>
      <c r="D351" s="24" t="s">
        <v>1156</v>
      </c>
      <c r="E351" s="260" t="s">
        <v>2677</v>
      </c>
      <c r="F351" s="146" t="s">
        <v>2039</v>
      </c>
      <c r="G351" s="146" t="s">
        <v>2161</v>
      </c>
    </row>
    <row r="352" spans="1:7" ht="17.100000000000001" customHeight="1" x14ac:dyDescent="0.25">
      <c r="A352" s="23" t="s">
        <v>1154</v>
      </c>
      <c r="B352" s="23">
        <v>3</v>
      </c>
      <c r="C352" s="24" t="s">
        <v>1157</v>
      </c>
      <c r="D352" s="24" t="s">
        <v>1158</v>
      </c>
      <c r="E352" s="260" t="s">
        <v>2678</v>
      </c>
      <c r="F352" s="146" t="s">
        <v>2039</v>
      </c>
      <c r="G352" s="146" t="s">
        <v>2161</v>
      </c>
    </row>
    <row r="353" spans="1:7" ht="17.100000000000001" customHeight="1" x14ac:dyDescent="0.25">
      <c r="A353" s="23" t="s">
        <v>1154</v>
      </c>
      <c r="B353" s="23">
        <v>4</v>
      </c>
      <c r="C353" s="24" t="s">
        <v>1159</v>
      </c>
      <c r="D353" s="24" t="s">
        <v>1160</v>
      </c>
      <c r="E353" s="260" t="s">
        <v>2679</v>
      </c>
      <c r="F353" s="146" t="s">
        <v>2039</v>
      </c>
      <c r="G353" s="146" t="s">
        <v>2161</v>
      </c>
    </row>
    <row r="354" spans="1:7" ht="17.100000000000001" customHeight="1" x14ac:dyDescent="0.25">
      <c r="A354" s="23" t="s">
        <v>1154</v>
      </c>
      <c r="B354" s="23">
        <v>5</v>
      </c>
      <c r="C354" s="24" t="s">
        <v>1161</v>
      </c>
      <c r="D354" s="24" t="s">
        <v>1162</v>
      </c>
      <c r="E354" s="260" t="s">
        <v>2680</v>
      </c>
      <c r="F354" s="146" t="s">
        <v>2039</v>
      </c>
      <c r="G354" s="146" t="s">
        <v>2161</v>
      </c>
    </row>
    <row r="355" spans="1:7" ht="17.100000000000001" customHeight="1" x14ac:dyDescent="0.25">
      <c r="A355" s="23" t="s">
        <v>1154</v>
      </c>
      <c r="B355" s="23">
        <v>14</v>
      </c>
      <c r="C355" s="24" t="s">
        <v>1179</v>
      </c>
      <c r="D355" s="24" t="s">
        <v>1180</v>
      </c>
      <c r="E355" s="260" t="s">
        <v>2681</v>
      </c>
      <c r="F355" s="146" t="s">
        <v>2039</v>
      </c>
      <c r="G355" s="146" t="s">
        <v>2161</v>
      </c>
    </row>
    <row r="356" spans="1:7" ht="17.100000000000001" customHeight="1" x14ac:dyDescent="0.25">
      <c r="A356" s="23" t="s">
        <v>1154</v>
      </c>
      <c r="B356" s="23">
        <v>6</v>
      </c>
      <c r="C356" s="24" t="s">
        <v>1163</v>
      </c>
      <c r="D356" s="24" t="s">
        <v>1164</v>
      </c>
      <c r="E356" s="260" t="s">
        <v>2682</v>
      </c>
      <c r="F356" s="146" t="s">
        <v>2039</v>
      </c>
      <c r="G356" s="146" t="s">
        <v>2161</v>
      </c>
    </row>
    <row r="357" spans="1:7" ht="17.100000000000001" customHeight="1" x14ac:dyDescent="0.25">
      <c r="A357" s="23" t="s">
        <v>1154</v>
      </c>
      <c r="B357" s="23">
        <v>7</v>
      </c>
      <c r="C357" s="24" t="s">
        <v>1165</v>
      </c>
      <c r="D357" s="24" t="s">
        <v>1166</v>
      </c>
      <c r="E357" s="260" t="s">
        <v>2683</v>
      </c>
      <c r="F357" s="146" t="s">
        <v>2039</v>
      </c>
      <c r="G357" s="146" t="s">
        <v>2161</v>
      </c>
    </row>
    <row r="358" spans="1:7" ht="17.100000000000001" customHeight="1" x14ac:dyDescent="0.25">
      <c r="A358" s="23" t="s">
        <v>1154</v>
      </c>
      <c r="B358" s="23">
        <v>8</v>
      </c>
      <c r="C358" s="24" t="s">
        <v>1167</v>
      </c>
      <c r="D358" s="24" t="s">
        <v>1168</v>
      </c>
      <c r="E358" s="260" t="s">
        <v>2684</v>
      </c>
      <c r="F358" s="146" t="s">
        <v>2039</v>
      </c>
      <c r="G358" s="146" t="s">
        <v>2161</v>
      </c>
    </row>
    <row r="359" spans="1:7" ht="17.100000000000001" customHeight="1" x14ac:dyDescent="0.25">
      <c r="A359" s="23" t="s">
        <v>1154</v>
      </c>
      <c r="B359" s="23">
        <v>9</v>
      </c>
      <c r="C359" s="24" t="s">
        <v>1169</v>
      </c>
      <c r="D359" s="24" t="s">
        <v>1170</v>
      </c>
      <c r="E359" s="260" t="s">
        <v>2685</v>
      </c>
      <c r="F359" s="146" t="s">
        <v>2039</v>
      </c>
      <c r="G359" s="146" t="s">
        <v>2161</v>
      </c>
    </row>
    <row r="360" spans="1:7" ht="17.100000000000001" customHeight="1" x14ac:dyDescent="0.25">
      <c r="A360" s="23" t="s">
        <v>1154</v>
      </c>
      <c r="B360" s="23">
        <v>10</v>
      </c>
      <c r="C360" s="24" t="s">
        <v>1171</v>
      </c>
      <c r="D360" s="24" t="s">
        <v>1172</v>
      </c>
      <c r="E360" s="260" t="s">
        <v>2686</v>
      </c>
      <c r="F360" s="146" t="s">
        <v>2039</v>
      </c>
      <c r="G360" s="146" t="s">
        <v>2161</v>
      </c>
    </row>
    <row r="361" spans="1:7" ht="17.100000000000001" customHeight="1" x14ac:dyDescent="0.25">
      <c r="A361" s="23" t="s">
        <v>1154</v>
      </c>
      <c r="B361" s="23">
        <v>11</v>
      </c>
      <c r="C361" s="24" t="s">
        <v>1173</v>
      </c>
      <c r="D361" s="24" t="s">
        <v>1174</v>
      </c>
      <c r="E361" s="260" t="s">
        <v>2687</v>
      </c>
      <c r="F361" s="146" t="s">
        <v>2039</v>
      </c>
      <c r="G361" s="146" t="s">
        <v>2161</v>
      </c>
    </row>
    <row r="362" spans="1:7" ht="17.100000000000001" customHeight="1" x14ac:dyDescent="0.25">
      <c r="A362" s="23" t="s">
        <v>1154</v>
      </c>
      <c r="B362" s="23">
        <v>12</v>
      </c>
      <c r="C362" s="24" t="s">
        <v>1175</v>
      </c>
      <c r="D362" s="24" t="s">
        <v>1176</v>
      </c>
      <c r="E362" s="260" t="s">
        <v>2688</v>
      </c>
      <c r="F362" s="146" t="s">
        <v>2039</v>
      </c>
      <c r="G362" s="146" t="s">
        <v>2161</v>
      </c>
    </row>
    <row r="363" spans="1:7" ht="17.100000000000001" customHeight="1" x14ac:dyDescent="0.25">
      <c r="A363" s="23" t="s">
        <v>1154</v>
      </c>
      <c r="B363" s="23">
        <v>13</v>
      </c>
      <c r="C363" s="24" t="s">
        <v>1177</v>
      </c>
      <c r="D363" s="24" t="s">
        <v>1178</v>
      </c>
      <c r="E363" s="260" t="s">
        <v>2689</v>
      </c>
      <c r="F363" s="146" t="s">
        <v>2039</v>
      </c>
      <c r="G363" s="146" t="s">
        <v>2161</v>
      </c>
    </row>
    <row r="364" spans="1:7" ht="17.100000000000001" customHeight="1" x14ac:dyDescent="0.25">
      <c r="A364" s="19" t="s">
        <v>1154</v>
      </c>
      <c r="B364" s="152" t="s">
        <v>521</v>
      </c>
      <c r="C364" s="21" t="s">
        <v>522</v>
      </c>
      <c r="D364" s="21" t="s">
        <v>523</v>
      </c>
      <c r="E364" s="181" t="s">
        <v>2634</v>
      </c>
      <c r="F364" s="149"/>
      <c r="G364" s="148"/>
    </row>
    <row r="365" spans="1:7" ht="17.100000000000001" customHeight="1" x14ac:dyDescent="0.25">
      <c r="A365" s="19" t="s">
        <v>1154</v>
      </c>
      <c r="B365" s="152" t="s">
        <v>534</v>
      </c>
      <c r="C365" s="22" t="s">
        <v>535</v>
      </c>
      <c r="D365" s="22" t="s">
        <v>536</v>
      </c>
      <c r="E365" s="181" t="s">
        <v>2641</v>
      </c>
      <c r="F365" s="149"/>
      <c r="G365" s="148"/>
    </row>
    <row r="366" spans="1:7" ht="38.1" customHeight="1" x14ac:dyDescent="0.25">
      <c r="A366" s="19" t="s">
        <v>1181</v>
      </c>
      <c r="B366" s="155">
        <v>1</v>
      </c>
      <c r="C366" s="22" t="s">
        <v>1182</v>
      </c>
      <c r="D366" s="22" t="s">
        <v>1183</v>
      </c>
      <c r="E366" s="181" t="s">
        <v>2690</v>
      </c>
      <c r="F366" s="149"/>
      <c r="G366" s="148"/>
    </row>
    <row r="367" spans="1:7" ht="17.100000000000001" customHeight="1" x14ac:dyDescent="0.25">
      <c r="A367" s="19" t="s">
        <v>1181</v>
      </c>
      <c r="B367" s="155">
        <v>2</v>
      </c>
      <c r="C367" s="22" t="s">
        <v>1184</v>
      </c>
      <c r="D367" s="22" t="s">
        <v>1185</v>
      </c>
      <c r="E367" s="181" t="s">
        <v>2691</v>
      </c>
      <c r="F367" s="149"/>
      <c r="G367" s="148"/>
    </row>
    <row r="368" spans="1:7" ht="17.100000000000001" customHeight="1" x14ac:dyDescent="0.25">
      <c r="A368" s="19" t="s">
        <v>1181</v>
      </c>
      <c r="B368" s="155">
        <v>3</v>
      </c>
      <c r="C368" s="22" t="s">
        <v>1186</v>
      </c>
      <c r="D368" s="22" t="s">
        <v>1187</v>
      </c>
      <c r="E368" s="181" t="s">
        <v>2692</v>
      </c>
      <c r="F368" s="149"/>
      <c r="G368" s="148"/>
    </row>
    <row r="369" spans="1:7" ht="17.100000000000001" customHeight="1" x14ac:dyDescent="0.25">
      <c r="A369" s="19" t="s">
        <v>1181</v>
      </c>
      <c r="B369" s="155">
        <v>96</v>
      </c>
      <c r="C369" s="22" t="s">
        <v>522</v>
      </c>
      <c r="D369" s="22" t="s">
        <v>523</v>
      </c>
      <c r="E369" s="181" t="s">
        <v>2634</v>
      </c>
      <c r="F369" s="149"/>
      <c r="G369" s="148"/>
    </row>
    <row r="370" spans="1:7" ht="40.35" customHeight="1" x14ac:dyDescent="0.25">
      <c r="A370" s="19" t="s">
        <v>1188</v>
      </c>
      <c r="B370" s="19">
        <v>1</v>
      </c>
      <c r="C370" s="22" t="s">
        <v>1189</v>
      </c>
      <c r="D370" s="22" t="s">
        <v>1190</v>
      </c>
      <c r="E370" s="181" t="s">
        <v>2693</v>
      </c>
      <c r="F370" s="149"/>
      <c r="G370" s="148"/>
    </row>
    <row r="371" spans="1:7" ht="17.100000000000001" customHeight="1" x14ac:dyDescent="0.25">
      <c r="A371" s="19" t="s">
        <v>1188</v>
      </c>
      <c r="B371" s="19">
        <v>2</v>
      </c>
      <c r="C371" s="22" t="s">
        <v>1191</v>
      </c>
      <c r="D371" s="22" t="s">
        <v>1192</v>
      </c>
      <c r="E371" s="181" t="s">
        <v>2694</v>
      </c>
      <c r="F371" s="149"/>
      <c r="G371" s="148"/>
    </row>
    <row r="372" spans="1:7" ht="17.100000000000001" customHeight="1" x14ac:dyDescent="0.25">
      <c r="A372" s="19" t="s">
        <v>1188</v>
      </c>
      <c r="B372" s="19">
        <v>3</v>
      </c>
      <c r="C372" s="22" t="s">
        <v>1193</v>
      </c>
      <c r="D372" s="22" t="s">
        <v>1194</v>
      </c>
      <c r="E372" s="181" t="s">
        <v>2695</v>
      </c>
      <c r="F372" s="148"/>
      <c r="G372" s="148"/>
    </row>
    <row r="373" spans="1:7" ht="17.100000000000001" customHeight="1" x14ac:dyDescent="0.25">
      <c r="A373" s="19" t="s">
        <v>1188</v>
      </c>
      <c r="B373" s="19">
        <v>4</v>
      </c>
      <c r="C373" s="22" t="s">
        <v>1195</v>
      </c>
      <c r="D373" s="22" t="s">
        <v>1196</v>
      </c>
      <c r="E373" s="181" t="s">
        <v>2696</v>
      </c>
      <c r="F373" s="148"/>
      <c r="G373" s="148"/>
    </row>
    <row r="374" spans="1:7" ht="17.100000000000001" customHeight="1" x14ac:dyDescent="0.25">
      <c r="A374" s="19" t="s">
        <v>1188</v>
      </c>
      <c r="B374" s="19">
        <v>5</v>
      </c>
      <c r="C374" s="22" t="s">
        <v>1079</v>
      </c>
      <c r="D374" s="22" t="s">
        <v>561</v>
      </c>
      <c r="E374" s="181" t="s">
        <v>2697</v>
      </c>
      <c r="F374" s="148"/>
      <c r="G374" s="148"/>
    </row>
    <row r="375" spans="1:7" ht="17.100000000000001" customHeight="1" x14ac:dyDescent="0.25">
      <c r="A375" s="19" t="s">
        <v>1188</v>
      </c>
      <c r="B375" s="19">
        <v>6</v>
      </c>
      <c r="C375" s="22" t="s">
        <v>1197</v>
      </c>
      <c r="D375" s="22" t="s">
        <v>1198</v>
      </c>
      <c r="E375" s="181" t="s">
        <v>2698</v>
      </c>
      <c r="F375" s="148"/>
      <c r="G375" s="148"/>
    </row>
    <row r="376" spans="1:7" ht="17.100000000000001" customHeight="1" x14ac:dyDescent="0.25">
      <c r="A376" s="19" t="s">
        <v>1188</v>
      </c>
      <c r="B376" s="19" t="s">
        <v>521</v>
      </c>
      <c r="C376" s="22" t="s">
        <v>522</v>
      </c>
      <c r="D376" s="156" t="s">
        <v>523</v>
      </c>
      <c r="E376" s="181" t="s">
        <v>2634</v>
      </c>
      <c r="F376" s="148"/>
      <c r="G376" s="148"/>
    </row>
    <row r="377" spans="1:7" ht="17.100000000000001" customHeight="1" x14ac:dyDescent="0.25">
      <c r="A377" s="19" t="s">
        <v>1188</v>
      </c>
      <c r="B377" s="19">
        <v>0</v>
      </c>
      <c r="C377" s="22" t="s">
        <v>1199</v>
      </c>
      <c r="D377" s="156" t="s">
        <v>1200</v>
      </c>
      <c r="E377" s="181" t="s">
        <v>2699</v>
      </c>
      <c r="F377" s="148"/>
      <c r="G377" s="148"/>
    </row>
    <row r="378" spans="1:7" ht="17.100000000000001" customHeight="1" x14ac:dyDescent="0.25">
      <c r="A378" s="19" t="s">
        <v>1201</v>
      </c>
      <c r="B378" s="19">
        <v>1</v>
      </c>
      <c r="C378" s="22" t="s">
        <v>1202</v>
      </c>
      <c r="D378" s="22" t="s">
        <v>1203</v>
      </c>
      <c r="E378" s="181" t="s">
        <v>2700</v>
      </c>
      <c r="F378" s="148"/>
      <c r="G378" s="148"/>
    </row>
    <row r="379" spans="1:7" ht="17.100000000000001" customHeight="1" x14ac:dyDescent="0.25">
      <c r="A379" s="19" t="s">
        <v>1201</v>
      </c>
      <c r="B379" s="19">
        <v>2</v>
      </c>
      <c r="C379" s="22" t="s">
        <v>1204</v>
      </c>
      <c r="D379" s="22" t="s">
        <v>1205</v>
      </c>
      <c r="E379" s="181" t="s">
        <v>2701</v>
      </c>
      <c r="F379" s="148"/>
      <c r="G379" s="148"/>
    </row>
    <row r="380" spans="1:7" ht="17.100000000000001" customHeight="1" x14ac:dyDescent="0.25">
      <c r="A380" s="19" t="s">
        <v>1201</v>
      </c>
      <c r="B380" s="19">
        <v>3</v>
      </c>
      <c r="C380" s="22" t="s">
        <v>1206</v>
      </c>
      <c r="D380" s="22" t="s">
        <v>1207</v>
      </c>
      <c r="E380" s="181" t="s">
        <v>2702</v>
      </c>
      <c r="F380" s="148"/>
      <c r="G380" s="148"/>
    </row>
    <row r="381" spans="1:7" ht="17.100000000000001" customHeight="1" x14ac:dyDescent="0.25">
      <c r="A381" s="19" t="s">
        <v>1201</v>
      </c>
      <c r="B381" s="19">
        <v>4</v>
      </c>
      <c r="C381" s="22" t="s">
        <v>1208</v>
      </c>
      <c r="D381" s="22" t="s">
        <v>1208</v>
      </c>
      <c r="E381" s="181" t="s">
        <v>2703</v>
      </c>
      <c r="F381" s="148"/>
      <c r="G381" s="148"/>
    </row>
    <row r="382" spans="1:7" ht="17.100000000000001" customHeight="1" x14ac:dyDescent="0.25">
      <c r="A382" s="19" t="s">
        <v>1201</v>
      </c>
      <c r="B382" s="19">
        <v>5</v>
      </c>
      <c r="C382" s="22" t="s">
        <v>1209</v>
      </c>
      <c r="D382" s="22" t="s">
        <v>1210</v>
      </c>
      <c r="E382" s="181" t="s">
        <v>2704</v>
      </c>
      <c r="F382" s="148"/>
      <c r="G382" s="148"/>
    </row>
    <row r="383" spans="1:7" ht="17.100000000000001" customHeight="1" x14ac:dyDescent="0.25">
      <c r="A383" s="19" t="s">
        <v>1201</v>
      </c>
      <c r="B383" s="19">
        <v>6</v>
      </c>
      <c r="C383" s="22" t="s">
        <v>1211</v>
      </c>
      <c r="D383" s="22" t="s">
        <v>1212</v>
      </c>
      <c r="E383" s="181" t="s">
        <v>2705</v>
      </c>
      <c r="F383" s="148"/>
      <c r="G383" s="148"/>
    </row>
    <row r="384" spans="1:7" ht="17.100000000000001" customHeight="1" x14ac:dyDescent="0.25">
      <c r="A384" s="19" t="s">
        <v>1201</v>
      </c>
      <c r="B384" s="19">
        <v>7</v>
      </c>
      <c r="C384" s="22" t="s">
        <v>1213</v>
      </c>
      <c r="D384" s="22" t="s">
        <v>1214</v>
      </c>
      <c r="E384" s="181" t="s">
        <v>2706</v>
      </c>
      <c r="F384" s="148"/>
      <c r="G384" s="148"/>
    </row>
    <row r="385" spans="1:7" ht="17.100000000000001" customHeight="1" x14ac:dyDescent="0.25">
      <c r="A385" s="19" t="s">
        <v>1201</v>
      </c>
      <c r="B385" s="19">
        <v>8</v>
      </c>
      <c r="C385" s="22" t="s">
        <v>1215</v>
      </c>
      <c r="D385" s="22" t="s">
        <v>1216</v>
      </c>
      <c r="E385" s="181" t="s">
        <v>2707</v>
      </c>
      <c r="F385" s="148"/>
      <c r="G385" s="148"/>
    </row>
    <row r="386" spans="1:7" ht="17.100000000000001" customHeight="1" x14ac:dyDescent="0.25">
      <c r="A386" s="19" t="s">
        <v>1201</v>
      </c>
      <c r="B386" s="152" t="s">
        <v>521</v>
      </c>
      <c r="C386" s="22" t="s">
        <v>522</v>
      </c>
      <c r="D386" s="22" t="s">
        <v>523</v>
      </c>
      <c r="E386" s="181" t="s">
        <v>2634</v>
      </c>
      <c r="F386" s="148"/>
      <c r="G386" s="148"/>
    </row>
    <row r="387" spans="1:7" ht="17.100000000000001" customHeight="1" x14ac:dyDescent="0.25">
      <c r="A387" s="19" t="s">
        <v>1217</v>
      </c>
      <c r="B387" s="19">
        <v>0</v>
      </c>
      <c r="C387" s="22" t="s">
        <v>1218</v>
      </c>
      <c r="D387" s="22" t="s">
        <v>1219</v>
      </c>
      <c r="E387" s="181" t="s">
        <v>2708</v>
      </c>
      <c r="F387" s="148"/>
      <c r="G387" s="148"/>
    </row>
    <row r="388" spans="1:7" ht="17.100000000000001" customHeight="1" x14ac:dyDescent="0.25">
      <c r="A388" s="19" t="s">
        <v>1217</v>
      </c>
      <c r="B388" s="19">
        <v>1</v>
      </c>
      <c r="C388" s="22" t="s">
        <v>1220</v>
      </c>
      <c r="D388" s="22" t="s">
        <v>1221</v>
      </c>
      <c r="E388" s="181" t="s">
        <v>2709</v>
      </c>
      <c r="F388" s="148"/>
      <c r="G388" s="148"/>
    </row>
    <row r="389" spans="1:7" ht="17.100000000000001" customHeight="1" x14ac:dyDescent="0.25">
      <c r="A389" s="19" t="s">
        <v>1217</v>
      </c>
      <c r="B389" s="19">
        <v>2</v>
      </c>
      <c r="C389" s="22" t="s">
        <v>1222</v>
      </c>
      <c r="D389" s="22" t="s">
        <v>1223</v>
      </c>
      <c r="E389" s="181" t="s">
        <v>2710</v>
      </c>
      <c r="F389" s="148"/>
      <c r="G389" s="148"/>
    </row>
    <row r="390" spans="1:7" ht="17.100000000000001" customHeight="1" x14ac:dyDescent="0.25">
      <c r="A390" s="19" t="s">
        <v>1217</v>
      </c>
      <c r="B390" s="19">
        <v>3</v>
      </c>
      <c r="C390" s="22" t="s">
        <v>1224</v>
      </c>
      <c r="D390" s="22" t="s">
        <v>1225</v>
      </c>
      <c r="E390" s="181" t="s">
        <v>2711</v>
      </c>
      <c r="F390" s="148"/>
      <c r="G390" s="148"/>
    </row>
    <row r="391" spans="1:7" ht="17.100000000000001" customHeight="1" x14ac:dyDescent="0.25">
      <c r="A391" s="19" t="s">
        <v>1217</v>
      </c>
      <c r="B391" s="19">
        <v>4</v>
      </c>
      <c r="C391" s="22" t="s">
        <v>1226</v>
      </c>
      <c r="D391" s="22" t="s">
        <v>1227</v>
      </c>
      <c r="E391" s="181" t="s">
        <v>2712</v>
      </c>
      <c r="F391" s="148"/>
      <c r="G391" s="148"/>
    </row>
    <row r="392" spans="1:7" ht="17.100000000000001" customHeight="1" x14ac:dyDescent="0.25">
      <c r="A392" s="19" t="s">
        <v>1217</v>
      </c>
      <c r="B392" s="19">
        <v>5</v>
      </c>
      <c r="C392" s="22" t="s">
        <v>1228</v>
      </c>
      <c r="D392" s="22" t="s">
        <v>1229</v>
      </c>
      <c r="E392" s="181" t="s">
        <v>2713</v>
      </c>
      <c r="F392" s="148"/>
      <c r="G392" s="148"/>
    </row>
    <row r="393" spans="1:7" ht="17.100000000000001" customHeight="1" x14ac:dyDescent="0.25">
      <c r="A393" s="19" t="s">
        <v>1217</v>
      </c>
      <c r="B393" s="19">
        <v>6</v>
      </c>
      <c r="C393" s="22" t="s">
        <v>1230</v>
      </c>
      <c r="D393" s="22" t="s">
        <v>1231</v>
      </c>
      <c r="E393" s="181" t="s">
        <v>2714</v>
      </c>
      <c r="F393" s="148"/>
      <c r="G393" s="148"/>
    </row>
    <row r="394" spans="1:7" ht="17.100000000000001" customHeight="1" x14ac:dyDescent="0.25">
      <c r="A394" s="19" t="s">
        <v>1217</v>
      </c>
      <c r="B394" s="19">
        <v>7</v>
      </c>
      <c r="C394" s="22" t="s">
        <v>1232</v>
      </c>
      <c r="D394" s="22" t="s">
        <v>1233</v>
      </c>
      <c r="E394" s="181" t="s">
        <v>2715</v>
      </c>
      <c r="F394" s="148"/>
      <c r="G394" s="148"/>
    </row>
    <row r="395" spans="1:7" ht="17.100000000000001" customHeight="1" x14ac:dyDescent="0.25">
      <c r="A395" s="19" t="s">
        <v>1217</v>
      </c>
      <c r="B395" s="152" t="s">
        <v>521</v>
      </c>
      <c r="C395" s="22" t="s">
        <v>1234</v>
      </c>
      <c r="D395" s="22" t="s">
        <v>1235</v>
      </c>
      <c r="E395" s="181" t="s">
        <v>2716</v>
      </c>
      <c r="F395" s="148"/>
      <c r="G395" s="148"/>
    </row>
    <row r="396" spans="1:7" ht="32.1" customHeight="1" x14ac:dyDescent="0.25">
      <c r="A396" s="21" t="s">
        <v>1236</v>
      </c>
      <c r="B396" s="22">
        <v>1</v>
      </c>
      <c r="C396" s="22" t="s">
        <v>1237</v>
      </c>
      <c r="D396" s="22" t="s">
        <v>1238</v>
      </c>
      <c r="E396" s="263" t="s">
        <v>3104</v>
      </c>
      <c r="F396" s="148"/>
      <c r="G396" s="148"/>
    </row>
    <row r="397" spans="1:7" ht="17.100000000000001" customHeight="1" x14ac:dyDescent="0.25">
      <c r="A397" s="21" t="s">
        <v>1236</v>
      </c>
      <c r="B397" s="22">
        <v>4</v>
      </c>
      <c r="C397" s="22" t="s">
        <v>1243</v>
      </c>
      <c r="D397" s="22" t="s">
        <v>1244</v>
      </c>
      <c r="E397" s="263" t="s">
        <v>3105</v>
      </c>
      <c r="F397" s="148"/>
      <c r="G397" s="148"/>
    </row>
    <row r="398" spans="1:7" ht="17.100000000000001" customHeight="1" x14ac:dyDescent="0.25">
      <c r="A398" s="21" t="s">
        <v>1236</v>
      </c>
      <c r="B398" s="22">
        <v>2</v>
      </c>
      <c r="C398" s="22" t="s">
        <v>1239</v>
      </c>
      <c r="D398" s="22" t="s">
        <v>1240</v>
      </c>
      <c r="E398" s="263" t="s">
        <v>2717</v>
      </c>
      <c r="F398" s="148"/>
      <c r="G398" s="148"/>
    </row>
    <row r="399" spans="1:7" ht="17.100000000000001" customHeight="1" x14ac:dyDescent="0.25">
      <c r="A399" s="21" t="s">
        <v>1236</v>
      </c>
      <c r="B399" s="22">
        <v>3</v>
      </c>
      <c r="C399" s="22" t="s">
        <v>1241</v>
      </c>
      <c r="D399" s="22" t="s">
        <v>1242</v>
      </c>
      <c r="E399" s="181" t="s">
        <v>2718</v>
      </c>
      <c r="F399" s="148"/>
      <c r="G399" s="148"/>
    </row>
    <row r="400" spans="1:7" ht="17.100000000000001" customHeight="1" x14ac:dyDescent="0.25">
      <c r="A400" s="21" t="s">
        <v>1236</v>
      </c>
      <c r="B400" s="152" t="s">
        <v>521</v>
      </c>
      <c r="C400" s="22" t="s">
        <v>522</v>
      </c>
      <c r="D400" s="22" t="s">
        <v>523</v>
      </c>
      <c r="E400" s="181" t="s">
        <v>2634</v>
      </c>
      <c r="F400" s="148"/>
      <c r="G400" s="148"/>
    </row>
    <row r="401" spans="1:7" ht="17.100000000000001" customHeight="1" x14ac:dyDescent="0.25">
      <c r="A401" s="21" t="s">
        <v>1236</v>
      </c>
      <c r="B401" s="152" t="s">
        <v>534</v>
      </c>
      <c r="C401" s="22" t="s">
        <v>1245</v>
      </c>
      <c r="D401" s="22" t="s">
        <v>1246</v>
      </c>
      <c r="E401" s="181" t="s">
        <v>2719</v>
      </c>
      <c r="F401" s="148"/>
      <c r="G401" s="148"/>
    </row>
    <row r="402" spans="1:7" ht="17.100000000000001" customHeight="1" x14ac:dyDescent="0.25">
      <c r="A402" s="19" t="s">
        <v>1248</v>
      </c>
      <c r="B402" s="19">
        <v>1</v>
      </c>
      <c r="C402" s="22" t="s">
        <v>1249</v>
      </c>
      <c r="D402" s="22" t="s">
        <v>1250</v>
      </c>
      <c r="E402" s="181" t="s">
        <v>2720</v>
      </c>
      <c r="F402" s="148"/>
      <c r="G402" s="148"/>
    </row>
    <row r="403" spans="1:7" ht="17.100000000000001" customHeight="1" x14ac:dyDescent="0.25">
      <c r="A403" s="19" t="s">
        <v>1248</v>
      </c>
      <c r="B403" s="19">
        <v>2</v>
      </c>
      <c r="C403" s="22" t="s">
        <v>1251</v>
      </c>
      <c r="D403" s="22" t="s">
        <v>1252</v>
      </c>
      <c r="E403" s="181" t="s">
        <v>2721</v>
      </c>
      <c r="F403" s="148"/>
      <c r="G403" s="148"/>
    </row>
    <row r="404" spans="1:7" ht="17.100000000000001" customHeight="1" x14ac:dyDescent="0.25">
      <c r="A404" s="19" t="s">
        <v>1248</v>
      </c>
      <c r="B404" s="19">
        <v>0</v>
      </c>
      <c r="C404" s="22" t="s">
        <v>1218</v>
      </c>
      <c r="D404" s="22" t="s">
        <v>1219</v>
      </c>
      <c r="E404" s="181" t="s">
        <v>2708</v>
      </c>
      <c r="F404" s="148"/>
      <c r="G404" s="148"/>
    </row>
    <row r="405" spans="1:7" ht="17.100000000000001" customHeight="1" x14ac:dyDescent="0.25">
      <c r="A405" s="19" t="s">
        <v>1248</v>
      </c>
      <c r="B405" s="19">
        <v>98</v>
      </c>
      <c r="C405" s="22" t="s">
        <v>1247</v>
      </c>
      <c r="D405" s="22" t="s">
        <v>536</v>
      </c>
      <c r="E405" s="181" t="s">
        <v>2641</v>
      </c>
      <c r="F405" s="148"/>
      <c r="G405" s="148"/>
    </row>
    <row r="406" spans="1:7" ht="17.100000000000001" customHeight="1" x14ac:dyDescent="0.25">
      <c r="A406" s="19" t="s">
        <v>1253</v>
      </c>
      <c r="B406" s="19">
        <v>1</v>
      </c>
      <c r="C406" s="22" t="s">
        <v>1254</v>
      </c>
      <c r="D406" s="22" t="s">
        <v>1255</v>
      </c>
      <c r="E406" s="181" t="s">
        <v>2722</v>
      </c>
      <c r="F406" s="148"/>
      <c r="G406" s="148"/>
    </row>
    <row r="407" spans="1:7" ht="17.100000000000001" customHeight="1" x14ac:dyDescent="0.25">
      <c r="A407" s="19" t="s">
        <v>1253</v>
      </c>
      <c r="B407" s="19">
        <v>2</v>
      </c>
      <c r="C407" s="22" t="s">
        <v>1256</v>
      </c>
      <c r="D407" s="22" t="s">
        <v>1257</v>
      </c>
      <c r="E407" s="181" t="s">
        <v>2723</v>
      </c>
      <c r="F407" s="148"/>
      <c r="G407" s="148"/>
    </row>
    <row r="408" spans="1:7" ht="17.100000000000001" customHeight="1" x14ac:dyDescent="0.25">
      <c r="A408" s="19" t="s">
        <v>1253</v>
      </c>
      <c r="B408" s="19">
        <v>3</v>
      </c>
      <c r="C408" s="22" t="s">
        <v>1258</v>
      </c>
      <c r="D408" s="22" t="s">
        <v>1259</v>
      </c>
      <c r="E408" s="181" t="s">
        <v>2724</v>
      </c>
      <c r="F408" s="148"/>
      <c r="G408" s="148"/>
    </row>
    <row r="409" spans="1:7" ht="17.100000000000001" customHeight="1" x14ac:dyDescent="0.25">
      <c r="A409" s="19" t="s">
        <v>1253</v>
      </c>
      <c r="B409" s="19">
        <v>4</v>
      </c>
      <c r="C409" s="22" t="s">
        <v>1260</v>
      </c>
      <c r="D409" s="22" t="s">
        <v>1261</v>
      </c>
      <c r="E409" s="181" t="s">
        <v>2725</v>
      </c>
      <c r="F409" s="148"/>
      <c r="G409" s="148"/>
    </row>
    <row r="410" spans="1:7" ht="17.100000000000001" customHeight="1" x14ac:dyDescent="0.25">
      <c r="A410" s="19" t="s">
        <v>1253</v>
      </c>
      <c r="B410" s="19">
        <v>5</v>
      </c>
      <c r="C410" s="22" t="s">
        <v>1262</v>
      </c>
      <c r="D410" s="22" t="s">
        <v>1263</v>
      </c>
      <c r="E410" s="181" t="s">
        <v>2726</v>
      </c>
      <c r="F410" s="148"/>
      <c r="G410" s="148"/>
    </row>
    <row r="411" spans="1:7" ht="17.100000000000001" customHeight="1" x14ac:dyDescent="0.25">
      <c r="A411" s="19" t="s">
        <v>1253</v>
      </c>
      <c r="B411" s="152" t="s">
        <v>521</v>
      </c>
      <c r="C411" s="21" t="s">
        <v>522</v>
      </c>
      <c r="D411" s="21" t="s">
        <v>523</v>
      </c>
      <c r="E411" s="181" t="s">
        <v>2634</v>
      </c>
      <c r="F411" s="148"/>
      <c r="G411" s="148"/>
    </row>
    <row r="412" spans="1:7" ht="17.100000000000001" customHeight="1" x14ac:dyDescent="0.25">
      <c r="A412" s="19" t="s">
        <v>1253</v>
      </c>
      <c r="B412" s="19">
        <v>98</v>
      </c>
      <c r="C412" s="22" t="s">
        <v>1247</v>
      </c>
      <c r="D412" s="22" t="s">
        <v>536</v>
      </c>
      <c r="E412" s="181" t="s">
        <v>2641</v>
      </c>
      <c r="F412" s="148"/>
      <c r="G412" s="148"/>
    </row>
    <row r="413" spans="1:7" ht="17.100000000000001" customHeight="1" x14ac:dyDescent="0.25">
      <c r="A413" s="19" t="s">
        <v>1264</v>
      </c>
      <c r="B413" s="19">
        <v>1</v>
      </c>
      <c r="C413" s="22" t="s">
        <v>1265</v>
      </c>
      <c r="D413" s="22" t="s">
        <v>1266</v>
      </c>
      <c r="E413" s="181" t="s">
        <v>2727</v>
      </c>
      <c r="F413" s="148"/>
      <c r="G413" s="148"/>
    </row>
    <row r="414" spans="1:7" ht="17.100000000000001" customHeight="1" x14ac:dyDescent="0.25">
      <c r="A414" s="19" t="s">
        <v>1264</v>
      </c>
      <c r="B414" s="19">
        <v>2</v>
      </c>
      <c r="C414" s="22" t="s">
        <v>1267</v>
      </c>
      <c r="D414" s="22" t="s">
        <v>1268</v>
      </c>
      <c r="E414" s="181" t="s">
        <v>2728</v>
      </c>
      <c r="F414" s="148"/>
      <c r="G414" s="148"/>
    </row>
    <row r="415" spans="1:7" ht="56.85" customHeight="1" x14ac:dyDescent="0.25">
      <c r="A415" s="19" t="s">
        <v>1264</v>
      </c>
      <c r="B415" s="19">
        <v>3</v>
      </c>
      <c r="C415" s="22" t="s">
        <v>2238</v>
      </c>
      <c r="D415" s="22" t="s">
        <v>2239</v>
      </c>
      <c r="E415" s="263" t="s">
        <v>3106</v>
      </c>
      <c r="F415" s="148"/>
      <c r="G415" s="148"/>
    </row>
    <row r="416" spans="1:7" ht="17.100000000000001" customHeight="1" x14ac:dyDescent="0.25">
      <c r="A416" s="19" t="s">
        <v>1264</v>
      </c>
      <c r="B416" s="19">
        <v>4</v>
      </c>
      <c r="C416" s="22" t="s">
        <v>1269</v>
      </c>
      <c r="D416" s="22" t="s">
        <v>1270</v>
      </c>
      <c r="E416" s="181" t="s">
        <v>2729</v>
      </c>
      <c r="F416" s="148"/>
      <c r="G416" s="148"/>
    </row>
    <row r="417" spans="1:7" ht="17.100000000000001" customHeight="1" x14ac:dyDescent="0.25">
      <c r="A417" s="19" t="s">
        <v>1264</v>
      </c>
      <c r="B417" s="19">
        <v>5</v>
      </c>
      <c r="C417" s="22" t="s">
        <v>1271</v>
      </c>
      <c r="D417" s="22" t="s">
        <v>1272</v>
      </c>
      <c r="E417" s="181" t="s">
        <v>2730</v>
      </c>
      <c r="F417" s="148"/>
      <c r="G417" s="148"/>
    </row>
    <row r="418" spans="1:7" ht="17.100000000000001" customHeight="1" x14ac:dyDescent="0.25">
      <c r="A418" s="19" t="s">
        <v>1264</v>
      </c>
      <c r="B418" s="152" t="s">
        <v>521</v>
      </c>
      <c r="C418" s="22" t="s">
        <v>522</v>
      </c>
      <c r="D418" s="22" t="s">
        <v>523</v>
      </c>
      <c r="E418" s="181" t="s">
        <v>2634</v>
      </c>
      <c r="F418" s="148"/>
      <c r="G418" s="148"/>
    </row>
    <row r="419" spans="1:7" ht="17.100000000000001" customHeight="1" x14ac:dyDescent="0.25">
      <c r="A419" s="19" t="s">
        <v>1264</v>
      </c>
      <c r="B419" s="152" t="s">
        <v>534</v>
      </c>
      <c r="C419" s="22" t="s">
        <v>548</v>
      </c>
      <c r="D419" s="22" t="s">
        <v>536</v>
      </c>
      <c r="E419" s="181" t="s">
        <v>2641</v>
      </c>
      <c r="F419" s="148"/>
      <c r="G419" s="148"/>
    </row>
    <row r="420" spans="1:7" ht="17.100000000000001" customHeight="1" x14ac:dyDescent="0.25">
      <c r="A420" s="21" t="s">
        <v>1273</v>
      </c>
      <c r="B420" s="19">
        <v>1</v>
      </c>
      <c r="C420" s="22" t="s">
        <v>1274</v>
      </c>
      <c r="D420" s="22" t="s">
        <v>1275</v>
      </c>
      <c r="E420" s="181" t="s">
        <v>2731</v>
      </c>
      <c r="F420" s="148"/>
      <c r="G420" s="148"/>
    </row>
    <row r="421" spans="1:7" ht="17.100000000000001" customHeight="1" x14ac:dyDescent="0.25">
      <c r="A421" s="21" t="s">
        <v>1273</v>
      </c>
      <c r="B421" s="19">
        <v>2</v>
      </c>
      <c r="C421" s="22" t="s">
        <v>1276</v>
      </c>
      <c r="D421" s="22" t="s">
        <v>1277</v>
      </c>
      <c r="E421" s="181" t="s">
        <v>2732</v>
      </c>
      <c r="F421" s="148"/>
      <c r="G421" s="148"/>
    </row>
    <row r="422" spans="1:7" ht="17.100000000000001" customHeight="1" x14ac:dyDescent="0.25">
      <c r="A422" s="21" t="s">
        <v>1273</v>
      </c>
      <c r="B422" s="19">
        <v>3</v>
      </c>
      <c r="C422" s="22" t="s">
        <v>1278</v>
      </c>
      <c r="D422" s="22" t="s">
        <v>1279</v>
      </c>
      <c r="E422" s="181" t="s">
        <v>2733</v>
      </c>
      <c r="F422" s="148"/>
      <c r="G422" s="148"/>
    </row>
    <row r="423" spans="1:7" ht="17.100000000000001" customHeight="1" x14ac:dyDescent="0.25">
      <c r="A423" s="19" t="s">
        <v>1280</v>
      </c>
      <c r="B423" s="19">
        <v>1</v>
      </c>
      <c r="C423" s="22" t="s">
        <v>1274</v>
      </c>
      <c r="D423" s="22" t="s">
        <v>1275</v>
      </c>
      <c r="E423" s="181" t="s">
        <v>2731</v>
      </c>
      <c r="F423" s="148"/>
      <c r="G423" s="148"/>
    </row>
    <row r="424" spans="1:7" ht="17.100000000000001" customHeight="1" x14ac:dyDescent="0.25">
      <c r="A424" s="19" t="s">
        <v>1280</v>
      </c>
      <c r="B424" s="19">
        <v>2</v>
      </c>
      <c r="C424" s="22" t="s">
        <v>1218</v>
      </c>
      <c r="D424" s="22" t="s">
        <v>1219</v>
      </c>
      <c r="E424" s="181" t="s">
        <v>2708</v>
      </c>
      <c r="F424" s="148"/>
      <c r="G424" s="148"/>
    </row>
    <row r="425" spans="1:7" ht="17.100000000000001" customHeight="1" x14ac:dyDescent="0.25">
      <c r="A425" s="19" t="s">
        <v>1280</v>
      </c>
      <c r="B425" s="19">
        <v>3</v>
      </c>
      <c r="C425" s="22" t="s">
        <v>1281</v>
      </c>
      <c r="D425" s="22" t="s">
        <v>1282</v>
      </c>
      <c r="E425" s="181" t="s">
        <v>2734</v>
      </c>
      <c r="F425" s="148"/>
      <c r="G425" s="148"/>
    </row>
    <row r="426" spans="1:7" ht="17.100000000000001" customHeight="1" x14ac:dyDescent="0.25">
      <c r="A426" s="19" t="s">
        <v>1280</v>
      </c>
      <c r="B426" s="19">
        <v>8</v>
      </c>
      <c r="C426" s="22" t="s">
        <v>535</v>
      </c>
      <c r="D426" s="22" t="s">
        <v>536</v>
      </c>
      <c r="E426" s="181" t="s">
        <v>2641</v>
      </c>
      <c r="F426" s="148"/>
      <c r="G426" s="148"/>
    </row>
    <row r="427" spans="1:7" ht="17.100000000000001" customHeight="1" x14ac:dyDescent="0.25">
      <c r="A427" s="19" t="s">
        <v>1283</v>
      </c>
      <c r="B427" s="19">
        <v>1</v>
      </c>
      <c r="C427" s="22" t="s">
        <v>1284</v>
      </c>
      <c r="D427" s="22" t="s">
        <v>1285</v>
      </c>
      <c r="E427" s="181" t="s">
        <v>2735</v>
      </c>
      <c r="F427" s="148"/>
      <c r="G427" s="148"/>
    </row>
    <row r="428" spans="1:7" ht="17.100000000000001" customHeight="1" x14ac:dyDescent="0.25">
      <c r="A428" s="19" t="s">
        <v>1283</v>
      </c>
      <c r="B428" s="19">
        <v>2</v>
      </c>
      <c r="C428" s="22" t="s">
        <v>1286</v>
      </c>
      <c r="D428" s="22" t="s">
        <v>1287</v>
      </c>
      <c r="E428" s="181" t="s">
        <v>2736</v>
      </c>
      <c r="F428" s="148"/>
      <c r="G428" s="148"/>
    </row>
    <row r="429" spans="1:7" ht="40.35" customHeight="1" x14ac:dyDescent="0.25">
      <c r="A429" s="19" t="s">
        <v>1288</v>
      </c>
      <c r="B429" s="19">
        <v>1</v>
      </c>
      <c r="C429" s="264" t="s">
        <v>2236</v>
      </c>
      <c r="D429" s="264" t="s">
        <v>2237</v>
      </c>
      <c r="E429" s="265" t="s">
        <v>3107</v>
      </c>
      <c r="F429" s="148"/>
      <c r="G429" s="148"/>
    </row>
    <row r="430" spans="1:7" ht="17.100000000000001" customHeight="1" x14ac:dyDescent="0.25">
      <c r="A430" s="19" t="s">
        <v>1288</v>
      </c>
      <c r="B430" s="19">
        <v>2</v>
      </c>
      <c r="C430" s="22" t="s">
        <v>1289</v>
      </c>
      <c r="D430" s="22" t="s">
        <v>1290</v>
      </c>
      <c r="E430" s="181" t="s">
        <v>2737</v>
      </c>
      <c r="F430" s="148"/>
      <c r="G430" s="148"/>
    </row>
    <row r="431" spans="1:7" ht="17.100000000000001" customHeight="1" x14ac:dyDescent="0.25">
      <c r="A431" s="19" t="s">
        <v>1288</v>
      </c>
      <c r="B431" s="19">
        <v>3</v>
      </c>
      <c r="C431" s="22" t="s">
        <v>1291</v>
      </c>
      <c r="D431" s="22" t="s">
        <v>1292</v>
      </c>
      <c r="E431" s="181" t="s">
        <v>2738</v>
      </c>
      <c r="F431" s="148"/>
      <c r="G431" s="148"/>
    </row>
    <row r="432" spans="1:7" ht="17.100000000000001" customHeight="1" x14ac:dyDescent="0.25">
      <c r="A432" s="19" t="s">
        <v>1288</v>
      </c>
      <c r="B432" s="19">
        <v>4</v>
      </c>
      <c r="C432" s="22" t="s">
        <v>1293</v>
      </c>
      <c r="D432" s="22" t="s">
        <v>1294</v>
      </c>
      <c r="E432" s="181" t="s">
        <v>2739</v>
      </c>
      <c r="F432" s="148"/>
      <c r="G432" s="148"/>
    </row>
    <row r="433" spans="1:7" ht="17.100000000000001" customHeight="1" x14ac:dyDescent="0.25">
      <c r="A433" s="19" t="s">
        <v>1288</v>
      </c>
      <c r="B433" s="152" t="s">
        <v>521</v>
      </c>
      <c r="C433" s="21" t="s">
        <v>522</v>
      </c>
      <c r="D433" s="21" t="s">
        <v>523</v>
      </c>
      <c r="E433" s="181" t="s">
        <v>2634</v>
      </c>
      <c r="F433" s="148"/>
      <c r="G433" s="148"/>
    </row>
    <row r="434" spans="1:7" ht="17.100000000000001" customHeight="1" x14ac:dyDescent="0.25">
      <c r="A434" s="19" t="s">
        <v>1295</v>
      </c>
      <c r="B434" s="19">
        <v>1</v>
      </c>
      <c r="C434" s="22" t="s">
        <v>1296</v>
      </c>
      <c r="D434" s="22" t="s">
        <v>1297</v>
      </c>
      <c r="E434" s="181" t="s">
        <v>2740</v>
      </c>
      <c r="F434" s="148"/>
      <c r="G434" s="148"/>
    </row>
    <row r="435" spans="1:7" ht="17.100000000000001" customHeight="1" x14ac:dyDescent="0.25">
      <c r="A435" s="19" t="s">
        <v>1295</v>
      </c>
      <c r="B435" s="19">
        <v>2</v>
      </c>
      <c r="C435" s="22" t="s">
        <v>1298</v>
      </c>
      <c r="D435" s="22" t="s">
        <v>1299</v>
      </c>
      <c r="E435" s="181" t="s">
        <v>2741</v>
      </c>
      <c r="F435" s="148"/>
      <c r="G435" s="148"/>
    </row>
    <row r="436" spans="1:7" ht="17.100000000000001" customHeight="1" x14ac:dyDescent="0.25">
      <c r="A436" s="19" t="s">
        <v>1295</v>
      </c>
      <c r="B436" s="19">
        <v>3</v>
      </c>
      <c r="C436" s="22" t="s">
        <v>1300</v>
      </c>
      <c r="D436" s="22" t="s">
        <v>1301</v>
      </c>
      <c r="E436" s="181" t="s">
        <v>2742</v>
      </c>
      <c r="F436" s="148"/>
      <c r="G436" s="148"/>
    </row>
    <row r="437" spans="1:7" ht="17.100000000000001" customHeight="1" x14ac:dyDescent="0.25">
      <c r="A437" s="19" t="s">
        <v>1295</v>
      </c>
      <c r="B437" s="19">
        <v>0</v>
      </c>
      <c r="C437" s="22" t="s">
        <v>1302</v>
      </c>
      <c r="D437" s="22" t="s">
        <v>1303</v>
      </c>
      <c r="E437" s="181" t="s">
        <v>2743</v>
      </c>
      <c r="F437" s="148"/>
      <c r="G437" s="148"/>
    </row>
    <row r="438" spans="1:7" ht="17.100000000000001" customHeight="1" x14ac:dyDescent="0.25">
      <c r="A438" s="19" t="s">
        <v>1295</v>
      </c>
      <c r="B438" s="152" t="s">
        <v>521</v>
      </c>
      <c r="C438" s="22" t="s">
        <v>522</v>
      </c>
      <c r="D438" s="22" t="s">
        <v>523</v>
      </c>
      <c r="E438" s="181" t="s">
        <v>2634</v>
      </c>
      <c r="F438" s="148"/>
      <c r="G438" s="148"/>
    </row>
    <row r="439" spans="1:7" s="249" customFormat="1" ht="17.100000000000001" customHeight="1" x14ac:dyDescent="0.25">
      <c r="A439" s="19" t="s">
        <v>1295</v>
      </c>
      <c r="B439" s="152" t="s">
        <v>534</v>
      </c>
      <c r="C439" s="22" t="s">
        <v>548</v>
      </c>
      <c r="D439" s="22" t="s">
        <v>536</v>
      </c>
      <c r="E439" s="181" t="s">
        <v>2641</v>
      </c>
      <c r="F439" s="148"/>
      <c r="G439" s="148"/>
    </row>
    <row r="440" spans="1:7" s="249" customFormat="1" ht="17.100000000000001" customHeight="1" x14ac:dyDescent="0.25">
      <c r="A440" s="108" t="s">
        <v>1304</v>
      </c>
      <c r="B440" s="165" t="s">
        <v>1305</v>
      </c>
      <c r="C440" s="192" t="s">
        <v>1309</v>
      </c>
      <c r="D440" s="166" t="s">
        <v>1310</v>
      </c>
      <c r="E440" s="261" t="s">
        <v>2744</v>
      </c>
      <c r="F440" s="54" t="s">
        <v>2179</v>
      </c>
      <c r="G440" s="150" t="s">
        <v>2178</v>
      </c>
    </row>
    <row r="441" spans="1:7" s="249" customFormat="1" ht="17.100000000000001" customHeight="1" x14ac:dyDescent="0.25">
      <c r="A441" s="108" t="s">
        <v>1304</v>
      </c>
      <c r="B441" s="165" t="s">
        <v>1308</v>
      </c>
      <c r="C441" s="166" t="s">
        <v>1312</v>
      </c>
      <c r="D441" s="166" t="s">
        <v>1313</v>
      </c>
      <c r="E441" s="261" t="s">
        <v>2745</v>
      </c>
      <c r="F441" s="54" t="s">
        <v>2179</v>
      </c>
      <c r="G441" s="150" t="s">
        <v>2178</v>
      </c>
    </row>
    <row r="442" spans="1:7" s="249" customFormat="1" ht="17.100000000000001" customHeight="1" x14ac:dyDescent="0.25">
      <c r="A442" s="108" t="s">
        <v>1304</v>
      </c>
      <c r="B442" s="165" t="s">
        <v>1311</v>
      </c>
      <c r="C442" s="166" t="s">
        <v>1327</v>
      </c>
      <c r="D442" s="166" t="s">
        <v>1328</v>
      </c>
      <c r="E442" s="261" t="s">
        <v>2746</v>
      </c>
      <c r="F442" s="54" t="s">
        <v>2179</v>
      </c>
      <c r="G442" s="150" t="s">
        <v>2178</v>
      </c>
    </row>
    <row r="443" spans="1:7" s="249" customFormat="1" ht="27.95" customHeight="1" x14ac:dyDescent="0.25">
      <c r="A443" s="108" t="s">
        <v>1304</v>
      </c>
      <c r="B443" s="165" t="s">
        <v>2188</v>
      </c>
      <c r="C443" s="166" t="s">
        <v>1306</v>
      </c>
      <c r="D443" s="166" t="s">
        <v>1307</v>
      </c>
      <c r="E443" s="261" t="s">
        <v>2747</v>
      </c>
      <c r="F443" s="54" t="s">
        <v>2179</v>
      </c>
      <c r="G443" s="150" t="s">
        <v>2178</v>
      </c>
    </row>
    <row r="444" spans="1:7" s="249" customFormat="1" ht="17.100000000000001" customHeight="1" x14ac:dyDescent="0.25">
      <c r="A444" s="108" t="s">
        <v>1304</v>
      </c>
      <c r="B444" s="165" t="s">
        <v>1314</v>
      </c>
      <c r="C444" s="166" t="s">
        <v>1315</v>
      </c>
      <c r="D444" s="167" t="s">
        <v>1316</v>
      </c>
      <c r="E444" s="261" t="s">
        <v>2748</v>
      </c>
      <c r="F444" s="54" t="s">
        <v>2179</v>
      </c>
      <c r="G444" s="150" t="s">
        <v>2178</v>
      </c>
    </row>
    <row r="445" spans="1:7" s="249" customFormat="1" ht="17.100000000000001" customHeight="1" x14ac:dyDescent="0.25">
      <c r="A445" s="108" t="s">
        <v>1304</v>
      </c>
      <c r="B445" s="165" t="s">
        <v>1317</v>
      </c>
      <c r="C445" s="166" t="s">
        <v>1330</v>
      </c>
      <c r="D445" s="166" t="s">
        <v>1331</v>
      </c>
      <c r="E445" s="261" t="s">
        <v>2749</v>
      </c>
      <c r="F445" s="54" t="s">
        <v>2179</v>
      </c>
      <c r="G445" s="150" t="s">
        <v>2178</v>
      </c>
    </row>
    <row r="446" spans="1:7" s="249" customFormat="1" ht="17.100000000000001" customHeight="1" x14ac:dyDescent="0.25">
      <c r="A446" s="108" t="s">
        <v>1304</v>
      </c>
      <c r="B446" s="165" t="s">
        <v>2189</v>
      </c>
      <c r="C446" s="166" t="s">
        <v>3142</v>
      </c>
      <c r="D446" s="166" t="s">
        <v>3144</v>
      </c>
      <c r="E446" s="240" t="s">
        <v>3147</v>
      </c>
      <c r="F446" s="54" t="s">
        <v>2179</v>
      </c>
      <c r="G446" s="150" t="s">
        <v>2178</v>
      </c>
    </row>
    <row r="447" spans="1:7" s="249" customFormat="1" ht="17.100000000000001" customHeight="1" x14ac:dyDescent="0.25">
      <c r="A447" s="108" t="s">
        <v>1304</v>
      </c>
      <c r="B447" s="165" t="s">
        <v>3141</v>
      </c>
      <c r="C447" s="166" t="s">
        <v>3143</v>
      </c>
      <c r="D447" s="166" t="s">
        <v>3145</v>
      </c>
      <c r="E447" s="240" t="s">
        <v>3148</v>
      </c>
      <c r="F447" s="54" t="s">
        <v>2179</v>
      </c>
      <c r="G447" s="150" t="s">
        <v>2178</v>
      </c>
    </row>
    <row r="448" spans="1:7" s="249" customFormat="1" ht="17.100000000000001" customHeight="1" x14ac:dyDescent="0.25">
      <c r="A448" s="108" t="s">
        <v>1304</v>
      </c>
      <c r="B448" s="165" t="s">
        <v>1320</v>
      </c>
      <c r="C448" s="166" t="s">
        <v>1324</v>
      </c>
      <c r="D448" s="167" t="s">
        <v>1325</v>
      </c>
      <c r="E448" s="261" t="s">
        <v>2750</v>
      </c>
      <c r="F448" s="54" t="s">
        <v>2179</v>
      </c>
      <c r="G448" s="150" t="s">
        <v>2178</v>
      </c>
    </row>
    <row r="449" spans="1:7" s="249" customFormat="1" ht="17.100000000000001" customHeight="1" x14ac:dyDescent="0.25">
      <c r="A449" s="108" t="s">
        <v>1304</v>
      </c>
      <c r="B449" s="165" t="s">
        <v>1323</v>
      </c>
      <c r="C449" s="192" t="s">
        <v>1332</v>
      </c>
      <c r="D449" s="166" t="s">
        <v>1333</v>
      </c>
      <c r="E449" s="261" t="s">
        <v>2751</v>
      </c>
      <c r="F449" s="54" t="s">
        <v>2179</v>
      </c>
      <c r="G449" s="150" t="s">
        <v>2178</v>
      </c>
    </row>
    <row r="450" spans="1:7" s="249" customFormat="1" ht="17.100000000000001" customHeight="1" x14ac:dyDescent="0.25">
      <c r="A450" s="108" t="s">
        <v>1304</v>
      </c>
      <c r="B450" s="165" t="s">
        <v>1326</v>
      </c>
      <c r="C450" s="166" t="s">
        <v>1321</v>
      </c>
      <c r="D450" s="167" t="s">
        <v>1322</v>
      </c>
      <c r="E450" s="261" t="s">
        <v>2752</v>
      </c>
      <c r="F450" s="54" t="s">
        <v>2179</v>
      </c>
      <c r="G450" s="150" t="s">
        <v>2178</v>
      </c>
    </row>
    <row r="451" spans="1:7" s="249" customFormat="1" ht="17.100000000000001" customHeight="1" x14ac:dyDescent="0.25">
      <c r="A451" s="108" t="s">
        <v>1304</v>
      </c>
      <c r="B451" s="165" t="s">
        <v>1329</v>
      </c>
      <c r="C451" s="166" t="s">
        <v>1318</v>
      </c>
      <c r="D451" s="166" t="s">
        <v>1319</v>
      </c>
      <c r="E451" s="261" t="s">
        <v>2753</v>
      </c>
      <c r="F451" s="54" t="s">
        <v>2179</v>
      </c>
      <c r="G451" s="150" t="s">
        <v>2178</v>
      </c>
    </row>
    <row r="452" spans="1:7" s="249" customFormat="1" ht="17.100000000000001" customHeight="1" x14ac:dyDescent="0.25">
      <c r="A452" s="108" t="s">
        <v>1304</v>
      </c>
      <c r="B452" s="165">
        <v>96</v>
      </c>
      <c r="C452" s="166" t="s">
        <v>522</v>
      </c>
      <c r="D452" s="166" t="s">
        <v>523</v>
      </c>
      <c r="E452" s="261" t="s">
        <v>2634</v>
      </c>
      <c r="F452" s="54" t="s">
        <v>2179</v>
      </c>
      <c r="G452" s="150" t="s">
        <v>2178</v>
      </c>
    </row>
    <row r="453" spans="1:7" ht="17.100000000000001" customHeight="1" x14ac:dyDescent="0.25">
      <c r="A453" s="108" t="s">
        <v>1304</v>
      </c>
      <c r="B453" s="165">
        <v>98</v>
      </c>
      <c r="C453" s="166" t="s">
        <v>535</v>
      </c>
      <c r="D453" s="166" t="s">
        <v>1334</v>
      </c>
      <c r="E453" s="261" t="s">
        <v>2641</v>
      </c>
      <c r="F453" s="54" t="s">
        <v>2179</v>
      </c>
      <c r="G453" s="150" t="s">
        <v>2178</v>
      </c>
    </row>
    <row r="454" spans="1:7" ht="17.100000000000001" customHeight="1" x14ac:dyDescent="0.25">
      <c r="A454" s="108" t="s">
        <v>1335</v>
      </c>
      <c r="B454" s="165" t="s">
        <v>1305</v>
      </c>
      <c r="C454" s="192" t="s">
        <v>1309</v>
      </c>
      <c r="D454" s="166" t="s">
        <v>1310</v>
      </c>
      <c r="E454" s="261" t="s">
        <v>2744</v>
      </c>
      <c r="F454" s="54" t="s">
        <v>2179</v>
      </c>
      <c r="G454" s="150" t="s">
        <v>2178</v>
      </c>
    </row>
    <row r="455" spans="1:7" ht="17.100000000000001" customHeight="1" x14ac:dyDescent="0.25">
      <c r="A455" s="108" t="s">
        <v>1335</v>
      </c>
      <c r="B455" s="165" t="s">
        <v>1308</v>
      </c>
      <c r="C455" s="166" t="s">
        <v>1312</v>
      </c>
      <c r="D455" s="166" t="s">
        <v>1337</v>
      </c>
      <c r="E455" s="261" t="s">
        <v>2745</v>
      </c>
      <c r="F455" s="54" t="s">
        <v>2179</v>
      </c>
      <c r="G455" s="150" t="s">
        <v>2178</v>
      </c>
    </row>
    <row r="456" spans="1:7" ht="17.100000000000001" customHeight="1" x14ac:dyDescent="0.25">
      <c r="A456" s="108" t="s">
        <v>1335</v>
      </c>
      <c r="B456" s="165" t="s">
        <v>1311</v>
      </c>
      <c r="C456" s="166" t="s">
        <v>1327</v>
      </c>
      <c r="D456" s="166" t="s">
        <v>1328</v>
      </c>
      <c r="E456" s="261" t="s">
        <v>2746</v>
      </c>
      <c r="F456" s="54" t="s">
        <v>2179</v>
      </c>
      <c r="G456" s="150" t="s">
        <v>2178</v>
      </c>
    </row>
    <row r="457" spans="1:7" ht="17.100000000000001" customHeight="1" x14ac:dyDescent="0.25">
      <c r="A457" s="108" t="s">
        <v>1335</v>
      </c>
      <c r="B457" s="165" t="s">
        <v>2188</v>
      </c>
      <c r="C457" s="166" t="s">
        <v>1336</v>
      </c>
      <c r="D457" s="166" t="s">
        <v>1307</v>
      </c>
      <c r="E457" s="261" t="s">
        <v>2747</v>
      </c>
      <c r="F457" s="54" t="s">
        <v>2179</v>
      </c>
      <c r="G457" s="150" t="s">
        <v>2178</v>
      </c>
    </row>
    <row r="458" spans="1:7" ht="17.100000000000001" customHeight="1" x14ac:dyDescent="0.25">
      <c r="A458" s="108" t="s">
        <v>1335</v>
      </c>
      <c r="B458" s="165" t="s">
        <v>1314</v>
      </c>
      <c r="C458" s="166" t="s">
        <v>1315</v>
      </c>
      <c r="D458" s="167" t="s">
        <v>1316</v>
      </c>
      <c r="E458" s="261" t="s">
        <v>2748</v>
      </c>
      <c r="F458" s="54" t="s">
        <v>2179</v>
      </c>
      <c r="G458" s="150" t="s">
        <v>2178</v>
      </c>
    </row>
    <row r="459" spans="1:7" ht="17.100000000000001" customHeight="1" x14ac:dyDescent="0.25">
      <c r="A459" s="108" t="s">
        <v>1335</v>
      </c>
      <c r="B459" s="165" t="s">
        <v>1317</v>
      </c>
      <c r="C459" s="166" t="s">
        <v>1330</v>
      </c>
      <c r="D459" s="166" t="s">
        <v>1331</v>
      </c>
      <c r="E459" s="261" t="s">
        <v>2749</v>
      </c>
      <c r="F459" s="54" t="s">
        <v>2179</v>
      </c>
      <c r="G459" s="150" t="s">
        <v>2178</v>
      </c>
    </row>
    <row r="460" spans="1:7" ht="17.100000000000001" customHeight="1" x14ac:dyDescent="0.25">
      <c r="A460" s="108" t="s">
        <v>1335</v>
      </c>
      <c r="B460" s="165" t="s">
        <v>2189</v>
      </c>
      <c r="C460" s="166" t="s">
        <v>3142</v>
      </c>
      <c r="D460" s="166" t="s">
        <v>3144</v>
      </c>
      <c r="E460" s="240" t="s">
        <v>3147</v>
      </c>
      <c r="F460" s="54" t="s">
        <v>2179</v>
      </c>
      <c r="G460" s="150" t="s">
        <v>2178</v>
      </c>
    </row>
    <row r="461" spans="1:7" ht="17.100000000000001" customHeight="1" x14ac:dyDescent="0.25">
      <c r="A461" s="108" t="s">
        <v>1335</v>
      </c>
      <c r="B461" s="165" t="s">
        <v>3141</v>
      </c>
      <c r="C461" s="166" t="s">
        <v>3143</v>
      </c>
      <c r="D461" s="166" t="s">
        <v>3145</v>
      </c>
      <c r="E461" s="240" t="s">
        <v>3148</v>
      </c>
      <c r="F461" s="54" t="s">
        <v>2179</v>
      </c>
      <c r="G461" s="150" t="s">
        <v>2178</v>
      </c>
    </row>
    <row r="462" spans="1:7" ht="17.100000000000001" customHeight="1" x14ac:dyDescent="0.25">
      <c r="A462" s="108" t="s">
        <v>1335</v>
      </c>
      <c r="B462" s="165" t="s">
        <v>1320</v>
      </c>
      <c r="C462" s="166" t="s">
        <v>1324</v>
      </c>
      <c r="D462" s="166" t="s">
        <v>1325</v>
      </c>
      <c r="E462" s="269" t="s">
        <v>2750</v>
      </c>
      <c r="F462" s="54" t="s">
        <v>2179</v>
      </c>
      <c r="G462" s="150" t="s">
        <v>2178</v>
      </c>
    </row>
    <row r="463" spans="1:7" ht="17.100000000000001" customHeight="1" x14ac:dyDescent="0.25">
      <c r="A463" s="108" t="s">
        <v>1335</v>
      </c>
      <c r="B463" s="165" t="s">
        <v>1323</v>
      </c>
      <c r="C463" s="192" t="s">
        <v>1332</v>
      </c>
      <c r="D463" s="166" t="s">
        <v>1338</v>
      </c>
      <c r="E463" s="261" t="s">
        <v>2751</v>
      </c>
      <c r="F463" s="54" t="s">
        <v>2179</v>
      </c>
      <c r="G463" s="150" t="s">
        <v>2178</v>
      </c>
    </row>
    <row r="464" spans="1:7" ht="17.100000000000001" customHeight="1" x14ac:dyDescent="0.25">
      <c r="A464" s="108" t="s">
        <v>1335</v>
      </c>
      <c r="B464" s="165" t="s">
        <v>1326</v>
      </c>
      <c r="C464" s="166" t="s">
        <v>1321</v>
      </c>
      <c r="D464" s="167" t="s">
        <v>1322</v>
      </c>
      <c r="E464" s="261" t="s">
        <v>2752</v>
      </c>
      <c r="F464" s="54" t="s">
        <v>2179</v>
      </c>
      <c r="G464" s="150" t="s">
        <v>2178</v>
      </c>
    </row>
    <row r="465" spans="1:7" ht="17.100000000000001" customHeight="1" x14ac:dyDescent="0.25">
      <c r="A465" s="108" t="s">
        <v>1335</v>
      </c>
      <c r="B465" s="165" t="s">
        <v>1329</v>
      </c>
      <c r="C465" s="166" t="s">
        <v>1318</v>
      </c>
      <c r="D465" s="166" t="s">
        <v>1319</v>
      </c>
      <c r="E465" s="261" t="s">
        <v>2753</v>
      </c>
      <c r="F465" s="54" t="s">
        <v>2179</v>
      </c>
      <c r="G465" s="150" t="s">
        <v>2178</v>
      </c>
    </row>
    <row r="466" spans="1:7" ht="17.100000000000001" customHeight="1" x14ac:dyDescent="0.25">
      <c r="A466" s="108" t="s">
        <v>1335</v>
      </c>
      <c r="B466" s="165" t="s">
        <v>521</v>
      </c>
      <c r="C466" s="166" t="s">
        <v>522</v>
      </c>
      <c r="D466" s="166" t="s">
        <v>523</v>
      </c>
      <c r="E466" s="261" t="s">
        <v>2634</v>
      </c>
      <c r="F466" s="54" t="s">
        <v>2179</v>
      </c>
      <c r="G466" s="150" t="s">
        <v>2178</v>
      </c>
    </row>
    <row r="467" spans="1:7" ht="17.100000000000001" customHeight="1" x14ac:dyDescent="0.25">
      <c r="A467" s="108" t="s">
        <v>1335</v>
      </c>
      <c r="B467" s="165">
        <v>0</v>
      </c>
      <c r="C467" s="166" t="s">
        <v>1339</v>
      </c>
      <c r="D467" s="166" t="s">
        <v>1340</v>
      </c>
      <c r="E467" s="261" t="s">
        <v>2754</v>
      </c>
      <c r="F467" s="54" t="s">
        <v>2179</v>
      </c>
      <c r="G467" s="150" t="s">
        <v>2178</v>
      </c>
    </row>
    <row r="468" spans="1:7" ht="17.100000000000001" customHeight="1" x14ac:dyDescent="0.25">
      <c r="A468" s="108" t="s">
        <v>1335</v>
      </c>
      <c r="B468" s="165" t="s">
        <v>534</v>
      </c>
      <c r="C468" s="166" t="s">
        <v>535</v>
      </c>
      <c r="D468" s="166" t="s">
        <v>536</v>
      </c>
      <c r="E468" s="261" t="s">
        <v>2641</v>
      </c>
      <c r="F468" s="54" t="s">
        <v>2179</v>
      </c>
      <c r="G468" s="150" t="s">
        <v>2178</v>
      </c>
    </row>
    <row r="469" spans="1:7" ht="17.100000000000001" customHeight="1" x14ac:dyDescent="0.25">
      <c r="A469" s="163" t="s">
        <v>1341</v>
      </c>
      <c r="B469" s="163">
        <v>1</v>
      </c>
      <c r="C469" s="264" t="s">
        <v>1342</v>
      </c>
      <c r="D469" s="264" t="s">
        <v>1343</v>
      </c>
      <c r="E469" s="195" t="s">
        <v>3108</v>
      </c>
      <c r="F469" s="148"/>
      <c r="G469" s="148"/>
    </row>
    <row r="470" spans="1:7" ht="17.100000000000001" customHeight="1" x14ac:dyDescent="0.25">
      <c r="A470" s="163" t="s">
        <v>1341</v>
      </c>
      <c r="B470" s="163">
        <v>2</v>
      </c>
      <c r="C470" s="264" t="s">
        <v>1344</v>
      </c>
      <c r="D470" s="264" t="s">
        <v>1345</v>
      </c>
      <c r="E470" s="195" t="s">
        <v>3109</v>
      </c>
      <c r="F470" s="148"/>
      <c r="G470" s="148"/>
    </row>
    <row r="471" spans="1:7" ht="17.100000000000001" customHeight="1" x14ac:dyDescent="0.25">
      <c r="A471" s="163" t="s">
        <v>1341</v>
      </c>
      <c r="B471" s="163">
        <v>3</v>
      </c>
      <c r="C471" s="264" t="s">
        <v>1346</v>
      </c>
      <c r="D471" s="264" t="s">
        <v>1347</v>
      </c>
      <c r="E471" s="195" t="s">
        <v>2755</v>
      </c>
      <c r="F471" s="148"/>
      <c r="G471" s="148"/>
    </row>
    <row r="472" spans="1:7" ht="17.100000000000001" customHeight="1" x14ac:dyDescent="0.25">
      <c r="A472" s="163" t="s">
        <v>1341</v>
      </c>
      <c r="B472" s="163">
        <v>4</v>
      </c>
      <c r="C472" s="264" t="s">
        <v>1348</v>
      </c>
      <c r="D472" s="264" t="s">
        <v>1349</v>
      </c>
      <c r="E472" s="195" t="s">
        <v>3109</v>
      </c>
      <c r="F472" s="148"/>
      <c r="G472" s="148"/>
    </row>
    <row r="473" spans="1:7" ht="17.100000000000001" customHeight="1" x14ac:dyDescent="0.25">
      <c r="A473" s="163" t="s">
        <v>1341</v>
      </c>
      <c r="B473" s="163">
        <v>5</v>
      </c>
      <c r="C473" s="264" t="s">
        <v>1350</v>
      </c>
      <c r="D473" s="264" t="s">
        <v>1351</v>
      </c>
      <c r="E473" s="195" t="s">
        <v>3110</v>
      </c>
      <c r="F473" s="148"/>
      <c r="G473" s="148"/>
    </row>
    <row r="474" spans="1:7" ht="17.100000000000001" customHeight="1" x14ac:dyDescent="0.25">
      <c r="A474" s="163" t="s">
        <v>1341</v>
      </c>
      <c r="B474" s="163">
        <v>6</v>
      </c>
      <c r="C474" s="264" t="s">
        <v>1352</v>
      </c>
      <c r="D474" s="264" t="s">
        <v>1353</v>
      </c>
      <c r="E474" s="195" t="s">
        <v>3111</v>
      </c>
      <c r="F474" s="148"/>
      <c r="G474" s="148"/>
    </row>
    <row r="475" spans="1:7" ht="17.100000000000001" customHeight="1" x14ac:dyDescent="0.25">
      <c r="A475" s="19" t="s">
        <v>1341</v>
      </c>
      <c r="B475" s="19">
        <v>0</v>
      </c>
      <c r="C475" s="22" t="s">
        <v>1199</v>
      </c>
      <c r="D475" s="22" t="s">
        <v>1354</v>
      </c>
      <c r="E475" s="181" t="s">
        <v>2756</v>
      </c>
      <c r="F475" s="148"/>
      <c r="G475" s="148"/>
    </row>
    <row r="476" spans="1:7" ht="17.100000000000001" customHeight="1" x14ac:dyDescent="0.25">
      <c r="A476" s="19" t="s">
        <v>1341</v>
      </c>
      <c r="B476" s="19">
        <v>98</v>
      </c>
      <c r="C476" s="22" t="s">
        <v>548</v>
      </c>
      <c r="D476" s="22" t="s">
        <v>536</v>
      </c>
      <c r="E476" s="181" t="s">
        <v>2641</v>
      </c>
      <c r="F476" s="148"/>
      <c r="G476" s="148"/>
    </row>
    <row r="477" spans="1:7" ht="17.100000000000001" customHeight="1" x14ac:dyDescent="0.25">
      <c r="A477" s="19" t="s">
        <v>1355</v>
      </c>
      <c r="B477" s="19">
        <v>1</v>
      </c>
      <c r="C477" s="22" t="s">
        <v>1356</v>
      </c>
      <c r="D477" s="22" t="s">
        <v>1343</v>
      </c>
      <c r="E477" s="181" t="s">
        <v>2757</v>
      </c>
      <c r="F477" s="148"/>
      <c r="G477" s="148"/>
    </row>
    <row r="478" spans="1:7" ht="17.100000000000001" customHeight="1" x14ac:dyDescent="0.25">
      <c r="A478" s="19" t="s">
        <v>1355</v>
      </c>
      <c r="B478" s="19">
        <v>2</v>
      </c>
      <c r="C478" s="22" t="s">
        <v>1357</v>
      </c>
      <c r="D478" s="22" t="s">
        <v>1358</v>
      </c>
      <c r="E478" s="181" t="s">
        <v>2758</v>
      </c>
      <c r="F478" s="148"/>
      <c r="G478" s="148"/>
    </row>
    <row r="479" spans="1:7" ht="17.100000000000001" customHeight="1" x14ac:dyDescent="0.25">
      <c r="A479" s="19" t="s">
        <v>1355</v>
      </c>
      <c r="B479" s="19">
        <v>3</v>
      </c>
      <c r="C479" s="22" t="s">
        <v>1359</v>
      </c>
      <c r="D479" s="22" t="s">
        <v>1347</v>
      </c>
      <c r="E479" s="181" t="s">
        <v>2759</v>
      </c>
      <c r="F479" s="148"/>
      <c r="G479" s="148"/>
    </row>
    <row r="480" spans="1:7" ht="17.100000000000001" customHeight="1" x14ac:dyDescent="0.25">
      <c r="A480" s="19" t="s">
        <v>1355</v>
      </c>
      <c r="B480" s="19">
        <v>4</v>
      </c>
      <c r="C480" s="22" t="s">
        <v>1360</v>
      </c>
      <c r="D480" s="22" t="s">
        <v>1361</v>
      </c>
      <c r="E480" s="181" t="s">
        <v>2760</v>
      </c>
      <c r="F480" s="148"/>
      <c r="G480" s="148"/>
    </row>
    <row r="481" spans="1:7" ht="17.100000000000001" customHeight="1" x14ac:dyDescent="0.25">
      <c r="A481" s="19" t="s">
        <v>1355</v>
      </c>
      <c r="B481" s="152" t="s">
        <v>521</v>
      </c>
      <c r="C481" s="22" t="s">
        <v>522</v>
      </c>
      <c r="D481" s="22" t="s">
        <v>523</v>
      </c>
      <c r="E481" s="181" t="s">
        <v>2634</v>
      </c>
      <c r="F481" s="148"/>
      <c r="G481" s="148"/>
    </row>
    <row r="482" spans="1:7" ht="17.100000000000001" customHeight="1" x14ac:dyDescent="0.25">
      <c r="A482" s="19" t="s">
        <v>1355</v>
      </c>
      <c r="B482" s="19">
        <v>99</v>
      </c>
      <c r="C482" s="22" t="s">
        <v>1199</v>
      </c>
      <c r="D482" s="22" t="s">
        <v>1354</v>
      </c>
      <c r="E482" s="181" t="s">
        <v>2756</v>
      </c>
      <c r="F482" s="148"/>
      <c r="G482" s="148"/>
    </row>
    <row r="483" spans="1:7" ht="17.100000000000001" customHeight="1" x14ac:dyDescent="0.25">
      <c r="A483" s="19" t="s">
        <v>1355</v>
      </c>
      <c r="B483" s="152" t="s">
        <v>534</v>
      </c>
      <c r="C483" s="22" t="s">
        <v>548</v>
      </c>
      <c r="D483" s="22" t="s">
        <v>536</v>
      </c>
      <c r="E483" s="181" t="s">
        <v>2641</v>
      </c>
      <c r="F483" s="148"/>
      <c r="G483" s="148"/>
    </row>
    <row r="484" spans="1:7" ht="17.100000000000001" customHeight="1" x14ac:dyDescent="0.25">
      <c r="A484" s="19" t="s">
        <v>1362</v>
      </c>
      <c r="B484" s="19">
        <v>1</v>
      </c>
      <c r="C484" s="22" t="s">
        <v>1363</v>
      </c>
      <c r="D484" s="22" t="s">
        <v>1363</v>
      </c>
      <c r="E484" s="181" t="s">
        <v>2761</v>
      </c>
      <c r="F484" s="148"/>
      <c r="G484" s="148"/>
    </row>
    <row r="485" spans="1:7" ht="17.100000000000001" customHeight="1" x14ac:dyDescent="0.25">
      <c r="A485" s="19" t="s">
        <v>1362</v>
      </c>
      <c r="B485" s="19">
        <v>2</v>
      </c>
      <c r="C485" s="22" t="s">
        <v>1364</v>
      </c>
      <c r="D485" s="22" t="s">
        <v>1364</v>
      </c>
      <c r="E485" s="181" t="s">
        <v>2762</v>
      </c>
      <c r="F485" s="148"/>
      <c r="G485" s="148"/>
    </row>
    <row r="486" spans="1:7" ht="17.100000000000001" customHeight="1" x14ac:dyDescent="0.25">
      <c r="A486" s="19" t="s">
        <v>1362</v>
      </c>
      <c r="B486" s="19">
        <v>3</v>
      </c>
      <c r="C486" s="22" t="s">
        <v>1365</v>
      </c>
      <c r="D486" s="22" t="s">
        <v>1366</v>
      </c>
      <c r="E486" s="181" t="s">
        <v>2763</v>
      </c>
      <c r="F486" s="148"/>
      <c r="G486" s="148"/>
    </row>
    <row r="487" spans="1:7" ht="17.100000000000001" customHeight="1" x14ac:dyDescent="0.25">
      <c r="A487" s="19" t="s">
        <v>1362</v>
      </c>
      <c r="B487" s="19">
        <v>4</v>
      </c>
      <c r="C487" s="22" t="s">
        <v>1367</v>
      </c>
      <c r="D487" s="22" t="s">
        <v>1368</v>
      </c>
      <c r="E487" s="181" t="s">
        <v>2764</v>
      </c>
      <c r="F487" s="148"/>
      <c r="G487" s="148"/>
    </row>
    <row r="488" spans="1:7" ht="17.100000000000001" customHeight="1" x14ac:dyDescent="0.25">
      <c r="A488" s="19" t="s">
        <v>1362</v>
      </c>
      <c r="B488" s="19">
        <v>5</v>
      </c>
      <c r="C488" s="22" t="s">
        <v>1369</v>
      </c>
      <c r="D488" s="22" t="s">
        <v>1370</v>
      </c>
      <c r="E488" s="181" t="s">
        <v>2765</v>
      </c>
      <c r="F488" s="148"/>
      <c r="G488" s="148"/>
    </row>
    <row r="489" spans="1:7" ht="17.100000000000001" customHeight="1" x14ac:dyDescent="0.25">
      <c r="A489" s="19" t="s">
        <v>1362</v>
      </c>
      <c r="B489" s="19">
        <v>6</v>
      </c>
      <c r="C489" s="22" t="s">
        <v>1371</v>
      </c>
      <c r="D489" s="22" t="s">
        <v>1372</v>
      </c>
      <c r="E489" s="263" t="s">
        <v>3112</v>
      </c>
      <c r="F489" s="148"/>
      <c r="G489" s="148"/>
    </row>
    <row r="490" spans="1:7" ht="17.100000000000001" customHeight="1" x14ac:dyDescent="0.25">
      <c r="A490" s="19" t="s">
        <v>1362</v>
      </c>
      <c r="B490" s="152" t="s">
        <v>521</v>
      </c>
      <c r="C490" s="21" t="s">
        <v>522</v>
      </c>
      <c r="D490" s="21" t="s">
        <v>523</v>
      </c>
      <c r="E490" s="181" t="s">
        <v>2634</v>
      </c>
      <c r="F490" s="148"/>
      <c r="G490" s="148"/>
    </row>
    <row r="491" spans="1:7" ht="17.100000000000001" customHeight="1" x14ac:dyDescent="0.25">
      <c r="A491" s="19" t="s">
        <v>1373</v>
      </c>
      <c r="B491" s="19">
        <v>1</v>
      </c>
      <c r="C491" s="22" t="s">
        <v>1374</v>
      </c>
      <c r="D491" s="22" t="s">
        <v>1375</v>
      </c>
      <c r="E491" s="181" t="s">
        <v>2766</v>
      </c>
      <c r="F491" s="148"/>
      <c r="G491" s="148"/>
    </row>
    <row r="492" spans="1:7" ht="17.100000000000001" customHeight="1" x14ac:dyDescent="0.25">
      <c r="A492" s="19" t="s">
        <v>1373</v>
      </c>
      <c r="B492" s="19">
        <v>2</v>
      </c>
      <c r="C492" s="22" t="s">
        <v>1376</v>
      </c>
      <c r="D492" s="22" t="s">
        <v>1377</v>
      </c>
      <c r="E492" s="181" t="s">
        <v>2767</v>
      </c>
      <c r="F492" s="148"/>
      <c r="G492" s="148"/>
    </row>
    <row r="493" spans="1:7" ht="17.100000000000001" customHeight="1" x14ac:dyDescent="0.25">
      <c r="A493" s="19" t="s">
        <v>1373</v>
      </c>
      <c r="B493" s="19">
        <v>3</v>
      </c>
      <c r="C493" s="22" t="s">
        <v>1378</v>
      </c>
      <c r="D493" s="22" t="s">
        <v>1379</v>
      </c>
      <c r="E493" s="181" t="s">
        <v>2768</v>
      </c>
      <c r="F493" s="148"/>
      <c r="G493" s="148"/>
    </row>
    <row r="494" spans="1:7" ht="17.100000000000001" customHeight="1" x14ac:dyDescent="0.25">
      <c r="A494" s="19" t="s">
        <v>1373</v>
      </c>
      <c r="B494" s="19">
        <v>4</v>
      </c>
      <c r="C494" s="22" t="s">
        <v>1380</v>
      </c>
      <c r="D494" s="22" t="s">
        <v>1381</v>
      </c>
      <c r="E494" s="181" t="s">
        <v>2769</v>
      </c>
      <c r="F494" s="148"/>
      <c r="G494" s="148"/>
    </row>
    <row r="495" spans="1:7" ht="17.100000000000001" customHeight="1" x14ac:dyDescent="0.25">
      <c r="A495" s="19" t="s">
        <v>1373</v>
      </c>
      <c r="B495" s="152" t="s">
        <v>521</v>
      </c>
      <c r="C495" s="21" t="s">
        <v>522</v>
      </c>
      <c r="D495" s="21" t="s">
        <v>523</v>
      </c>
      <c r="E495" s="181" t="s">
        <v>2634</v>
      </c>
      <c r="F495" s="148"/>
      <c r="G495" s="148"/>
    </row>
    <row r="496" spans="1:7" ht="17.100000000000001" customHeight="1" x14ac:dyDescent="0.25">
      <c r="A496" s="19" t="s">
        <v>1382</v>
      </c>
      <c r="B496" s="19">
        <v>1</v>
      </c>
      <c r="C496" s="22" t="s">
        <v>1383</v>
      </c>
      <c r="D496" s="22" t="s">
        <v>1384</v>
      </c>
      <c r="E496" s="181" t="s">
        <v>2770</v>
      </c>
      <c r="F496" s="148"/>
      <c r="G496" s="148"/>
    </row>
    <row r="497" spans="1:7" ht="17.100000000000001" customHeight="1" x14ac:dyDescent="0.25">
      <c r="A497" s="19" t="s">
        <v>1382</v>
      </c>
      <c r="B497" s="19">
        <v>2</v>
      </c>
      <c r="C497" s="22" t="s">
        <v>1385</v>
      </c>
      <c r="D497" s="22" t="s">
        <v>1386</v>
      </c>
      <c r="E497" s="181" t="s">
        <v>2771</v>
      </c>
      <c r="F497" s="148"/>
      <c r="G497" s="148"/>
    </row>
    <row r="498" spans="1:7" ht="17.100000000000001" customHeight="1" x14ac:dyDescent="0.25">
      <c r="A498" s="19" t="s">
        <v>1382</v>
      </c>
      <c r="B498" s="19">
        <v>3</v>
      </c>
      <c r="C498" s="22" t="s">
        <v>1387</v>
      </c>
      <c r="D498" s="22" t="s">
        <v>1388</v>
      </c>
      <c r="E498" s="181" t="s">
        <v>2772</v>
      </c>
      <c r="F498" s="148"/>
      <c r="G498" s="148"/>
    </row>
    <row r="499" spans="1:7" ht="17.100000000000001" customHeight="1" x14ac:dyDescent="0.25">
      <c r="A499" s="19" t="s">
        <v>1382</v>
      </c>
      <c r="B499" s="152" t="s">
        <v>521</v>
      </c>
      <c r="C499" s="21" t="s">
        <v>522</v>
      </c>
      <c r="D499" s="21" t="s">
        <v>523</v>
      </c>
      <c r="E499" s="181" t="s">
        <v>2634</v>
      </c>
      <c r="F499" s="148"/>
      <c r="G499" s="148"/>
    </row>
    <row r="500" spans="1:7" ht="17.100000000000001" customHeight="1" x14ac:dyDescent="0.25">
      <c r="A500" s="108" t="s">
        <v>1389</v>
      </c>
      <c r="B500" s="108">
        <v>1</v>
      </c>
      <c r="C500" s="166" t="s">
        <v>1390</v>
      </c>
      <c r="D500" s="166" t="s">
        <v>1391</v>
      </c>
      <c r="E500" s="261" t="s">
        <v>2775</v>
      </c>
      <c r="F500" s="54" t="s">
        <v>2179</v>
      </c>
      <c r="G500" s="150" t="s">
        <v>2178</v>
      </c>
    </row>
    <row r="501" spans="1:7" ht="17.100000000000001" customHeight="1" x14ac:dyDescent="0.25">
      <c r="A501" s="108" t="s">
        <v>1389</v>
      </c>
      <c r="B501" s="108">
        <v>2</v>
      </c>
      <c r="C501" s="166" t="s">
        <v>1392</v>
      </c>
      <c r="D501" s="166" t="s">
        <v>1393</v>
      </c>
      <c r="E501" s="261" t="s">
        <v>2776</v>
      </c>
      <c r="F501" s="54" t="s">
        <v>2179</v>
      </c>
      <c r="G501" s="150" t="s">
        <v>2178</v>
      </c>
    </row>
    <row r="502" spans="1:7" ht="17.100000000000001" customHeight="1" x14ac:dyDescent="0.25">
      <c r="A502" s="108" t="s">
        <v>1389</v>
      </c>
      <c r="B502" s="108">
        <v>3</v>
      </c>
      <c r="C502" s="166" t="s">
        <v>1394</v>
      </c>
      <c r="D502" s="166" t="s">
        <v>1395</v>
      </c>
      <c r="E502" s="261" t="s">
        <v>2777</v>
      </c>
      <c r="F502" s="54" t="s">
        <v>2179</v>
      </c>
      <c r="G502" s="150" t="s">
        <v>2178</v>
      </c>
    </row>
    <row r="503" spans="1:7" ht="17.100000000000001" customHeight="1" x14ac:dyDescent="0.25">
      <c r="A503" s="108" t="s">
        <v>1389</v>
      </c>
      <c r="B503" s="108">
        <v>4</v>
      </c>
      <c r="C503" s="166" t="s">
        <v>1396</v>
      </c>
      <c r="D503" s="166" t="s">
        <v>1397</v>
      </c>
      <c r="E503" s="261" t="s">
        <v>2778</v>
      </c>
      <c r="F503" s="54" t="s">
        <v>2179</v>
      </c>
      <c r="G503" s="150" t="s">
        <v>2178</v>
      </c>
    </row>
    <row r="504" spans="1:7" ht="17.100000000000001" customHeight="1" x14ac:dyDescent="0.25">
      <c r="A504" s="108" t="s">
        <v>1389</v>
      </c>
      <c r="B504" s="108">
        <v>5</v>
      </c>
      <c r="C504" s="166" t="s">
        <v>1398</v>
      </c>
      <c r="D504" s="166" t="s">
        <v>1399</v>
      </c>
      <c r="E504" s="261" t="s">
        <v>2779</v>
      </c>
      <c r="F504" s="54" t="s">
        <v>2179</v>
      </c>
      <c r="G504" s="150" t="s">
        <v>2178</v>
      </c>
    </row>
    <row r="505" spans="1:7" ht="47.1" customHeight="1" x14ac:dyDescent="0.25">
      <c r="A505" s="108" t="s">
        <v>1389</v>
      </c>
      <c r="B505" s="108">
        <v>6</v>
      </c>
      <c r="C505" s="166" t="s">
        <v>1400</v>
      </c>
      <c r="D505" s="166" t="s">
        <v>1401</v>
      </c>
      <c r="E505" s="261" t="s">
        <v>2780</v>
      </c>
      <c r="F505" s="54" t="s">
        <v>2179</v>
      </c>
      <c r="G505" s="150" t="s">
        <v>2178</v>
      </c>
    </row>
    <row r="506" spans="1:7" ht="17.100000000000001" customHeight="1" x14ac:dyDescent="0.25">
      <c r="A506" s="108" t="s">
        <v>1389</v>
      </c>
      <c r="B506" s="168" t="s">
        <v>521</v>
      </c>
      <c r="C506" s="167" t="s">
        <v>2308</v>
      </c>
      <c r="D506" s="167" t="s">
        <v>523</v>
      </c>
      <c r="E506" s="262" t="s">
        <v>3113</v>
      </c>
      <c r="F506" s="54" t="s">
        <v>2309</v>
      </c>
      <c r="G506" s="150" t="s">
        <v>2178</v>
      </c>
    </row>
    <row r="507" spans="1:7" ht="17.100000000000001" customHeight="1" x14ac:dyDescent="0.25">
      <c r="A507" s="108" t="s">
        <v>1389</v>
      </c>
      <c r="B507" s="168" t="s">
        <v>534</v>
      </c>
      <c r="C507" s="167" t="s">
        <v>2292</v>
      </c>
      <c r="D507" s="167" t="s">
        <v>2293</v>
      </c>
      <c r="E507" s="262" t="s">
        <v>3114</v>
      </c>
      <c r="F507" s="54" t="s">
        <v>2179</v>
      </c>
      <c r="G507" s="150" t="s">
        <v>2178</v>
      </c>
    </row>
    <row r="508" spans="1:7" ht="17.100000000000001" customHeight="1" x14ac:dyDescent="0.25">
      <c r="A508" s="19" t="s">
        <v>1402</v>
      </c>
      <c r="B508" s="19">
        <v>1</v>
      </c>
      <c r="C508" s="22" t="s">
        <v>1403</v>
      </c>
      <c r="D508" s="22" t="s">
        <v>1404</v>
      </c>
      <c r="E508" s="181" t="s">
        <v>2781</v>
      </c>
      <c r="F508" s="148"/>
      <c r="G508" s="148"/>
    </row>
    <row r="509" spans="1:7" ht="17.100000000000001" customHeight="1" x14ac:dyDescent="0.25">
      <c r="A509" s="19" t="s">
        <v>1402</v>
      </c>
      <c r="B509" s="19">
        <v>2</v>
      </c>
      <c r="C509" s="22" t="s">
        <v>1405</v>
      </c>
      <c r="D509" s="22" t="s">
        <v>1406</v>
      </c>
      <c r="E509" s="181" t="s">
        <v>2782</v>
      </c>
      <c r="F509" s="148"/>
      <c r="G509" s="148"/>
    </row>
    <row r="510" spans="1:7" ht="17.100000000000001" customHeight="1" x14ac:dyDescent="0.25">
      <c r="A510" s="19" t="s">
        <v>1402</v>
      </c>
      <c r="B510" s="19">
        <v>3</v>
      </c>
      <c r="C510" s="22" t="s">
        <v>1407</v>
      </c>
      <c r="D510" s="22" t="s">
        <v>1408</v>
      </c>
      <c r="E510" s="181" t="s">
        <v>2783</v>
      </c>
      <c r="F510" s="148"/>
      <c r="G510" s="148"/>
    </row>
    <row r="511" spans="1:7" ht="17.100000000000001" customHeight="1" x14ac:dyDescent="0.25">
      <c r="A511" s="19" t="s">
        <v>1402</v>
      </c>
      <c r="B511" s="19">
        <v>4</v>
      </c>
      <c r="C511" s="22" t="s">
        <v>1409</v>
      </c>
      <c r="D511" s="22" t="s">
        <v>1410</v>
      </c>
      <c r="E511" s="181" t="s">
        <v>2784</v>
      </c>
      <c r="F511" s="148"/>
      <c r="G511" s="148"/>
    </row>
    <row r="512" spans="1:7" ht="17.100000000000001" customHeight="1" x14ac:dyDescent="0.25">
      <c r="A512" s="19" t="s">
        <v>1402</v>
      </c>
      <c r="B512" s="152" t="s">
        <v>534</v>
      </c>
      <c r="C512" s="22" t="s">
        <v>535</v>
      </c>
      <c r="D512" s="22" t="s">
        <v>536</v>
      </c>
      <c r="E512" s="181" t="s">
        <v>2641</v>
      </c>
      <c r="F512" s="148"/>
      <c r="G512" s="148"/>
    </row>
    <row r="513" spans="1:7" ht="17.100000000000001" customHeight="1" x14ac:dyDescent="0.25">
      <c r="A513" s="19" t="s">
        <v>1411</v>
      </c>
      <c r="B513" s="19">
        <v>1</v>
      </c>
      <c r="C513" s="22" t="s">
        <v>1412</v>
      </c>
      <c r="D513" s="22" t="s">
        <v>1413</v>
      </c>
      <c r="E513" s="181" t="s">
        <v>2785</v>
      </c>
      <c r="F513" s="148"/>
      <c r="G513" s="148"/>
    </row>
    <row r="514" spans="1:7" ht="17.100000000000001" customHeight="1" x14ac:dyDescent="0.25">
      <c r="A514" s="19" t="s">
        <v>1411</v>
      </c>
      <c r="B514" s="19">
        <v>2</v>
      </c>
      <c r="C514" s="22" t="s">
        <v>1414</v>
      </c>
      <c r="D514" s="22" t="s">
        <v>1415</v>
      </c>
      <c r="E514" s="181" t="s">
        <v>2786</v>
      </c>
      <c r="F514" s="148"/>
      <c r="G514" s="148"/>
    </row>
    <row r="515" spans="1:7" ht="17.100000000000001" customHeight="1" x14ac:dyDescent="0.25">
      <c r="A515" s="19" t="s">
        <v>1411</v>
      </c>
      <c r="B515" s="19">
        <v>3</v>
      </c>
      <c r="C515" s="22" t="s">
        <v>1416</v>
      </c>
      <c r="D515" s="22" t="s">
        <v>1417</v>
      </c>
      <c r="E515" s="181" t="s">
        <v>2787</v>
      </c>
      <c r="F515" s="148"/>
      <c r="G515" s="148"/>
    </row>
    <row r="516" spans="1:7" ht="17.100000000000001" customHeight="1" x14ac:dyDescent="0.25">
      <c r="A516" s="19" t="s">
        <v>1411</v>
      </c>
      <c r="B516" s="152" t="s">
        <v>534</v>
      </c>
      <c r="C516" s="22" t="s">
        <v>535</v>
      </c>
      <c r="D516" s="22" t="s">
        <v>536</v>
      </c>
      <c r="E516" s="181" t="s">
        <v>2641</v>
      </c>
      <c r="F516" s="148"/>
      <c r="G516" s="148"/>
    </row>
    <row r="517" spans="1:7" ht="17.100000000000001" customHeight="1" x14ac:dyDescent="0.25">
      <c r="A517" s="19" t="s">
        <v>1418</v>
      </c>
      <c r="B517" s="19">
        <v>1</v>
      </c>
      <c r="C517" s="22" t="s">
        <v>1419</v>
      </c>
      <c r="D517" s="22" t="s">
        <v>1420</v>
      </c>
      <c r="E517" s="181" t="s">
        <v>2788</v>
      </c>
      <c r="F517" s="148"/>
      <c r="G517" s="148"/>
    </row>
    <row r="518" spans="1:7" ht="17.100000000000001" customHeight="1" x14ac:dyDescent="0.25">
      <c r="A518" s="19" t="s">
        <v>1418</v>
      </c>
      <c r="B518" s="19">
        <v>2</v>
      </c>
      <c r="C518" s="22" t="s">
        <v>1421</v>
      </c>
      <c r="D518" s="22" t="s">
        <v>1422</v>
      </c>
      <c r="E518" s="181" t="s">
        <v>2789</v>
      </c>
      <c r="F518" s="148"/>
      <c r="G518" s="148"/>
    </row>
    <row r="519" spans="1:7" ht="17.100000000000001" customHeight="1" x14ac:dyDescent="0.25">
      <c r="A519" s="19" t="s">
        <v>1418</v>
      </c>
      <c r="B519" s="19">
        <v>3</v>
      </c>
      <c r="C519" s="22" t="s">
        <v>1423</v>
      </c>
      <c r="D519" s="22" t="s">
        <v>1424</v>
      </c>
      <c r="E519" s="181" t="s">
        <v>2790</v>
      </c>
      <c r="F519" s="148"/>
      <c r="G519" s="148"/>
    </row>
    <row r="520" spans="1:7" ht="17.100000000000001" customHeight="1" x14ac:dyDescent="0.25">
      <c r="A520" s="19" t="s">
        <v>1418</v>
      </c>
      <c r="B520" s="19">
        <v>4</v>
      </c>
      <c r="C520" s="22" t="s">
        <v>1425</v>
      </c>
      <c r="D520" s="22" t="s">
        <v>1426</v>
      </c>
      <c r="E520" s="181" t="s">
        <v>2791</v>
      </c>
      <c r="F520" s="148"/>
      <c r="G520" s="148"/>
    </row>
    <row r="521" spans="1:7" ht="30.6" customHeight="1" x14ac:dyDescent="0.25">
      <c r="A521" s="19" t="s">
        <v>1418</v>
      </c>
      <c r="B521" s="19">
        <v>5</v>
      </c>
      <c r="C521" s="22" t="s">
        <v>1427</v>
      </c>
      <c r="D521" s="22" t="s">
        <v>1428</v>
      </c>
      <c r="E521" s="181" t="s">
        <v>2792</v>
      </c>
      <c r="F521" s="148"/>
      <c r="G521" s="148"/>
    </row>
    <row r="522" spans="1:7" ht="17.100000000000001" customHeight="1" x14ac:dyDescent="0.25">
      <c r="A522" s="19" t="s">
        <v>1418</v>
      </c>
      <c r="B522" s="19">
        <v>6</v>
      </c>
      <c r="C522" s="22" t="s">
        <v>1429</v>
      </c>
      <c r="D522" s="22" t="s">
        <v>1430</v>
      </c>
      <c r="E522" s="181" t="s">
        <v>2793</v>
      </c>
      <c r="F522" s="148"/>
      <c r="G522" s="148"/>
    </row>
    <row r="523" spans="1:7" s="267" customFormat="1" ht="17.100000000000001" customHeight="1" x14ac:dyDescent="0.25">
      <c r="A523" s="163" t="s">
        <v>1418</v>
      </c>
      <c r="B523" s="163">
        <v>7</v>
      </c>
      <c r="C523" s="264" t="s">
        <v>1431</v>
      </c>
      <c r="D523" s="264" t="s">
        <v>1432</v>
      </c>
      <c r="E523" s="263" t="s">
        <v>3115</v>
      </c>
      <c r="F523" s="266"/>
      <c r="G523" s="266"/>
    </row>
    <row r="524" spans="1:7" ht="17.100000000000001" customHeight="1" x14ac:dyDescent="0.25">
      <c r="A524" s="19" t="s">
        <v>1418</v>
      </c>
      <c r="B524" s="19">
        <v>96</v>
      </c>
      <c r="C524" s="22" t="s">
        <v>522</v>
      </c>
      <c r="D524" s="22" t="s">
        <v>523</v>
      </c>
      <c r="E524" s="22"/>
      <c r="F524" s="148"/>
      <c r="G524" s="148"/>
    </row>
    <row r="525" spans="1:7" ht="17.100000000000001" customHeight="1" x14ac:dyDescent="0.25">
      <c r="A525" s="19" t="s">
        <v>1418</v>
      </c>
      <c r="B525" s="19">
        <v>98</v>
      </c>
      <c r="C525" s="22" t="s">
        <v>548</v>
      </c>
      <c r="D525" s="22" t="s">
        <v>536</v>
      </c>
      <c r="E525" s="181" t="s">
        <v>2634</v>
      </c>
      <c r="F525" s="148"/>
      <c r="G525" s="148"/>
    </row>
    <row r="526" spans="1:7" ht="17.100000000000001" customHeight="1" x14ac:dyDescent="0.25">
      <c r="A526" s="108" t="s">
        <v>1433</v>
      </c>
      <c r="B526" s="108">
        <v>1</v>
      </c>
      <c r="C526" s="166" t="s">
        <v>1274</v>
      </c>
      <c r="D526" s="166" t="s">
        <v>1275</v>
      </c>
      <c r="E526" s="261" t="s">
        <v>2731</v>
      </c>
      <c r="F526" s="54" t="s">
        <v>2179</v>
      </c>
      <c r="G526" s="150" t="s">
        <v>2178</v>
      </c>
    </row>
    <row r="527" spans="1:7" ht="17.100000000000001" customHeight="1" x14ac:dyDescent="0.25">
      <c r="A527" s="108" t="s">
        <v>1433</v>
      </c>
      <c r="B527" s="108">
        <v>0</v>
      </c>
      <c r="C527" s="166" t="s">
        <v>1218</v>
      </c>
      <c r="D527" s="166" t="s">
        <v>1219</v>
      </c>
      <c r="E527" s="261" t="s">
        <v>2708</v>
      </c>
      <c r="F527" s="54" t="s">
        <v>2179</v>
      </c>
      <c r="G527" s="150" t="s">
        <v>2178</v>
      </c>
    </row>
    <row r="528" spans="1:7" ht="17.100000000000001" customHeight="1" x14ac:dyDescent="0.25">
      <c r="A528" s="108" t="s">
        <v>1434</v>
      </c>
      <c r="B528" s="108">
        <v>1</v>
      </c>
      <c r="C528" s="166" t="s">
        <v>1274</v>
      </c>
      <c r="D528" s="166" t="s">
        <v>1275</v>
      </c>
      <c r="E528" s="261" t="s">
        <v>2731</v>
      </c>
      <c r="F528" s="54" t="s">
        <v>2179</v>
      </c>
      <c r="G528" s="150" t="s">
        <v>2178</v>
      </c>
    </row>
    <row r="529" spans="1:7" ht="17.100000000000001" customHeight="1" x14ac:dyDescent="0.25">
      <c r="A529" s="108" t="s">
        <v>1434</v>
      </c>
      <c r="B529" s="108">
        <v>0</v>
      </c>
      <c r="C529" s="166" t="s">
        <v>1218</v>
      </c>
      <c r="D529" s="166" t="s">
        <v>1219</v>
      </c>
      <c r="E529" s="261" t="s">
        <v>2708</v>
      </c>
      <c r="F529" s="54" t="s">
        <v>2179</v>
      </c>
      <c r="G529" s="150" t="s">
        <v>2178</v>
      </c>
    </row>
    <row r="530" spans="1:7" ht="17.100000000000001" customHeight="1" x14ac:dyDescent="0.25">
      <c r="A530" s="108" t="s">
        <v>1434</v>
      </c>
      <c r="B530" s="108">
        <v>98</v>
      </c>
      <c r="C530" s="166" t="s">
        <v>1435</v>
      </c>
      <c r="D530" s="166" t="s">
        <v>1435</v>
      </c>
      <c r="E530" s="261" t="s">
        <v>2794</v>
      </c>
      <c r="F530" s="54" t="s">
        <v>2179</v>
      </c>
      <c r="G530" s="150" t="s">
        <v>2178</v>
      </c>
    </row>
    <row r="531" spans="1:7" ht="17.100000000000001" customHeight="1" x14ac:dyDescent="0.25">
      <c r="A531" s="108" t="s">
        <v>1436</v>
      </c>
      <c r="B531" s="108">
        <v>1</v>
      </c>
      <c r="C531" s="166" t="s">
        <v>1274</v>
      </c>
      <c r="D531" s="166" t="s">
        <v>1437</v>
      </c>
      <c r="E531" s="261" t="s">
        <v>2731</v>
      </c>
      <c r="F531" s="54" t="s">
        <v>2179</v>
      </c>
      <c r="G531" s="150" t="s">
        <v>2178</v>
      </c>
    </row>
    <row r="532" spans="1:7" ht="17.100000000000001" customHeight="1" x14ac:dyDescent="0.25">
      <c r="A532" s="108" t="s">
        <v>1436</v>
      </c>
      <c r="B532" s="108">
        <v>0</v>
      </c>
      <c r="C532" s="166" t="s">
        <v>1218</v>
      </c>
      <c r="D532" s="166" t="s">
        <v>1219</v>
      </c>
      <c r="E532" s="261" t="s">
        <v>2708</v>
      </c>
      <c r="F532" s="54" t="s">
        <v>2179</v>
      </c>
      <c r="G532" s="150" t="s">
        <v>2178</v>
      </c>
    </row>
    <row r="533" spans="1:7" ht="17.100000000000001" customHeight="1" x14ac:dyDescent="0.25">
      <c r="A533" s="108" t="s">
        <v>1436</v>
      </c>
      <c r="B533" s="108" t="s">
        <v>534</v>
      </c>
      <c r="C533" s="166" t="s">
        <v>535</v>
      </c>
      <c r="D533" s="166" t="s">
        <v>536</v>
      </c>
      <c r="E533" s="261" t="s">
        <v>2641</v>
      </c>
      <c r="F533" s="54" t="s">
        <v>2179</v>
      </c>
      <c r="G533" s="150" t="s">
        <v>2178</v>
      </c>
    </row>
    <row r="534" spans="1:7" ht="17.100000000000001" customHeight="1" x14ac:dyDescent="0.25">
      <c r="A534" s="19" t="s">
        <v>1438</v>
      </c>
      <c r="B534" s="19">
        <v>1</v>
      </c>
      <c r="C534" s="22" t="s">
        <v>1439</v>
      </c>
      <c r="D534" s="22" t="s">
        <v>1440</v>
      </c>
      <c r="E534" s="181" t="s">
        <v>2795</v>
      </c>
      <c r="F534" s="148"/>
      <c r="G534" s="148"/>
    </row>
    <row r="535" spans="1:7" ht="17.100000000000001" customHeight="1" x14ac:dyDescent="0.25">
      <c r="A535" s="19" t="s">
        <v>1438</v>
      </c>
      <c r="B535" s="19">
        <v>2</v>
      </c>
      <c r="C535" s="22" t="s">
        <v>2329</v>
      </c>
      <c r="D535" s="22" t="s">
        <v>1441</v>
      </c>
      <c r="E535" s="181" t="s">
        <v>2796</v>
      </c>
      <c r="F535" s="148"/>
      <c r="G535" s="148"/>
    </row>
    <row r="536" spans="1:7" ht="17.100000000000001" customHeight="1" x14ac:dyDescent="0.25">
      <c r="A536" s="19" t="s">
        <v>1438</v>
      </c>
      <c r="B536" s="19">
        <v>0</v>
      </c>
      <c r="C536" s="22" t="s">
        <v>2330</v>
      </c>
      <c r="D536" s="22" t="s">
        <v>1442</v>
      </c>
      <c r="E536" s="181" t="s">
        <v>2797</v>
      </c>
      <c r="F536" s="148"/>
      <c r="G536" s="148"/>
    </row>
    <row r="537" spans="1:7" ht="17.100000000000001" customHeight="1" x14ac:dyDescent="0.25">
      <c r="A537" s="19" t="s">
        <v>1438</v>
      </c>
      <c r="B537" s="19">
        <v>98</v>
      </c>
      <c r="C537" s="22" t="s">
        <v>548</v>
      </c>
      <c r="D537" s="22" t="s">
        <v>1334</v>
      </c>
      <c r="E537" s="181" t="s">
        <v>2641</v>
      </c>
      <c r="F537" s="148"/>
      <c r="G537" s="148"/>
    </row>
    <row r="538" spans="1:7" ht="17.100000000000001" customHeight="1" x14ac:dyDescent="0.25">
      <c r="A538" s="19" t="s">
        <v>1443</v>
      </c>
      <c r="B538" s="19">
        <v>1</v>
      </c>
      <c r="C538" s="22" t="s">
        <v>1444</v>
      </c>
      <c r="D538" s="22" t="s">
        <v>1445</v>
      </c>
      <c r="E538" s="181" t="s">
        <v>2798</v>
      </c>
      <c r="F538" s="148"/>
      <c r="G538" s="148"/>
    </row>
    <row r="539" spans="1:7" ht="17.100000000000001" customHeight="1" x14ac:dyDescent="0.25">
      <c r="A539" s="19" t="s">
        <v>1443</v>
      </c>
      <c r="B539" s="19">
        <v>2</v>
      </c>
      <c r="C539" s="22" t="s">
        <v>1446</v>
      </c>
      <c r="D539" s="22" t="s">
        <v>1447</v>
      </c>
      <c r="E539" s="181" t="s">
        <v>2799</v>
      </c>
      <c r="F539" s="148"/>
      <c r="G539" s="148"/>
    </row>
    <row r="540" spans="1:7" ht="17.100000000000001" customHeight="1" x14ac:dyDescent="0.25">
      <c r="A540" s="19" t="s">
        <v>1443</v>
      </c>
      <c r="B540" s="19">
        <v>0</v>
      </c>
      <c r="C540" s="22" t="s">
        <v>1448</v>
      </c>
      <c r="D540" s="22" t="s">
        <v>1449</v>
      </c>
      <c r="E540" s="251" t="s">
        <v>3116</v>
      </c>
      <c r="F540" s="148"/>
      <c r="G540" s="148"/>
    </row>
    <row r="541" spans="1:7" ht="17.100000000000001" customHeight="1" x14ac:dyDescent="0.25">
      <c r="A541" s="19" t="s">
        <v>1443</v>
      </c>
      <c r="B541" s="19">
        <v>98</v>
      </c>
      <c r="C541" s="22" t="s">
        <v>1450</v>
      </c>
      <c r="D541" s="22" t="s">
        <v>1451</v>
      </c>
      <c r="E541" s="251" t="s">
        <v>3120</v>
      </c>
      <c r="F541" s="148"/>
      <c r="G541" s="148"/>
    </row>
    <row r="542" spans="1:7" ht="17.100000000000001" customHeight="1" x14ac:dyDescent="0.25">
      <c r="A542" s="19" t="s">
        <v>2230</v>
      </c>
      <c r="B542" s="19">
        <v>1</v>
      </c>
      <c r="C542" s="22" t="s">
        <v>1274</v>
      </c>
      <c r="D542" s="22" t="s">
        <v>1275</v>
      </c>
      <c r="E542" s="181" t="s">
        <v>2731</v>
      </c>
      <c r="F542" s="148"/>
      <c r="G542" s="148"/>
    </row>
    <row r="543" spans="1:7" ht="17.100000000000001" customHeight="1" x14ac:dyDescent="0.25">
      <c r="A543" s="252" t="s">
        <v>2230</v>
      </c>
      <c r="B543" s="252">
        <v>2</v>
      </c>
      <c r="C543" s="253" t="s">
        <v>1218</v>
      </c>
      <c r="D543" s="253" t="s">
        <v>1219</v>
      </c>
      <c r="E543" s="181" t="s">
        <v>2708</v>
      </c>
      <c r="F543" s="148"/>
      <c r="G543" s="148"/>
    </row>
    <row r="544" spans="1:7" ht="17.100000000000001" customHeight="1" x14ac:dyDescent="0.25">
      <c r="A544" s="19" t="s">
        <v>2230</v>
      </c>
      <c r="B544" s="19">
        <v>98</v>
      </c>
      <c r="C544" s="22" t="s">
        <v>1245</v>
      </c>
      <c r="D544" s="22" t="s">
        <v>1246</v>
      </c>
      <c r="E544" s="181" t="s">
        <v>2803</v>
      </c>
      <c r="F544" s="148"/>
      <c r="G544" s="148"/>
    </row>
    <row r="545" spans="1:7" s="267" customFormat="1" ht="16.5" customHeight="1" x14ac:dyDescent="0.25">
      <c r="A545" s="163" t="s">
        <v>1452</v>
      </c>
      <c r="B545" s="163">
        <v>1</v>
      </c>
      <c r="C545" s="264" t="s">
        <v>2253</v>
      </c>
      <c r="D545" s="264" t="s">
        <v>2254</v>
      </c>
      <c r="E545" s="263" t="s">
        <v>2773</v>
      </c>
      <c r="F545" s="266"/>
      <c r="G545" s="266"/>
    </row>
    <row r="546" spans="1:7" ht="17.100000000000001" customHeight="1" x14ac:dyDescent="0.25">
      <c r="A546" s="19" t="s">
        <v>1452</v>
      </c>
      <c r="B546" s="19">
        <v>2</v>
      </c>
      <c r="C546" s="22" t="s">
        <v>1453</v>
      </c>
      <c r="D546" s="22" t="s">
        <v>1454</v>
      </c>
      <c r="E546" s="181" t="s">
        <v>2774</v>
      </c>
      <c r="F546" s="148"/>
      <c r="G546" s="148"/>
    </row>
    <row r="547" spans="1:7" ht="17.100000000000001" customHeight="1" x14ac:dyDescent="0.25">
      <c r="A547" s="19" t="s">
        <v>1452</v>
      </c>
      <c r="B547" s="19">
        <v>3</v>
      </c>
      <c r="C547" s="22" t="s">
        <v>1455</v>
      </c>
      <c r="D547" s="22" t="s">
        <v>1456</v>
      </c>
      <c r="E547" s="181" t="s">
        <v>3117</v>
      </c>
      <c r="F547" s="148"/>
      <c r="G547" s="148"/>
    </row>
    <row r="548" spans="1:7" ht="17.100000000000001" customHeight="1" x14ac:dyDescent="0.25">
      <c r="A548" s="19" t="s">
        <v>1452</v>
      </c>
      <c r="B548" s="19">
        <v>4</v>
      </c>
      <c r="C548" s="22" t="s">
        <v>1457</v>
      </c>
      <c r="D548" s="22" t="s">
        <v>1458</v>
      </c>
      <c r="E548" s="181" t="s">
        <v>3118</v>
      </c>
      <c r="F548" s="149"/>
      <c r="G548" s="148"/>
    </row>
    <row r="549" spans="1:7" ht="17.100000000000001" customHeight="1" x14ac:dyDescent="0.25">
      <c r="A549" s="19" t="s">
        <v>1452</v>
      </c>
      <c r="B549" s="19">
        <v>96</v>
      </c>
      <c r="C549" s="22" t="s">
        <v>1459</v>
      </c>
      <c r="D549" s="22" t="s">
        <v>1460</v>
      </c>
      <c r="E549" s="181" t="s">
        <v>2634</v>
      </c>
      <c r="F549" s="149"/>
      <c r="G549" s="148"/>
    </row>
    <row r="550" spans="1:7" s="65" customFormat="1" ht="17.100000000000001" customHeight="1" x14ac:dyDescent="0.25">
      <c r="A550" s="19" t="s">
        <v>1452</v>
      </c>
      <c r="B550" s="19">
        <v>0</v>
      </c>
      <c r="C550" s="22" t="s">
        <v>2218</v>
      </c>
      <c r="D550" s="22" t="s">
        <v>1091</v>
      </c>
      <c r="E550" s="181" t="s">
        <v>2800</v>
      </c>
      <c r="F550" s="149"/>
      <c r="G550" s="148"/>
    </row>
    <row r="551" spans="1:7" s="65" customFormat="1" ht="17.100000000000001" customHeight="1" x14ac:dyDescent="0.2">
      <c r="A551" s="254" t="s">
        <v>2255</v>
      </c>
      <c r="B551" s="254">
        <v>1</v>
      </c>
      <c r="C551" s="255" t="s">
        <v>1274</v>
      </c>
      <c r="D551" s="255" t="s">
        <v>1275</v>
      </c>
      <c r="E551" s="181" t="s">
        <v>2731</v>
      </c>
    </row>
    <row r="552" spans="1:7" s="65" customFormat="1" ht="17.100000000000001" customHeight="1" x14ac:dyDescent="0.2">
      <c r="A552" s="254" t="s">
        <v>2255</v>
      </c>
      <c r="B552" s="254">
        <v>0</v>
      </c>
      <c r="C552" s="255" t="s">
        <v>1218</v>
      </c>
      <c r="D552" s="255" t="s">
        <v>1219</v>
      </c>
      <c r="E552" s="181" t="s">
        <v>2708</v>
      </c>
    </row>
    <row r="553" spans="1:7" s="65" customFormat="1" ht="17.100000000000001" customHeight="1" x14ac:dyDescent="0.2">
      <c r="A553" s="254" t="s">
        <v>2255</v>
      </c>
      <c r="B553" s="254">
        <v>96</v>
      </c>
      <c r="C553" s="255" t="s">
        <v>2256</v>
      </c>
      <c r="D553" s="255" t="s">
        <v>2257</v>
      </c>
      <c r="E553" s="181" t="s">
        <v>3119</v>
      </c>
    </row>
    <row r="554" spans="1:7" s="65" customFormat="1" ht="17.100000000000001" customHeight="1" x14ac:dyDescent="0.25">
      <c r="A554" s="254"/>
      <c r="B554" s="254"/>
      <c r="C554" s="255"/>
      <c r="D554" s="255"/>
      <c r="E554" s="270"/>
    </row>
    <row r="555" spans="1:7" s="65" customFormat="1" ht="17.100000000000001" customHeight="1" x14ac:dyDescent="0.25">
      <c r="A555" s="254"/>
      <c r="B555" s="254"/>
      <c r="C555" s="255"/>
      <c r="D555" s="255"/>
      <c r="E555" s="270"/>
    </row>
    <row r="556" spans="1:7" s="65" customFormat="1" ht="17.100000000000001" customHeight="1" x14ac:dyDescent="0.25">
      <c r="A556" s="254"/>
      <c r="B556" s="254"/>
      <c r="C556" s="255"/>
      <c r="D556" s="255"/>
      <c r="E556" s="270"/>
    </row>
    <row r="557" spans="1:7" ht="17.100000000000001" customHeight="1" x14ac:dyDescent="0.25">
      <c r="A557" s="254"/>
      <c r="B557" s="254"/>
      <c r="C557" s="255"/>
      <c r="D557" s="255"/>
      <c r="E557" s="270"/>
      <c r="F557" s="65"/>
      <c r="G557" s="65"/>
    </row>
  </sheetData>
  <sheetProtection formatCells="0" insertRows="0"/>
  <autoFilter ref="A1:G553" xr:uid="{00000000-0009-0000-0000-000004000000}"/>
  <conditionalFormatting sqref="H11:XFD14 A524:G524 F15:XFD38 F2:XFD10 A2:D38 F525:G550 A525:D550 E387 H39:XFD549 E398:E410 A289:D445 A460:B460 F289:G523 A461:D523 A448:D459 A446:B447">
    <cfRule type="expression" dxfId="282" priority="111">
      <formula>MOD(ROW(),2)=1</formula>
    </cfRule>
  </conditionalFormatting>
  <conditionalFormatting sqref="F12">
    <cfRule type="expression" dxfId="281" priority="108">
      <formula>MOD(ROW(),2)=1</formula>
    </cfRule>
  </conditionalFormatting>
  <conditionalFormatting sqref="G12">
    <cfRule type="expression" dxfId="280" priority="107">
      <formula>MOD(ROW(),2)=1</formula>
    </cfRule>
  </conditionalFormatting>
  <conditionalFormatting sqref="F14">
    <cfRule type="expression" dxfId="279" priority="106">
      <formula>MOD(ROW(),2)=1</formula>
    </cfRule>
  </conditionalFormatting>
  <conditionalFormatting sqref="G14">
    <cfRule type="expression" dxfId="278" priority="105">
      <formula>MOD(ROW(),2)=1</formula>
    </cfRule>
  </conditionalFormatting>
  <conditionalFormatting sqref="F11">
    <cfRule type="expression" dxfId="277" priority="104">
      <formula>MOD(ROW(),2)=1</formula>
    </cfRule>
  </conditionalFormatting>
  <conditionalFormatting sqref="F13">
    <cfRule type="expression" dxfId="276" priority="103">
      <formula>MOD(ROW(),2)=1</formula>
    </cfRule>
  </conditionalFormatting>
  <conditionalFormatting sqref="G11">
    <cfRule type="expression" dxfId="275" priority="102">
      <formula>MOD(ROW(),2)=1</formula>
    </cfRule>
  </conditionalFormatting>
  <conditionalFormatting sqref="G13">
    <cfRule type="expression" dxfId="274" priority="101">
      <formula>MOD(ROW(),2)=1</formula>
    </cfRule>
  </conditionalFormatting>
  <conditionalFormatting sqref="A39:D287 F39:G287">
    <cfRule type="expression" dxfId="273" priority="100">
      <formula>MOD(ROW(),2)=1</formula>
    </cfRule>
  </conditionalFormatting>
  <conditionalFormatting sqref="A288:D288 F288:G288">
    <cfRule type="expression" dxfId="272" priority="99">
      <formula>MOD(ROW(),2)=1</formula>
    </cfRule>
  </conditionalFormatting>
  <conditionalFormatting sqref="E2:E4">
    <cfRule type="expression" dxfId="271" priority="98">
      <formula>MOD(ROW(),2)=1</formula>
    </cfRule>
  </conditionalFormatting>
  <conditionalFormatting sqref="E5:E6">
    <cfRule type="expression" dxfId="270" priority="97">
      <formula>MOD(ROW(),2)=1</formula>
    </cfRule>
  </conditionalFormatting>
  <conditionalFormatting sqref="E8 E10">
    <cfRule type="expression" dxfId="269" priority="96">
      <formula>MOD(ROW(),2)=1</formula>
    </cfRule>
  </conditionalFormatting>
  <conditionalFormatting sqref="E9">
    <cfRule type="expression" dxfId="268" priority="95">
      <formula>MOD(ROW(),2)=1</formula>
    </cfRule>
  </conditionalFormatting>
  <conditionalFormatting sqref="E25">
    <cfRule type="expression" dxfId="267" priority="94">
      <formula>MOD(ROW(),2)=1</formula>
    </cfRule>
  </conditionalFormatting>
  <conditionalFormatting sqref="E19:E24">
    <cfRule type="expression" dxfId="266" priority="93">
      <formula>MOD(ROW(),2)=1</formula>
    </cfRule>
  </conditionalFormatting>
  <conditionalFormatting sqref="E26">
    <cfRule type="expression" dxfId="265" priority="92">
      <formula>MOD(ROW(),2)=1</formula>
    </cfRule>
  </conditionalFormatting>
  <conditionalFormatting sqref="E27">
    <cfRule type="expression" dxfId="264" priority="91">
      <formula>MOD(ROW(),2)=1</formula>
    </cfRule>
  </conditionalFormatting>
  <conditionalFormatting sqref="E29">
    <cfRule type="expression" dxfId="263" priority="90">
      <formula>MOD(ROW(),2)=1</formula>
    </cfRule>
  </conditionalFormatting>
  <conditionalFormatting sqref="E30:E31">
    <cfRule type="expression" dxfId="262" priority="89">
      <formula>MOD(ROW(),2)=1</formula>
    </cfRule>
  </conditionalFormatting>
  <conditionalFormatting sqref="E289">
    <cfRule type="expression" dxfId="261" priority="87">
      <formula>MOD(ROW(),2)=1</formula>
    </cfRule>
  </conditionalFormatting>
  <conditionalFormatting sqref="E305:E313">
    <cfRule type="expression" dxfId="260" priority="82">
      <formula>MOD(ROW(),2)=1</formula>
    </cfRule>
  </conditionalFormatting>
  <conditionalFormatting sqref="E314:E316">
    <cfRule type="expression" dxfId="259" priority="81">
      <formula>MOD(ROW(),2)=1</formula>
    </cfRule>
  </conditionalFormatting>
  <conditionalFormatting sqref="E325">
    <cfRule type="expression" dxfId="258" priority="80">
      <formula>MOD(ROW(),2)=1</formula>
    </cfRule>
  </conditionalFormatting>
  <conditionalFormatting sqref="E326:E329">
    <cfRule type="expression" dxfId="257" priority="79">
      <formula>MOD(ROW(),2)=1</formula>
    </cfRule>
  </conditionalFormatting>
  <conditionalFormatting sqref="E330">
    <cfRule type="expression" dxfId="256" priority="78">
      <formula>MOD(ROW(),2)=1</formula>
    </cfRule>
  </conditionalFormatting>
  <conditionalFormatting sqref="E332:E335">
    <cfRule type="expression" dxfId="255" priority="77">
      <formula>MOD(ROW(),2)=1</formula>
    </cfRule>
  </conditionalFormatting>
  <conditionalFormatting sqref="E336:E340 E342">
    <cfRule type="expression" dxfId="254" priority="76">
      <formula>MOD(ROW(),2)=1</formula>
    </cfRule>
  </conditionalFormatting>
  <conditionalFormatting sqref="E343:E346 E348:E350">
    <cfRule type="expression" dxfId="253" priority="75">
      <formula>MOD(ROW(),2)=1</formula>
    </cfRule>
  </conditionalFormatting>
  <conditionalFormatting sqref="E351:E354">
    <cfRule type="expression" dxfId="252" priority="74">
      <formula>MOD(ROW(),2)=1</formula>
    </cfRule>
  </conditionalFormatting>
  <conditionalFormatting sqref="E355:E363">
    <cfRule type="expression" dxfId="251" priority="73">
      <formula>MOD(ROW(),2)=1</formula>
    </cfRule>
  </conditionalFormatting>
  <conditionalFormatting sqref="E364">
    <cfRule type="expression" dxfId="250" priority="72">
      <formula>MOD(ROW(),2)=1</formula>
    </cfRule>
  </conditionalFormatting>
  <conditionalFormatting sqref="E365:E372">
    <cfRule type="expression" dxfId="249" priority="71">
      <formula>MOD(ROW(),2)=1</formula>
    </cfRule>
  </conditionalFormatting>
  <conditionalFormatting sqref="E373:E386">
    <cfRule type="expression" dxfId="248" priority="70">
      <formula>MOD(ROW(),2)=1</formula>
    </cfRule>
  </conditionalFormatting>
  <conditionalFormatting sqref="E388:E395">
    <cfRule type="expression" dxfId="247" priority="68">
      <formula>MOD(ROW(),2)=1</formula>
    </cfRule>
  </conditionalFormatting>
  <conditionalFormatting sqref="E396:E397">
    <cfRule type="expression" dxfId="246" priority="67">
      <formula>MOD(ROW(),2)=1</formula>
    </cfRule>
  </conditionalFormatting>
  <conditionalFormatting sqref="E412:E414">
    <cfRule type="expression" dxfId="245" priority="65">
      <formula>MOD(ROW(),2)=1</formula>
    </cfRule>
  </conditionalFormatting>
  <conditionalFormatting sqref="E415">
    <cfRule type="expression" dxfId="244" priority="64">
      <formula>MOD(ROW(),2)=1</formula>
    </cfRule>
  </conditionalFormatting>
  <conditionalFormatting sqref="E416:E428">
    <cfRule type="expression" dxfId="243" priority="63">
      <formula>MOD(ROW(),2)=1</formula>
    </cfRule>
  </conditionalFormatting>
  <conditionalFormatting sqref="E430:E439">
    <cfRule type="expression" dxfId="242" priority="62">
      <formula>MOD(ROW(),2)=1</formula>
    </cfRule>
  </conditionalFormatting>
  <conditionalFormatting sqref="E440:E445 E463:E468 E448:E459">
    <cfRule type="expression" dxfId="241" priority="61">
      <formula>MOD(ROW(),2)=1</formula>
    </cfRule>
  </conditionalFormatting>
  <conditionalFormatting sqref="E475:E488">
    <cfRule type="expression" dxfId="240" priority="60">
      <formula>MOD(ROW(),2)=1</formula>
    </cfRule>
  </conditionalFormatting>
  <conditionalFormatting sqref="E500:E505">
    <cfRule type="expression" dxfId="239" priority="58">
      <formula>MOD(ROW(),2)=1</formula>
    </cfRule>
  </conditionalFormatting>
  <conditionalFormatting sqref="E508:E519">
    <cfRule type="expression" dxfId="238" priority="56">
      <formula>MOD(ROW(),2)=1</formula>
    </cfRule>
  </conditionalFormatting>
  <conditionalFormatting sqref="E520:E522">
    <cfRule type="expression" dxfId="237" priority="55">
      <formula>MOD(ROW(),2)=1</formula>
    </cfRule>
  </conditionalFormatting>
  <conditionalFormatting sqref="E525">
    <cfRule type="expression" dxfId="236" priority="54">
      <formula>MOD(ROW(),2)=1</formula>
    </cfRule>
  </conditionalFormatting>
  <conditionalFormatting sqref="E526:E533">
    <cfRule type="expression" dxfId="235" priority="51">
      <formula>MOD(ROW(),2)=1</formula>
    </cfRule>
  </conditionalFormatting>
  <conditionalFormatting sqref="E534:E537">
    <cfRule type="expression" dxfId="234" priority="50">
      <formula>MOD(ROW(),2)=1</formula>
    </cfRule>
  </conditionalFormatting>
  <conditionalFormatting sqref="E538:E539">
    <cfRule type="expression" dxfId="233" priority="49">
      <formula>MOD(ROW(),2)=1</formula>
    </cfRule>
  </conditionalFormatting>
  <conditionalFormatting sqref="E542:E543">
    <cfRule type="expression" dxfId="232" priority="48">
      <formula>MOD(ROW(),2)=1</formula>
    </cfRule>
  </conditionalFormatting>
  <conditionalFormatting sqref="E490:E499">
    <cfRule type="expression" dxfId="231" priority="42">
      <formula>MOD(ROW(),2)=1</formula>
    </cfRule>
  </conditionalFormatting>
  <conditionalFormatting sqref="E15:E18">
    <cfRule type="expression" dxfId="230" priority="39">
      <formula>MOD(ROW(),2)=1</formula>
    </cfRule>
  </conditionalFormatting>
  <conditionalFormatting sqref="E7">
    <cfRule type="expression" dxfId="229" priority="37">
      <formula>MOD(ROW(),2)=1</formula>
    </cfRule>
  </conditionalFormatting>
  <conditionalFormatting sqref="E11:E12">
    <cfRule type="expression" dxfId="228" priority="34">
      <formula>MOD(ROW(),2)=1</formula>
    </cfRule>
  </conditionalFormatting>
  <conditionalFormatting sqref="E13:E14">
    <cfRule type="expression" dxfId="227" priority="32">
      <formula>MOD(ROW(),2)=1</formula>
    </cfRule>
  </conditionalFormatting>
  <conditionalFormatting sqref="E317">
    <cfRule type="expression" dxfId="226" priority="25">
      <formula>MOD(ROW(),2)=1</formula>
    </cfRule>
  </conditionalFormatting>
  <conditionalFormatting sqref="E318">
    <cfRule type="expression" dxfId="225" priority="24">
      <formula>MOD(ROW(),2)=1</formula>
    </cfRule>
  </conditionalFormatting>
  <conditionalFormatting sqref="E319">
    <cfRule type="expression" dxfId="224" priority="23">
      <formula>MOD(ROW(),2)=1</formula>
    </cfRule>
  </conditionalFormatting>
  <conditionalFormatting sqref="E320">
    <cfRule type="expression" dxfId="223" priority="22">
      <formula>MOD(ROW(),2)=1</formula>
    </cfRule>
  </conditionalFormatting>
  <conditionalFormatting sqref="E321">
    <cfRule type="expression" dxfId="222" priority="21">
      <formula>MOD(ROW(),2)=1</formula>
    </cfRule>
  </conditionalFormatting>
  <conditionalFormatting sqref="E322">
    <cfRule type="expression" dxfId="221" priority="20">
      <formula>MOD(ROW(),2)=1</formula>
    </cfRule>
  </conditionalFormatting>
  <conditionalFormatting sqref="E323">
    <cfRule type="expression" dxfId="220" priority="19">
      <formula>MOD(ROW(),2)=1</formula>
    </cfRule>
  </conditionalFormatting>
  <conditionalFormatting sqref="E324">
    <cfRule type="expression" dxfId="219" priority="18">
      <formula>MOD(ROW(),2)=1</formula>
    </cfRule>
  </conditionalFormatting>
  <conditionalFormatting sqref="E39:E288">
    <cfRule type="expression" dxfId="218" priority="17">
      <formula>MOD(ROW(),2)=1</formula>
    </cfRule>
  </conditionalFormatting>
  <conditionalFormatting sqref="E32:E38">
    <cfRule type="expression" dxfId="217" priority="16">
      <formula>MOD(ROW(),2)=1</formula>
    </cfRule>
  </conditionalFormatting>
  <conditionalFormatting sqref="E347">
    <cfRule type="expression" dxfId="216" priority="13">
      <formula>MOD(ROW(),2)=1</formula>
    </cfRule>
  </conditionalFormatting>
  <conditionalFormatting sqref="E469:E474">
    <cfRule type="expression" dxfId="215" priority="12">
      <formula>MOD(ROW(),2)=1</formula>
    </cfRule>
  </conditionalFormatting>
  <conditionalFormatting sqref="E489">
    <cfRule type="expression" dxfId="214" priority="11">
      <formula>MOD(ROW(),2)=1</formula>
    </cfRule>
  </conditionalFormatting>
  <conditionalFormatting sqref="E523">
    <cfRule type="expression" dxfId="213" priority="10">
      <formula>MOD(ROW(),2)=1</formula>
    </cfRule>
  </conditionalFormatting>
  <conditionalFormatting sqref="E540">
    <cfRule type="expression" dxfId="212" priority="9">
      <formula>MOD(ROW(),2)=1</formula>
    </cfRule>
  </conditionalFormatting>
  <conditionalFormatting sqref="E544:E553">
    <cfRule type="expression" dxfId="211" priority="8">
      <formula>MOD(ROW(),2)=1</formula>
    </cfRule>
  </conditionalFormatting>
  <conditionalFormatting sqref="E541">
    <cfRule type="expression" dxfId="210" priority="7">
      <formula>MOD(ROW(),2)=1</formula>
    </cfRule>
  </conditionalFormatting>
  <conditionalFormatting sqref="E290:E304">
    <cfRule type="expression" dxfId="209" priority="6">
      <formula>MOD(ROW(),2)=1</formula>
    </cfRule>
  </conditionalFormatting>
  <conditionalFormatting sqref="C460:D460">
    <cfRule type="expression" dxfId="208" priority="5">
      <formula>MOD(ROW(),2)=1</formula>
    </cfRule>
  </conditionalFormatting>
  <conditionalFormatting sqref="C446:D447">
    <cfRule type="expression" dxfId="207" priority="3">
      <formula>MOD(ROW(),2)=1</formula>
    </cfRule>
  </conditionalFormatting>
  <conditionalFormatting sqref="E446:E447">
    <cfRule type="expression" dxfId="206" priority="2">
      <formula>MOD(ROW(),2)=1</formula>
    </cfRule>
  </conditionalFormatting>
  <conditionalFormatting sqref="E460:E461">
    <cfRule type="expression" dxfId="205" priority="1">
      <formula>MOD(ROW(),2)=1</formula>
    </cfRule>
  </conditionalFormatting>
  <hyperlinks>
    <hyperlink ref="E553" r:id="rId1" display="https://context.reverso.net/translation/arabic-english/%D9%84%D8%A7+%D9%8A%D9%86%D8%B7%D8%A8%D9%82" xr:uid="{00000000-0004-0000-0400-000000000000}"/>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tabColor rgb="FF00B050"/>
  </sheetPr>
  <dimension ref="A1:DX1000"/>
  <sheetViews>
    <sheetView workbookViewId="0">
      <pane ySplit="1" topLeftCell="A2" activePane="bottomLeft" state="frozen"/>
      <selection pane="bottomLeft" activeCell="B3" sqref="B3"/>
    </sheetView>
  </sheetViews>
  <sheetFormatPr defaultColWidth="9.140625" defaultRowHeight="15.75" x14ac:dyDescent="0.25"/>
  <cols>
    <col min="1" max="1" width="41" bestFit="1" customWidth="1"/>
    <col min="2" max="2" width="30.28515625" bestFit="1" customWidth="1"/>
    <col min="3" max="3" width="15.140625" customWidth="1"/>
    <col min="4" max="4" width="14.7109375" bestFit="1" customWidth="1"/>
    <col min="5" max="5" width="17.28515625" bestFit="1" customWidth="1"/>
    <col min="6" max="6" width="7.7109375" bestFit="1" customWidth="1"/>
    <col min="7" max="7" width="45.42578125" customWidth="1"/>
    <col min="8" max="8" width="54.28515625" style="112" customWidth="1"/>
    <col min="9" max="9" width="62.42578125" style="112" customWidth="1"/>
    <col min="10" max="128" width="9.140625" style="137"/>
  </cols>
  <sheetData>
    <row r="1" spans="1:128" s="110" customFormat="1" ht="30" x14ac:dyDescent="0.25">
      <c r="A1" s="133" t="s">
        <v>1461</v>
      </c>
      <c r="B1" s="133" t="s">
        <v>1462</v>
      </c>
      <c r="C1" s="133" t="s">
        <v>1463</v>
      </c>
      <c r="D1" s="133" t="s">
        <v>1464</v>
      </c>
      <c r="E1" s="133" t="s">
        <v>1465</v>
      </c>
      <c r="F1" s="133" t="s">
        <v>1466</v>
      </c>
      <c r="G1" s="133" t="s">
        <v>1467</v>
      </c>
      <c r="H1" s="133" t="s">
        <v>2040</v>
      </c>
      <c r="I1" s="133" t="s">
        <v>2041</v>
      </c>
      <c r="J1" s="136"/>
      <c r="K1" s="136"/>
      <c r="L1" s="136"/>
      <c r="M1" s="136"/>
      <c r="N1" s="136"/>
      <c r="O1" s="136"/>
      <c r="P1" s="136"/>
      <c r="Q1" s="136"/>
      <c r="R1" s="136"/>
      <c r="S1" s="136"/>
      <c r="T1" s="136"/>
      <c r="U1" s="136"/>
      <c r="V1" s="136"/>
      <c r="W1" s="136"/>
      <c r="X1" s="136"/>
      <c r="Y1" s="136"/>
      <c r="Z1" s="136"/>
      <c r="AA1" s="136"/>
      <c r="AB1" s="136"/>
      <c r="AC1" s="136"/>
      <c r="AD1" s="136"/>
      <c r="AE1" s="136"/>
      <c r="AF1" s="136"/>
      <c r="AG1" s="136"/>
      <c r="AH1" s="136"/>
      <c r="AI1" s="136"/>
      <c r="AJ1" s="136"/>
      <c r="AK1" s="136"/>
      <c r="AL1" s="136"/>
      <c r="AM1" s="136"/>
      <c r="AN1" s="136"/>
      <c r="AO1" s="136"/>
      <c r="AP1" s="136"/>
      <c r="AQ1" s="136"/>
      <c r="AR1" s="136"/>
      <c r="AS1" s="136"/>
      <c r="AT1" s="136"/>
      <c r="AU1" s="136"/>
      <c r="AV1" s="136"/>
      <c r="AW1" s="136"/>
      <c r="AX1" s="136"/>
      <c r="AY1" s="136"/>
      <c r="AZ1" s="136"/>
      <c r="BA1" s="136"/>
      <c r="BB1" s="136"/>
      <c r="BC1" s="136"/>
      <c r="BD1" s="136"/>
      <c r="BE1" s="136"/>
      <c r="BF1" s="136"/>
      <c r="BG1" s="136"/>
      <c r="BH1" s="136"/>
      <c r="BI1" s="136"/>
      <c r="BJ1" s="136"/>
      <c r="BK1" s="136"/>
      <c r="BL1" s="136"/>
      <c r="BM1" s="136"/>
      <c r="BN1" s="136"/>
      <c r="BO1" s="136"/>
      <c r="BP1" s="136"/>
      <c r="BQ1" s="136"/>
      <c r="BR1" s="136"/>
      <c r="BS1" s="136"/>
      <c r="BT1" s="136"/>
      <c r="BU1" s="136"/>
      <c r="BV1" s="136"/>
      <c r="BW1" s="136"/>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136"/>
      <c r="DM1" s="136"/>
      <c r="DN1" s="136"/>
      <c r="DO1" s="136"/>
      <c r="DP1" s="136"/>
      <c r="DQ1" s="136"/>
      <c r="DR1" s="136"/>
      <c r="DS1" s="136"/>
      <c r="DT1" s="136"/>
      <c r="DU1" s="136"/>
      <c r="DV1" s="136"/>
      <c r="DW1" s="136"/>
      <c r="DX1" s="136"/>
    </row>
    <row r="2" spans="1:128" ht="300" x14ac:dyDescent="0.25">
      <c r="A2" s="138" t="s">
        <v>3135</v>
      </c>
      <c r="B2" s="139" t="s">
        <v>3136</v>
      </c>
      <c r="C2" s="140"/>
      <c r="D2" s="140"/>
      <c r="E2" s="139" t="s">
        <v>1468</v>
      </c>
      <c r="F2" s="138">
        <v>6</v>
      </c>
      <c r="G2" s="139" t="s">
        <v>1469</v>
      </c>
      <c r="H2" s="141" t="s">
        <v>2194</v>
      </c>
      <c r="I2" s="141" t="s">
        <v>2195</v>
      </c>
    </row>
    <row r="3" spans="1:128" ht="15" x14ac:dyDescent="0.25">
      <c r="H3" s="111"/>
      <c r="I3" s="111"/>
    </row>
    <row r="4" spans="1:128" ht="15" x14ac:dyDescent="0.25">
      <c r="H4" s="111"/>
      <c r="I4" s="111"/>
    </row>
    <row r="5" spans="1:128" ht="15" x14ac:dyDescent="0.25">
      <c r="H5" s="111"/>
      <c r="I5" s="111"/>
    </row>
    <row r="6" spans="1:128" ht="15" x14ac:dyDescent="0.25">
      <c r="H6" s="111"/>
      <c r="I6" s="111"/>
    </row>
    <row r="7" spans="1:128" ht="15" x14ac:dyDescent="0.25">
      <c r="H7" s="111"/>
      <c r="I7" s="111"/>
    </row>
    <row r="8" spans="1:128" ht="15" x14ac:dyDescent="0.25">
      <c r="H8" s="111"/>
      <c r="I8" s="111"/>
    </row>
    <row r="9" spans="1:128" ht="15" x14ac:dyDescent="0.25">
      <c r="H9" s="111"/>
      <c r="I9" s="111"/>
    </row>
    <row r="10" spans="1:128" ht="15" x14ac:dyDescent="0.25">
      <c r="H10" s="111"/>
      <c r="I10" s="111"/>
    </row>
    <row r="11" spans="1:128" ht="15" x14ac:dyDescent="0.25">
      <c r="H11" s="111"/>
      <c r="I11" s="111"/>
    </row>
    <row r="12" spans="1:128" ht="15" x14ac:dyDescent="0.25">
      <c r="H12" s="111"/>
      <c r="I12" s="111"/>
    </row>
    <row r="13" spans="1:128" ht="15" x14ac:dyDescent="0.25">
      <c r="H13" s="111"/>
      <c r="I13" s="111"/>
    </row>
    <row r="14" spans="1:128" ht="15" x14ac:dyDescent="0.25">
      <c r="H14" s="111"/>
      <c r="I14" s="111"/>
    </row>
    <row r="15" spans="1:128" ht="15" x14ac:dyDescent="0.25">
      <c r="H15" s="111"/>
      <c r="I15" s="111"/>
    </row>
    <row r="16" spans="1:128" ht="15" x14ac:dyDescent="0.25">
      <c r="H16" s="111"/>
      <c r="I16" s="111"/>
    </row>
    <row r="17" spans="8:9" ht="15" x14ac:dyDescent="0.25">
      <c r="H17" s="111"/>
      <c r="I17" s="111"/>
    </row>
    <row r="18" spans="8:9" ht="15" x14ac:dyDescent="0.25">
      <c r="H18" s="111"/>
      <c r="I18" s="111"/>
    </row>
    <row r="19" spans="8:9" ht="15" x14ac:dyDescent="0.25">
      <c r="H19" s="111"/>
      <c r="I19" s="111"/>
    </row>
    <row r="20" spans="8:9" ht="15" x14ac:dyDescent="0.25">
      <c r="H20" s="111"/>
      <c r="I20" s="111"/>
    </row>
    <row r="21" spans="8:9" ht="15" x14ac:dyDescent="0.25">
      <c r="H21" s="111"/>
      <c r="I21" s="111"/>
    </row>
    <row r="22" spans="8:9" ht="15" x14ac:dyDescent="0.25">
      <c r="H22" s="111"/>
      <c r="I22" s="111"/>
    </row>
    <row r="23" spans="8:9" ht="15" x14ac:dyDescent="0.25">
      <c r="H23" s="111"/>
      <c r="I23" s="111"/>
    </row>
    <row r="24" spans="8:9" ht="15" x14ac:dyDescent="0.25">
      <c r="H24" s="111"/>
      <c r="I24" s="111"/>
    </row>
    <row r="25" spans="8:9" ht="15" x14ac:dyDescent="0.25">
      <c r="H25" s="111"/>
      <c r="I25" s="111"/>
    </row>
    <row r="26" spans="8:9" ht="15" x14ac:dyDescent="0.25">
      <c r="H26" s="111"/>
      <c r="I26" s="111"/>
    </row>
    <row r="27" spans="8:9" ht="15" x14ac:dyDescent="0.25">
      <c r="H27" s="111"/>
      <c r="I27" s="111"/>
    </row>
    <row r="28" spans="8:9" ht="15" x14ac:dyDescent="0.25">
      <c r="H28" s="111"/>
      <c r="I28" s="111"/>
    </row>
    <row r="29" spans="8:9" ht="15" x14ac:dyDescent="0.25">
      <c r="H29" s="111"/>
      <c r="I29" s="111"/>
    </row>
    <row r="30" spans="8:9" ht="15" x14ac:dyDescent="0.25">
      <c r="H30" s="111"/>
      <c r="I30" s="111"/>
    </row>
    <row r="31" spans="8:9" ht="15" x14ac:dyDescent="0.25">
      <c r="H31" s="111"/>
      <c r="I31" s="111"/>
    </row>
    <row r="32" spans="8:9" ht="15" x14ac:dyDescent="0.25">
      <c r="H32" s="111"/>
      <c r="I32" s="111"/>
    </row>
    <row r="33" spans="8:9" ht="15" x14ac:dyDescent="0.25">
      <c r="H33" s="111"/>
      <c r="I33" s="111"/>
    </row>
    <row r="34" spans="8:9" ht="15" x14ac:dyDescent="0.25">
      <c r="H34" s="111"/>
      <c r="I34" s="111"/>
    </row>
    <row r="35" spans="8:9" ht="15" x14ac:dyDescent="0.25">
      <c r="H35" s="111"/>
      <c r="I35" s="111"/>
    </row>
    <row r="36" spans="8:9" ht="15" x14ac:dyDescent="0.25">
      <c r="H36" s="111"/>
      <c r="I36" s="111"/>
    </row>
    <row r="37" spans="8:9" ht="15" x14ac:dyDescent="0.25">
      <c r="H37" s="111"/>
      <c r="I37" s="111"/>
    </row>
    <row r="38" spans="8:9" ht="15" x14ac:dyDescent="0.25">
      <c r="H38" s="111"/>
      <c r="I38" s="111"/>
    </row>
    <row r="39" spans="8:9" ht="15" x14ac:dyDescent="0.25">
      <c r="H39" s="111"/>
      <c r="I39" s="111"/>
    </row>
    <row r="40" spans="8:9" ht="15" x14ac:dyDescent="0.25">
      <c r="H40" s="111"/>
      <c r="I40" s="111"/>
    </row>
    <row r="41" spans="8:9" ht="15" x14ac:dyDescent="0.25">
      <c r="H41" s="111"/>
      <c r="I41" s="111"/>
    </row>
    <row r="42" spans="8:9" ht="15" x14ac:dyDescent="0.25">
      <c r="H42" s="111"/>
      <c r="I42" s="111"/>
    </row>
    <row r="43" spans="8:9" ht="15" x14ac:dyDescent="0.25">
      <c r="H43" s="111"/>
      <c r="I43" s="111"/>
    </row>
    <row r="44" spans="8:9" ht="15" x14ac:dyDescent="0.25">
      <c r="H44" s="111"/>
      <c r="I44" s="111"/>
    </row>
    <row r="45" spans="8:9" ht="15" x14ac:dyDescent="0.25">
      <c r="H45" s="111"/>
      <c r="I45" s="111"/>
    </row>
    <row r="46" spans="8:9" ht="15" x14ac:dyDescent="0.25">
      <c r="H46" s="111"/>
      <c r="I46" s="111"/>
    </row>
    <row r="47" spans="8:9" ht="15" x14ac:dyDescent="0.25">
      <c r="H47" s="111"/>
      <c r="I47" s="111"/>
    </row>
    <row r="48" spans="8:9" ht="15" x14ac:dyDescent="0.25">
      <c r="H48" s="111"/>
      <c r="I48" s="111"/>
    </row>
    <row r="49" spans="8:9" ht="15" x14ac:dyDescent="0.25">
      <c r="H49" s="111"/>
      <c r="I49" s="111"/>
    </row>
    <row r="50" spans="8:9" ht="15" x14ac:dyDescent="0.25">
      <c r="H50" s="111"/>
      <c r="I50" s="111"/>
    </row>
    <row r="51" spans="8:9" ht="15" x14ac:dyDescent="0.25">
      <c r="H51" s="111"/>
      <c r="I51" s="111"/>
    </row>
    <row r="52" spans="8:9" ht="15" x14ac:dyDescent="0.25">
      <c r="H52" s="111"/>
      <c r="I52" s="111"/>
    </row>
    <row r="53" spans="8:9" ht="15" x14ac:dyDescent="0.25">
      <c r="H53" s="111"/>
      <c r="I53" s="111"/>
    </row>
    <row r="54" spans="8:9" ht="15" x14ac:dyDescent="0.25">
      <c r="H54" s="111"/>
      <c r="I54" s="111"/>
    </row>
    <row r="55" spans="8:9" ht="15" x14ac:dyDescent="0.25">
      <c r="H55" s="111"/>
      <c r="I55" s="111"/>
    </row>
    <row r="56" spans="8:9" ht="15" x14ac:dyDescent="0.25">
      <c r="H56" s="111"/>
      <c r="I56" s="111"/>
    </row>
    <row r="57" spans="8:9" ht="15" x14ac:dyDescent="0.25">
      <c r="H57" s="111"/>
      <c r="I57" s="111"/>
    </row>
    <row r="58" spans="8:9" ht="15" x14ac:dyDescent="0.25">
      <c r="H58" s="111"/>
      <c r="I58" s="111"/>
    </row>
    <row r="59" spans="8:9" ht="15" x14ac:dyDescent="0.25">
      <c r="H59" s="111"/>
      <c r="I59" s="111"/>
    </row>
    <row r="60" spans="8:9" ht="15" x14ac:dyDescent="0.25">
      <c r="H60" s="111"/>
      <c r="I60" s="111"/>
    </row>
    <row r="61" spans="8:9" ht="15" x14ac:dyDescent="0.25">
      <c r="H61" s="111"/>
      <c r="I61" s="111"/>
    </row>
    <row r="62" spans="8:9" ht="15" x14ac:dyDescent="0.25">
      <c r="H62" s="111"/>
      <c r="I62" s="111"/>
    </row>
    <row r="63" spans="8:9" ht="15" x14ac:dyDescent="0.25">
      <c r="H63" s="111"/>
      <c r="I63" s="111"/>
    </row>
    <row r="64" spans="8:9" ht="15" x14ac:dyDescent="0.25">
      <c r="H64" s="111"/>
      <c r="I64" s="111"/>
    </row>
    <row r="65" spans="8:9" ht="15" x14ac:dyDescent="0.25">
      <c r="H65" s="111"/>
      <c r="I65" s="111"/>
    </row>
    <row r="66" spans="8:9" ht="15" x14ac:dyDescent="0.25">
      <c r="H66" s="111"/>
      <c r="I66" s="111"/>
    </row>
    <row r="67" spans="8:9" ht="15" x14ac:dyDescent="0.25">
      <c r="H67" s="111"/>
      <c r="I67" s="111"/>
    </row>
    <row r="68" spans="8:9" ht="15" x14ac:dyDescent="0.25">
      <c r="H68" s="111"/>
      <c r="I68" s="111"/>
    </row>
    <row r="69" spans="8:9" ht="15" x14ac:dyDescent="0.25">
      <c r="H69" s="111"/>
      <c r="I69" s="111"/>
    </row>
    <row r="70" spans="8:9" ht="15" x14ac:dyDescent="0.25">
      <c r="H70" s="111"/>
      <c r="I70" s="111"/>
    </row>
    <row r="71" spans="8:9" ht="15" x14ac:dyDescent="0.25">
      <c r="H71" s="111"/>
      <c r="I71" s="111"/>
    </row>
    <row r="72" spans="8:9" ht="15" x14ac:dyDescent="0.25">
      <c r="H72" s="111"/>
      <c r="I72" s="111"/>
    </row>
    <row r="73" spans="8:9" ht="15" x14ac:dyDescent="0.25">
      <c r="H73" s="111"/>
      <c r="I73" s="111"/>
    </row>
    <row r="74" spans="8:9" ht="15" x14ac:dyDescent="0.25">
      <c r="H74" s="111"/>
      <c r="I74" s="111"/>
    </row>
    <row r="75" spans="8:9" ht="15" x14ac:dyDescent="0.25">
      <c r="H75" s="111"/>
      <c r="I75" s="111"/>
    </row>
    <row r="76" spans="8:9" ht="15" x14ac:dyDescent="0.25">
      <c r="H76" s="111"/>
      <c r="I76" s="111"/>
    </row>
    <row r="77" spans="8:9" ht="15" x14ac:dyDescent="0.25">
      <c r="H77" s="111"/>
      <c r="I77" s="111"/>
    </row>
    <row r="78" spans="8:9" ht="15" x14ac:dyDescent="0.25">
      <c r="H78" s="111"/>
      <c r="I78" s="111"/>
    </row>
    <row r="79" spans="8:9" ht="15" x14ac:dyDescent="0.25">
      <c r="H79" s="111"/>
      <c r="I79" s="111"/>
    </row>
    <row r="80" spans="8:9" ht="15" x14ac:dyDescent="0.25">
      <c r="H80" s="111"/>
      <c r="I80" s="111"/>
    </row>
    <row r="81" spans="8:9" ht="15" x14ac:dyDescent="0.25">
      <c r="H81" s="111"/>
      <c r="I81" s="111"/>
    </row>
    <row r="82" spans="8:9" ht="15" x14ac:dyDescent="0.25">
      <c r="H82" s="111"/>
      <c r="I82" s="111"/>
    </row>
    <row r="83" spans="8:9" ht="15" x14ac:dyDescent="0.25">
      <c r="H83" s="111"/>
      <c r="I83" s="111"/>
    </row>
    <row r="84" spans="8:9" ht="15" x14ac:dyDescent="0.25">
      <c r="H84" s="111"/>
      <c r="I84" s="111"/>
    </row>
    <row r="85" spans="8:9" ht="15" x14ac:dyDescent="0.25">
      <c r="H85" s="111"/>
      <c r="I85" s="111"/>
    </row>
    <row r="86" spans="8:9" ht="15" x14ac:dyDescent="0.25">
      <c r="H86" s="111"/>
      <c r="I86" s="111"/>
    </row>
    <row r="87" spans="8:9" ht="15" x14ac:dyDescent="0.25">
      <c r="H87" s="111"/>
      <c r="I87" s="111"/>
    </row>
    <row r="88" spans="8:9" ht="15" x14ac:dyDescent="0.25">
      <c r="H88" s="111"/>
      <c r="I88" s="111"/>
    </row>
    <row r="89" spans="8:9" ht="15" x14ac:dyDescent="0.25">
      <c r="H89" s="111"/>
      <c r="I89" s="111"/>
    </row>
    <row r="90" spans="8:9" ht="15" x14ac:dyDescent="0.25">
      <c r="H90" s="111"/>
      <c r="I90" s="111"/>
    </row>
    <row r="91" spans="8:9" ht="15" x14ac:dyDescent="0.25">
      <c r="H91" s="111"/>
      <c r="I91" s="111"/>
    </row>
    <row r="92" spans="8:9" ht="15" x14ac:dyDescent="0.25">
      <c r="H92" s="111"/>
      <c r="I92" s="111"/>
    </row>
    <row r="93" spans="8:9" ht="15" x14ac:dyDescent="0.25">
      <c r="H93" s="111"/>
      <c r="I93" s="111"/>
    </row>
    <row r="94" spans="8:9" ht="15" x14ac:dyDescent="0.25">
      <c r="H94" s="111"/>
      <c r="I94" s="111"/>
    </row>
    <row r="95" spans="8:9" ht="15" x14ac:dyDescent="0.25">
      <c r="H95" s="111"/>
      <c r="I95" s="111"/>
    </row>
    <row r="96" spans="8:9" ht="15" x14ac:dyDescent="0.25">
      <c r="H96" s="111"/>
      <c r="I96" s="111"/>
    </row>
    <row r="97" spans="8:9" ht="15" x14ac:dyDescent="0.25">
      <c r="H97" s="111"/>
      <c r="I97" s="111"/>
    </row>
    <row r="98" spans="8:9" ht="15" x14ac:dyDescent="0.25">
      <c r="H98" s="111"/>
      <c r="I98" s="111"/>
    </row>
    <row r="99" spans="8:9" ht="15" x14ac:dyDescent="0.25">
      <c r="H99" s="111"/>
      <c r="I99" s="111"/>
    </row>
    <row r="100" spans="8:9" ht="15" x14ac:dyDescent="0.25">
      <c r="H100" s="111"/>
      <c r="I100" s="111"/>
    </row>
    <row r="101" spans="8:9" ht="15" x14ac:dyDescent="0.25">
      <c r="H101" s="111"/>
      <c r="I101" s="111"/>
    </row>
    <row r="102" spans="8:9" ht="15" x14ac:dyDescent="0.25">
      <c r="H102" s="111"/>
      <c r="I102" s="111"/>
    </row>
    <row r="103" spans="8:9" ht="15" x14ac:dyDescent="0.25">
      <c r="H103" s="111"/>
      <c r="I103" s="111"/>
    </row>
    <row r="104" spans="8:9" ht="15" x14ac:dyDescent="0.25">
      <c r="H104" s="111"/>
      <c r="I104" s="111"/>
    </row>
    <row r="105" spans="8:9" ht="15" x14ac:dyDescent="0.25">
      <c r="H105" s="111"/>
      <c r="I105" s="111"/>
    </row>
    <row r="106" spans="8:9" ht="15" x14ac:dyDescent="0.25">
      <c r="H106" s="111"/>
      <c r="I106" s="111"/>
    </row>
    <row r="107" spans="8:9" ht="15" x14ac:dyDescent="0.25">
      <c r="H107" s="111"/>
      <c r="I107" s="111"/>
    </row>
    <row r="108" spans="8:9" ht="15" x14ac:dyDescent="0.25">
      <c r="H108" s="111"/>
      <c r="I108" s="111"/>
    </row>
    <row r="109" spans="8:9" ht="15" x14ac:dyDescent="0.25">
      <c r="H109" s="111"/>
      <c r="I109" s="111"/>
    </row>
    <row r="110" spans="8:9" ht="15" x14ac:dyDescent="0.25">
      <c r="H110" s="111"/>
      <c r="I110" s="111"/>
    </row>
    <row r="111" spans="8:9" ht="15" x14ac:dyDescent="0.25">
      <c r="H111" s="111"/>
      <c r="I111" s="111"/>
    </row>
    <row r="112" spans="8:9" ht="15" x14ac:dyDescent="0.25">
      <c r="H112" s="111"/>
      <c r="I112" s="111"/>
    </row>
    <row r="113" spans="8:9" ht="15" x14ac:dyDescent="0.25">
      <c r="H113" s="111"/>
      <c r="I113" s="111"/>
    </row>
    <row r="114" spans="8:9" ht="15" x14ac:dyDescent="0.25">
      <c r="H114" s="111"/>
      <c r="I114" s="111"/>
    </row>
    <row r="115" spans="8:9" ht="15" x14ac:dyDescent="0.25">
      <c r="H115" s="111"/>
      <c r="I115" s="111"/>
    </row>
    <row r="116" spans="8:9" ht="15" x14ac:dyDescent="0.25">
      <c r="H116" s="111"/>
      <c r="I116" s="111"/>
    </row>
    <row r="117" spans="8:9" ht="15" x14ac:dyDescent="0.25">
      <c r="H117" s="111"/>
      <c r="I117" s="111"/>
    </row>
    <row r="118" spans="8:9" ht="15" x14ac:dyDescent="0.25">
      <c r="H118" s="111"/>
      <c r="I118" s="111"/>
    </row>
    <row r="119" spans="8:9" ht="15" x14ac:dyDescent="0.25">
      <c r="H119" s="111"/>
      <c r="I119" s="111"/>
    </row>
    <row r="120" spans="8:9" ht="15" x14ac:dyDescent="0.25">
      <c r="H120" s="111"/>
      <c r="I120" s="111"/>
    </row>
    <row r="121" spans="8:9" ht="15" x14ac:dyDescent="0.25">
      <c r="H121" s="111"/>
      <c r="I121" s="111"/>
    </row>
    <row r="122" spans="8:9" ht="15" x14ac:dyDescent="0.25">
      <c r="H122" s="111"/>
      <c r="I122" s="111"/>
    </row>
    <row r="123" spans="8:9" ht="15" x14ac:dyDescent="0.25">
      <c r="H123" s="111"/>
      <c r="I123" s="111"/>
    </row>
    <row r="124" spans="8:9" ht="15" x14ac:dyDescent="0.25">
      <c r="H124" s="111"/>
      <c r="I124" s="111"/>
    </row>
    <row r="125" spans="8:9" ht="15" x14ac:dyDescent="0.25">
      <c r="H125" s="111"/>
      <c r="I125" s="111"/>
    </row>
    <row r="126" spans="8:9" ht="15" x14ac:dyDescent="0.25">
      <c r="H126" s="111"/>
      <c r="I126" s="111"/>
    </row>
    <row r="127" spans="8:9" ht="15" x14ac:dyDescent="0.25">
      <c r="H127" s="111"/>
      <c r="I127" s="111"/>
    </row>
    <row r="128" spans="8:9" ht="15" x14ac:dyDescent="0.25">
      <c r="H128" s="111"/>
      <c r="I128" s="111"/>
    </row>
    <row r="129" spans="8:9" ht="15" x14ac:dyDescent="0.25">
      <c r="H129" s="111"/>
      <c r="I129" s="111"/>
    </row>
    <row r="130" spans="8:9" ht="15" x14ac:dyDescent="0.25">
      <c r="H130" s="111"/>
      <c r="I130" s="111"/>
    </row>
    <row r="131" spans="8:9" ht="15" x14ac:dyDescent="0.25">
      <c r="H131" s="111"/>
      <c r="I131" s="111"/>
    </row>
    <row r="132" spans="8:9" ht="15" x14ac:dyDescent="0.25">
      <c r="H132" s="111"/>
      <c r="I132" s="111"/>
    </row>
    <row r="133" spans="8:9" ht="15" x14ac:dyDescent="0.25">
      <c r="H133" s="111"/>
      <c r="I133" s="111"/>
    </row>
    <row r="134" spans="8:9" ht="15" x14ac:dyDescent="0.25">
      <c r="H134" s="111"/>
      <c r="I134" s="111"/>
    </row>
    <row r="135" spans="8:9" ht="15" x14ac:dyDescent="0.25">
      <c r="H135" s="111"/>
      <c r="I135" s="111"/>
    </row>
    <row r="136" spans="8:9" ht="15" x14ac:dyDescent="0.25">
      <c r="H136" s="111"/>
      <c r="I136" s="111"/>
    </row>
    <row r="137" spans="8:9" ht="15" x14ac:dyDescent="0.25">
      <c r="H137" s="111"/>
      <c r="I137" s="111"/>
    </row>
    <row r="138" spans="8:9" ht="15" x14ac:dyDescent="0.25">
      <c r="H138" s="111"/>
      <c r="I138" s="111"/>
    </row>
    <row r="139" spans="8:9" ht="15" x14ac:dyDescent="0.25">
      <c r="H139" s="111"/>
      <c r="I139" s="111"/>
    </row>
    <row r="140" spans="8:9" ht="15" x14ac:dyDescent="0.25">
      <c r="H140" s="111"/>
      <c r="I140" s="111"/>
    </row>
    <row r="141" spans="8:9" ht="15" x14ac:dyDescent="0.25">
      <c r="H141" s="111"/>
      <c r="I141" s="111"/>
    </row>
    <row r="142" spans="8:9" ht="15" x14ac:dyDescent="0.25">
      <c r="H142" s="111"/>
      <c r="I142" s="111"/>
    </row>
    <row r="143" spans="8:9" ht="15" x14ac:dyDescent="0.25">
      <c r="H143" s="111"/>
      <c r="I143" s="111"/>
    </row>
    <row r="144" spans="8:9" ht="15" x14ac:dyDescent="0.25">
      <c r="H144" s="111"/>
      <c r="I144" s="111"/>
    </row>
    <row r="145" spans="8:9" ht="15" x14ac:dyDescent="0.25">
      <c r="H145" s="111"/>
      <c r="I145" s="111"/>
    </row>
    <row r="146" spans="8:9" ht="15" x14ac:dyDescent="0.25">
      <c r="H146" s="111"/>
      <c r="I146" s="111"/>
    </row>
    <row r="147" spans="8:9" ht="15" x14ac:dyDescent="0.25">
      <c r="H147" s="111"/>
      <c r="I147" s="111"/>
    </row>
    <row r="148" spans="8:9" ht="15" x14ac:dyDescent="0.25">
      <c r="H148" s="111"/>
      <c r="I148" s="111"/>
    </row>
    <row r="149" spans="8:9" ht="15" x14ac:dyDescent="0.25">
      <c r="H149" s="111"/>
      <c r="I149" s="111"/>
    </row>
    <row r="150" spans="8:9" ht="15" x14ac:dyDescent="0.25">
      <c r="H150" s="111"/>
      <c r="I150" s="111"/>
    </row>
    <row r="151" spans="8:9" ht="15" x14ac:dyDescent="0.25">
      <c r="H151" s="111"/>
      <c r="I151" s="111"/>
    </row>
    <row r="152" spans="8:9" ht="15" x14ac:dyDescent="0.25">
      <c r="H152" s="111"/>
      <c r="I152" s="111"/>
    </row>
    <row r="153" spans="8:9" ht="15" x14ac:dyDescent="0.25">
      <c r="H153" s="111"/>
      <c r="I153" s="111"/>
    </row>
    <row r="154" spans="8:9" ht="15" x14ac:dyDescent="0.25">
      <c r="H154" s="111"/>
      <c r="I154" s="111"/>
    </row>
    <row r="155" spans="8:9" ht="15" x14ac:dyDescent="0.25">
      <c r="H155" s="111"/>
      <c r="I155" s="111"/>
    </row>
    <row r="156" spans="8:9" ht="15" x14ac:dyDescent="0.25">
      <c r="H156" s="111"/>
      <c r="I156" s="111"/>
    </row>
    <row r="157" spans="8:9" ht="15" x14ac:dyDescent="0.25">
      <c r="H157" s="111"/>
      <c r="I157" s="111"/>
    </row>
    <row r="158" spans="8:9" ht="15" x14ac:dyDescent="0.25">
      <c r="H158" s="111"/>
      <c r="I158" s="111"/>
    </row>
    <row r="159" spans="8:9" ht="15" x14ac:dyDescent="0.25">
      <c r="H159" s="111"/>
      <c r="I159" s="111"/>
    </row>
    <row r="160" spans="8:9" ht="15" x14ac:dyDescent="0.25">
      <c r="H160" s="111"/>
      <c r="I160" s="111"/>
    </row>
    <row r="161" spans="8:9" ht="15" x14ac:dyDescent="0.25">
      <c r="H161" s="111"/>
      <c r="I161" s="111"/>
    </row>
    <row r="162" spans="8:9" ht="15" x14ac:dyDescent="0.25">
      <c r="H162" s="111"/>
      <c r="I162" s="111"/>
    </row>
    <row r="163" spans="8:9" ht="15" x14ac:dyDescent="0.25">
      <c r="H163" s="111"/>
      <c r="I163" s="111"/>
    </row>
    <row r="164" spans="8:9" ht="15" x14ac:dyDescent="0.25">
      <c r="H164" s="111"/>
      <c r="I164" s="111"/>
    </row>
    <row r="165" spans="8:9" ht="15" x14ac:dyDescent="0.25">
      <c r="H165" s="111"/>
      <c r="I165" s="111"/>
    </row>
    <row r="166" spans="8:9" ht="15" x14ac:dyDescent="0.25">
      <c r="H166" s="111"/>
      <c r="I166" s="111"/>
    </row>
    <row r="167" spans="8:9" ht="15" x14ac:dyDescent="0.25">
      <c r="H167" s="111"/>
      <c r="I167" s="111"/>
    </row>
    <row r="168" spans="8:9" ht="15" x14ac:dyDescent="0.25">
      <c r="H168" s="111"/>
      <c r="I168" s="111"/>
    </row>
    <row r="169" spans="8:9" ht="15" x14ac:dyDescent="0.25">
      <c r="H169" s="111"/>
      <c r="I169" s="111"/>
    </row>
    <row r="170" spans="8:9" ht="15" x14ac:dyDescent="0.25">
      <c r="H170" s="111"/>
      <c r="I170" s="111"/>
    </row>
    <row r="171" spans="8:9" ht="15" x14ac:dyDescent="0.25">
      <c r="H171" s="111"/>
      <c r="I171" s="111"/>
    </row>
    <row r="172" spans="8:9" ht="15" x14ac:dyDescent="0.25">
      <c r="H172" s="111"/>
      <c r="I172" s="111"/>
    </row>
    <row r="173" spans="8:9" ht="15" x14ac:dyDescent="0.25">
      <c r="H173" s="111"/>
      <c r="I173" s="111"/>
    </row>
    <row r="174" spans="8:9" ht="15" x14ac:dyDescent="0.25">
      <c r="H174" s="111"/>
      <c r="I174" s="111"/>
    </row>
    <row r="175" spans="8:9" ht="15" x14ac:dyDescent="0.25">
      <c r="H175" s="111"/>
      <c r="I175" s="111"/>
    </row>
    <row r="176" spans="8:9" ht="15" x14ac:dyDescent="0.25">
      <c r="H176" s="111"/>
      <c r="I176" s="111"/>
    </row>
    <row r="177" spans="8:9" ht="15" x14ac:dyDescent="0.25">
      <c r="H177" s="111"/>
      <c r="I177" s="111"/>
    </row>
    <row r="178" spans="8:9" ht="15" x14ac:dyDescent="0.25">
      <c r="H178" s="111"/>
      <c r="I178" s="111"/>
    </row>
    <row r="179" spans="8:9" ht="15" x14ac:dyDescent="0.25">
      <c r="H179" s="111"/>
      <c r="I179" s="111"/>
    </row>
    <row r="180" spans="8:9" ht="15" x14ac:dyDescent="0.25">
      <c r="H180" s="111"/>
      <c r="I180" s="111"/>
    </row>
    <row r="181" spans="8:9" ht="15" x14ac:dyDescent="0.25">
      <c r="H181" s="111"/>
      <c r="I181" s="111"/>
    </row>
    <row r="182" spans="8:9" ht="15" x14ac:dyDescent="0.25">
      <c r="H182" s="111"/>
      <c r="I182" s="111"/>
    </row>
    <row r="183" spans="8:9" ht="15" x14ac:dyDescent="0.25">
      <c r="H183" s="111"/>
      <c r="I183" s="111"/>
    </row>
    <row r="184" spans="8:9" ht="15" x14ac:dyDescent="0.25">
      <c r="H184" s="111"/>
      <c r="I184" s="111"/>
    </row>
    <row r="185" spans="8:9" ht="15" x14ac:dyDescent="0.25">
      <c r="H185" s="111"/>
      <c r="I185" s="111"/>
    </row>
    <row r="186" spans="8:9" ht="15" x14ac:dyDescent="0.25">
      <c r="H186" s="111"/>
      <c r="I186" s="111"/>
    </row>
    <row r="187" spans="8:9" ht="15" x14ac:dyDescent="0.25">
      <c r="H187" s="111"/>
      <c r="I187" s="111"/>
    </row>
    <row r="188" spans="8:9" ht="15" x14ac:dyDescent="0.25">
      <c r="H188" s="111"/>
      <c r="I188" s="111"/>
    </row>
    <row r="189" spans="8:9" ht="15" x14ac:dyDescent="0.25">
      <c r="H189" s="111"/>
      <c r="I189" s="111"/>
    </row>
    <row r="190" spans="8:9" ht="15" x14ac:dyDescent="0.25">
      <c r="H190" s="111"/>
      <c r="I190" s="111"/>
    </row>
    <row r="191" spans="8:9" ht="15" x14ac:dyDescent="0.25">
      <c r="H191" s="111"/>
      <c r="I191" s="111"/>
    </row>
    <row r="192" spans="8:9" ht="15" x14ac:dyDescent="0.25">
      <c r="H192" s="111"/>
      <c r="I192" s="111"/>
    </row>
    <row r="193" spans="8:9" ht="15" x14ac:dyDescent="0.25">
      <c r="H193" s="111"/>
      <c r="I193" s="111"/>
    </row>
    <row r="194" spans="8:9" ht="15" x14ac:dyDescent="0.25">
      <c r="H194" s="111"/>
      <c r="I194" s="111"/>
    </row>
    <row r="195" spans="8:9" ht="15" x14ac:dyDescent="0.25">
      <c r="H195" s="111"/>
      <c r="I195" s="111"/>
    </row>
    <row r="196" spans="8:9" ht="15" x14ac:dyDescent="0.25">
      <c r="H196" s="111"/>
      <c r="I196" s="111"/>
    </row>
    <row r="197" spans="8:9" ht="15" x14ac:dyDescent="0.25">
      <c r="H197" s="111"/>
      <c r="I197" s="111"/>
    </row>
    <row r="198" spans="8:9" ht="15" x14ac:dyDescent="0.25">
      <c r="H198" s="111"/>
      <c r="I198" s="111"/>
    </row>
    <row r="199" spans="8:9" ht="15" x14ac:dyDescent="0.25">
      <c r="H199" s="111"/>
      <c r="I199" s="111"/>
    </row>
    <row r="200" spans="8:9" ht="15" x14ac:dyDescent="0.25">
      <c r="H200" s="111"/>
      <c r="I200" s="111"/>
    </row>
    <row r="201" spans="8:9" ht="15" x14ac:dyDescent="0.25">
      <c r="H201" s="111"/>
      <c r="I201" s="111"/>
    </row>
    <row r="202" spans="8:9" ht="15" x14ac:dyDescent="0.25">
      <c r="H202" s="111"/>
      <c r="I202" s="111"/>
    </row>
    <row r="203" spans="8:9" ht="15" x14ac:dyDescent="0.25">
      <c r="H203" s="111"/>
      <c r="I203" s="111"/>
    </row>
    <row r="204" spans="8:9" ht="15" x14ac:dyDescent="0.25">
      <c r="H204" s="111"/>
      <c r="I204" s="111"/>
    </row>
    <row r="205" spans="8:9" ht="15" x14ac:dyDescent="0.25">
      <c r="H205" s="111"/>
      <c r="I205" s="111"/>
    </row>
    <row r="206" spans="8:9" ht="15" x14ac:dyDescent="0.25">
      <c r="H206" s="111"/>
      <c r="I206" s="111"/>
    </row>
    <row r="207" spans="8:9" ht="15" x14ac:dyDescent="0.25">
      <c r="H207" s="111"/>
      <c r="I207" s="111"/>
    </row>
    <row r="208" spans="8:9" ht="15" x14ac:dyDescent="0.25">
      <c r="H208" s="111"/>
      <c r="I208" s="111"/>
    </row>
    <row r="209" spans="8:9" ht="15" x14ac:dyDescent="0.25">
      <c r="H209" s="111"/>
      <c r="I209" s="111"/>
    </row>
    <row r="210" spans="8:9" ht="15" x14ac:dyDescent="0.25">
      <c r="H210" s="111"/>
      <c r="I210" s="111"/>
    </row>
    <row r="211" spans="8:9" ht="15" x14ac:dyDescent="0.25">
      <c r="H211" s="111"/>
      <c r="I211" s="111"/>
    </row>
    <row r="212" spans="8:9" ht="15" x14ac:dyDescent="0.25">
      <c r="H212" s="111"/>
      <c r="I212" s="111"/>
    </row>
    <row r="213" spans="8:9" ht="15" x14ac:dyDescent="0.25">
      <c r="H213" s="111"/>
      <c r="I213" s="111"/>
    </row>
    <row r="214" spans="8:9" ht="15" x14ac:dyDescent="0.25">
      <c r="H214" s="111"/>
      <c r="I214" s="111"/>
    </row>
    <row r="215" spans="8:9" ht="15" x14ac:dyDescent="0.25">
      <c r="H215" s="111"/>
      <c r="I215" s="111"/>
    </row>
    <row r="216" spans="8:9" ht="15" x14ac:dyDescent="0.25">
      <c r="H216" s="111"/>
      <c r="I216" s="111"/>
    </row>
    <row r="217" spans="8:9" ht="15" x14ac:dyDescent="0.25">
      <c r="H217" s="111"/>
      <c r="I217" s="111"/>
    </row>
    <row r="218" spans="8:9" ht="15" x14ac:dyDescent="0.25">
      <c r="H218" s="111"/>
      <c r="I218" s="111"/>
    </row>
    <row r="219" spans="8:9" ht="15" x14ac:dyDescent="0.25">
      <c r="H219" s="111"/>
      <c r="I219" s="111"/>
    </row>
    <row r="220" spans="8:9" ht="15" x14ac:dyDescent="0.25">
      <c r="H220" s="111"/>
      <c r="I220" s="111"/>
    </row>
    <row r="221" spans="8:9" ht="15" x14ac:dyDescent="0.25">
      <c r="H221" s="111"/>
      <c r="I221" s="111"/>
    </row>
    <row r="222" spans="8:9" ht="15" x14ac:dyDescent="0.25">
      <c r="H222" s="111"/>
      <c r="I222" s="111"/>
    </row>
    <row r="223" spans="8:9" ht="15" x14ac:dyDescent="0.25">
      <c r="H223" s="111"/>
      <c r="I223" s="111"/>
    </row>
    <row r="224" spans="8:9" ht="15" x14ac:dyDescent="0.25">
      <c r="H224" s="111"/>
      <c r="I224" s="111"/>
    </row>
    <row r="225" spans="8:9" ht="15" x14ac:dyDescent="0.25">
      <c r="H225" s="111"/>
      <c r="I225" s="111"/>
    </row>
    <row r="226" spans="8:9" ht="15" x14ac:dyDescent="0.25">
      <c r="H226" s="111"/>
      <c r="I226" s="111"/>
    </row>
    <row r="227" spans="8:9" ht="15" x14ac:dyDescent="0.25">
      <c r="H227" s="111"/>
      <c r="I227" s="111"/>
    </row>
    <row r="228" spans="8:9" ht="15" x14ac:dyDescent="0.25">
      <c r="H228" s="111"/>
      <c r="I228" s="111"/>
    </row>
    <row r="229" spans="8:9" ht="15" x14ac:dyDescent="0.25">
      <c r="H229" s="111"/>
      <c r="I229" s="111"/>
    </row>
    <row r="230" spans="8:9" ht="15" x14ac:dyDescent="0.25">
      <c r="H230" s="111"/>
      <c r="I230" s="111"/>
    </row>
    <row r="231" spans="8:9" ht="15" x14ac:dyDescent="0.25">
      <c r="H231" s="111"/>
      <c r="I231" s="111"/>
    </row>
    <row r="232" spans="8:9" ht="15" x14ac:dyDescent="0.25">
      <c r="H232" s="111"/>
      <c r="I232" s="111"/>
    </row>
    <row r="233" spans="8:9" ht="15" x14ac:dyDescent="0.25">
      <c r="H233" s="111"/>
      <c r="I233" s="111"/>
    </row>
    <row r="234" spans="8:9" ht="15" x14ac:dyDescent="0.25">
      <c r="H234" s="111"/>
      <c r="I234" s="111"/>
    </row>
    <row r="235" spans="8:9" ht="15" x14ac:dyDescent="0.25">
      <c r="H235" s="111"/>
      <c r="I235" s="111"/>
    </row>
    <row r="236" spans="8:9" ht="15" x14ac:dyDescent="0.25">
      <c r="H236" s="111"/>
      <c r="I236" s="111"/>
    </row>
    <row r="237" spans="8:9" ht="15" x14ac:dyDescent="0.25">
      <c r="H237" s="111"/>
      <c r="I237" s="111"/>
    </row>
    <row r="238" spans="8:9" ht="15" x14ac:dyDescent="0.25">
      <c r="H238" s="111"/>
      <c r="I238" s="111"/>
    </row>
    <row r="239" spans="8:9" ht="15" x14ac:dyDescent="0.25">
      <c r="H239" s="111"/>
      <c r="I239" s="111"/>
    </row>
    <row r="240" spans="8:9" ht="15" x14ac:dyDescent="0.25">
      <c r="H240" s="111"/>
      <c r="I240" s="111"/>
    </row>
    <row r="241" spans="8:9" ht="15" x14ac:dyDescent="0.25">
      <c r="H241" s="111"/>
      <c r="I241" s="111"/>
    </row>
    <row r="242" spans="8:9" ht="15" x14ac:dyDescent="0.25">
      <c r="H242" s="111"/>
      <c r="I242" s="111"/>
    </row>
    <row r="243" spans="8:9" ht="15" x14ac:dyDescent="0.25">
      <c r="H243" s="111"/>
      <c r="I243" s="111"/>
    </row>
    <row r="244" spans="8:9" ht="15" x14ac:dyDescent="0.25">
      <c r="H244" s="111"/>
      <c r="I244" s="111"/>
    </row>
    <row r="245" spans="8:9" ht="15" x14ac:dyDescent="0.25">
      <c r="H245" s="111"/>
      <c r="I245" s="111"/>
    </row>
    <row r="246" spans="8:9" ht="15" x14ac:dyDescent="0.25">
      <c r="H246" s="111"/>
      <c r="I246" s="111"/>
    </row>
    <row r="247" spans="8:9" ht="15" x14ac:dyDescent="0.25">
      <c r="H247" s="111"/>
      <c r="I247" s="111"/>
    </row>
    <row r="248" spans="8:9" ht="15" x14ac:dyDescent="0.25">
      <c r="H248" s="111"/>
      <c r="I248" s="111"/>
    </row>
    <row r="249" spans="8:9" ht="15" x14ac:dyDescent="0.25">
      <c r="H249" s="111"/>
      <c r="I249" s="111"/>
    </row>
    <row r="250" spans="8:9" ht="15" x14ac:dyDescent="0.25">
      <c r="H250" s="111"/>
      <c r="I250" s="111"/>
    </row>
    <row r="251" spans="8:9" ht="15" x14ac:dyDescent="0.25">
      <c r="H251" s="111"/>
      <c r="I251" s="111"/>
    </row>
    <row r="252" spans="8:9" ht="15" x14ac:dyDescent="0.25">
      <c r="H252" s="111"/>
      <c r="I252" s="111"/>
    </row>
    <row r="253" spans="8:9" ht="15" x14ac:dyDescent="0.25">
      <c r="H253" s="111"/>
      <c r="I253" s="111"/>
    </row>
    <row r="254" spans="8:9" ht="15" x14ac:dyDescent="0.25">
      <c r="H254" s="111"/>
      <c r="I254" s="111"/>
    </row>
    <row r="255" spans="8:9" ht="15" x14ac:dyDescent="0.25">
      <c r="H255" s="111"/>
      <c r="I255" s="111"/>
    </row>
    <row r="256" spans="8:9" ht="15" x14ac:dyDescent="0.25">
      <c r="H256" s="111"/>
      <c r="I256" s="111"/>
    </row>
    <row r="257" spans="8:9" ht="15" x14ac:dyDescent="0.25">
      <c r="H257" s="111"/>
      <c r="I257" s="111"/>
    </row>
    <row r="258" spans="8:9" ht="15" x14ac:dyDescent="0.25">
      <c r="H258" s="111"/>
      <c r="I258" s="111"/>
    </row>
    <row r="259" spans="8:9" ht="15" x14ac:dyDescent="0.25">
      <c r="H259" s="111"/>
      <c r="I259" s="111"/>
    </row>
    <row r="260" spans="8:9" ht="15" x14ac:dyDescent="0.25">
      <c r="H260" s="111"/>
      <c r="I260" s="111"/>
    </row>
    <row r="261" spans="8:9" ht="15" x14ac:dyDescent="0.25">
      <c r="H261" s="111"/>
      <c r="I261" s="111"/>
    </row>
    <row r="262" spans="8:9" ht="15" x14ac:dyDescent="0.25">
      <c r="H262" s="111"/>
      <c r="I262" s="111"/>
    </row>
    <row r="263" spans="8:9" ht="15" x14ac:dyDescent="0.25">
      <c r="H263" s="111"/>
      <c r="I263" s="111"/>
    </row>
    <row r="264" spans="8:9" ht="15" x14ac:dyDescent="0.25">
      <c r="H264" s="111"/>
      <c r="I264" s="111"/>
    </row>
    <row r="265" spans="8:9" ht="15" x14ac:dyDescent="0.25">
      <c r="H265" s="111"/>
      <c r="I265" s="111"/>
    </row>
    <row r="266" spans="8:9" ht="15" x14ac:dyDescent="0.25">
      <c r="H266" s="111"/>
      <c r="I266" s="111"/>
    </row>
    <row r="267" spans="8:9" ht="15" x14ac:dyDescent="0.25">
      <c r="H267" s="111"/>
      <c r="I267" s="111"/>
    </row>
    <row r="268" spans="8:9" ht="15" x14ac:dyDescent="0.25">
      <c r="H268" s="111"/>
      <c r="I268" s="111"/>
    </row>
    <row r="269" spans="8:9" ht="15" x14ac:dyDescent="0.25">
      <c r="H269" s="111"/>
      <c r="I269" s="111"/>
    </row>
    <row r="270" spans="8:9" ht="15" x14ac:dyDescent="0.25">
      <c r="H270" s="111"/>
      <c r="I270" s="111"/>
    </row>
    <row r="271" spans="8:9" ht="15" x14ac:dyDescent="0.25">
      <c r="H271" s="111"/>
      <c r="I271" s="111"/>
    </row>
    <row r="272" spans="8:9" ht="15" x14ac:dyDescent="0.25">
      <c r="H272" s="111"/>
      <c r="I272" s="111"/>
    </row>
    <row r="273" spans="8:9" ht="15" x14ac:dyDescent="0.25">
      <c r="H273" s="111"/>
      <c r="I273" s="111"/>
    </row>
    <row r="274" spans="8:9" ht="15" x14ac:dyDescent="0.25">
      <c r="H274" s="111"/>
      <c r="I274" s="111"/>
    </row>
    <row r="275" spans="8:9" ht="15" x14ac:dyDescent="0.25">
      <c r="H275" s="111"/>
      <c r="I275" s="111"/>
    </row>
    <row r="276" spans="8:9" ht="15" x14ac:dyDescent="0.25">
      <c r="H276" s="111"/>
      <c r="I276" s="111"/>
    </row>
    <row r="277" spans="8:9" ht="15" x14ac:dyDescent="0.25">
      <c r="H277" s="111"/>
      <c r="I277" s="111"/>
    </row>
    <row r="278" spans="8:9" ht="15" x14ac:dyDescent="0.25">
      <c r="H278" s="111"/>
      <c r="I278" s="111"/>
    </row>
    <row r="279" spans="8:9" ht="15" x14ac:dyDescent="0.25">
      <c r="H279" s="111"/>
      <c r="I279" s="111"/>
    </row>
    <row r="280" spans="8:9" ht="15" x14ac:dyDescent="0.25">
      <c r="H280" s="111"/>
      <c r="I280" s="111"/>
    </row>
    <row r="281" spans="8:9" ht="15" x14ac:dyDescent="0.25">
      <c r="H281" s="111"/>
      <c r="I281" s="111"/>
    </row>
    <row r="282" spans="8:9" ht="15" x14ac:dyDescent="0.25">
      <c r="H282" s="111"/>
      <c r="I282" s="111"/>
    </row>
    <row r="283" spans="8:9" ht="15" x14ac:dyDescent="0.25">
      <c r="H283" s="111"/>
      <c r="I283" s="111"/>
    </row>
    <row r="284" spans="8:9" ht="15" x14ac:dyDescent="0.25">
      <c r="H284" s="111"/>
      <c r="I284" s="111"/>
    </row>
    <row r="285" spans="8:9" ht="15" x14ac:dyDescent="0.25">
      <c r="H285" s="111"/>
      <c r="I285" s="111"/>
    </row>
    <row r="286" spans="8:9" ht="15" x14ac:dyDescent="0.25">
      <c r="H286" s="111"/>
      <c r="I286" s="111"/>
    </row>
    <row r="287" spans="8:9" ht="15" x14ac:dyDescent="0.25">
      <c r="H287" s="111"/>
      <c r="I287" s="111"/>
    </row>
    <row r="288" spans="8:9" ht="15" x14ac:dyDescent="0.25">
      <c r="H288" s="111"/>
      <c r="I288" s="111"/>
    </row>
    <row r="289" spans="8:9" ht="15" x14ac:dyDescent="0.25">
      <c r="H289" s="111"/>
      <c r="I289" s="111"/>
    </row>
    <row r="290" spans="8:9" ht="15" x14ac:dyDescent="0.25">
      <c r="H290" s="111"/>
      <c r="I290" s="111"/>
    </row>
    <row r="291" spans="8:9" ht="15" x14ac:dyDescent="0.25">
      <c r="H291" s="111"/>
      <c r="I291" s="111"/>
    </row>
    <row r="292" spans="8:9" ht="15" x14ac:dyDescent="0.25">
      <c r="H292" s="111"/>
      <c r="I292" s="111"/>
    </row>
    <row r="293" spans="8:9" ht="15" x14ac:dyDescent="0.25">
      <c r="H293" s="111"/>
      <c r="I293" s="111"/>
    </row>
    <row r="294" spans="8:9" ht="15" x14ac:dyDescent="0.25">
      <c r="H294" s="111"/>
      <c r="I294" s="111"/>
    </row>
    <row r="295" spans="8:9" ht="15" x14ac:dyDescent="0.25">
      <c r="H295" s="111"/>
      <c r="I295" s="111"/>
    </row>
    <row r="296" spans="8:9" ht="15" x14ac:dyDescent="0.25">
      <c r="H296" s="111"/>
      <c r="I296" s="111"/>
    </row>
    <row r="297" spans="8:9" ht="15" x14ac:dyDescent="0.25">
      <c r="H297" s="111"/>
      <c r="I297" s="111"/>
    </row>
    <row r="298" spans="8:9" ht="15" x14ac:dyDescent="0.25">
      <c r="H298" s="111"/>
      <c r="I298" s="111"/>
    </row>
    <row r="299" spans="8:9" ht="15" x14ac:dyDescent="0.25">
      <c r="H299" s="111"/>
      <c r="I299" s="111"/>
    </row>
    <row r="300" spans="8:9" ht="15" x14ac:dyDescent="0.25">
      <c r="H300" s="111"/>
      <c r="I300" s="111"/>
    </row>
    <row r="301" spans="8:9" ht="15" x14ac:dyDescent="0.25">
      <c r="H301" s="111"/>
      <c r="I301" s="111"/>
    </row>
    <row r="302" spans="8:9" ht="15" x14ac:dyDescent="0.25">
      <c r="H302" s="111"/>
      <c r="I302" s="111"/>
    </row>
    <row r="303" spans="8:9" ht="15" x14ac:dyDescent="0.25">
      <c r="H303" s="111"/>
      <c r="I303" s="111"/>
    </row>
    <row r="304" spans="8:9" ht="15" x14ac:dyDescent="0.25">
      <c r="H304" s="111"/>
      <c r="I304" s="111"/>
    </row>
    <row r="305" spans="8:9" ht="15" x14ac:dyDescent="0.25">
      <c r="H305" s="111"/>
      <c r="I305" s="111"/>
    </row>
    <row r="306" spans="8:9" ht="15" x14ac:dyDescent="0.25">
      <c r="H306" s="111"/>
      <c r="I306" s="111"/>
    </row>
    <row r="307" spans="8:9" ht="15" x14ac:dyDescent="0.25">
      <c r="H307" s="111"/>
      <c r="I307" s="111"/>
    </row>
    <row r="308" spans="8:9" ht="15" x14ac:dyDescent="0.25">
      <c r="H308" s="111"/>
      <c r="I308" s="111"/>
    </row>
    <row r="309" spans="8:9" ht="15" x14ac:dyDescent="0.25">
      <c r="H309" s="111"/>
      <c r="I309" s="111"/>
    </row>
    <row r="310" spans="8:9" ht="15" x14ac:dyDescent="0.25">
      <c r="H310" s="111"/>
      <c r="I310" s="111"/>
    </row>
    <row r="311" spans="8:9" ht="15" x14ac:dyDescent="0.25">
      <c r="H311" s="111"/>
      <c r="I311" s="111"/>
    </row>
    <row r="312" spans="8:9" ht="15" x14ac:dyDescent="0.25">
      <c r="H312" s="111"/>
      <c r="I312" s="111"/>
    </row>
    <row r="313" spans="8:9" ht="15" x14ac:dyDescent="0.25">
      <c r="H313" s="111"/>
      <c r="I313" s="111"/>
    </row>
    <row r="314" spans="8:9" ht="15" x14ac:dyDescent="0.25">
      <c r="H314" s="111"/>
      <c r="I314" s="111"/>
    </row>
    <row r="315" spans="8:9" ht="15" x14ac:dyDescent="0.25">
      <c r="H315" s="111"/>
      <c r="I315" s="111"/>
    </row>
    <row r="316" spans="8:9" ht="15" x14ac:dyDescent="0.25">
      <c r="H316" s="111"/>
      <c r="I316" s="111"/>
    </row>
    <row r="317" spans="8:9" ht="15" x14ac:dyDescent="0.25">
      <c r="H317" s="111"/>
      <c r="I317" s="111"/>
    </row>
    <row r="318" spans="8:9" ht="15" x14ac:dyDescent="0.25">
      <c r="H318" s="111"/>
      <c r="I318" s="111"/>
    </row>
    <row r="319" spans="8:9" ht="15" x14ac:dyDescent="0.25">
      <c r="H319" s="111"/>
      <c r="I319" s="111"/>
    </row>
    <row r="320" spans="8:9" ht="15" x14ac:dyDescent="0.25">
      <c r="H320" s="111"/>
      <c r="I320" s="111"/>
    </row>
    <row r="321" spans="8:9" ht="15" x14ac:dyDescent="0.25">
      <c r="H321" s="111"/>
      <c r="I321" s="111"/>
    </row>
    <row r="322" spans="8:9" ht="15" x14ac:dyDescent="0.25">
      <c r="H322" s="111"/>
      <c r="I322" s="111"/>
    </row>
    <row r="323" spans="8:9" ht="15" x14ac:dyDescent="0.25">
      <c r="H323" s="111"/>
      <c r="I323" s="111"/>
    </row>
    <row r="324" spans="8:9" ht="15" x14ac:dyDescent="0.25">
      <c r="H324" s="111"/>
      <c r="I324" s="111"/>
    </row>
    <row r="325" spans="8:9" ht="15" x14ac:dyDescent="0.25">
      <c r="H325" s="111"/>
      <c r="I325" s="111"/>
    </row>
    <row r="326" spans="8:9" ht="15" x14ac:dyDescent="0.25">
      <c r="H326" s="111"/>
      <c r="I326" s="111"/>
    </row>
    <row r="327" spans="8:9" ht="15" x14ac:dyDescent="0.25">
      <c r="H327" s="111"/>
      <c r="I327" s="111"/>
    </row>
    <row r="328" spans="8:9" ht="15" x14ac:dyDescent="0.25">
      <c r="H328" s="111"/>
      <c r="I328" s="111"/>
    </row>
    <row r="329" spans="8:9" ht="15" x14ac:dyDescent="0.25">
      <c r="H329" s="111"/>
      <c r="I329" s="111"/>
    </row>
    <row r="330" spans="8:9" ht="15" x14ac:dyDescent="0.25">
      <c r="H330" s="111"/>
      <c r="I330" s="111"/>
    </row>
    <row r="331" spans="8:9" ht="15" x14ac:dyDescent="0.25">
      <c r="H331" s="111"/>
      <c r="I331" s="111"/>
    </row>
    <row r="332" spans="8:9" ht="15" x14ac:dyDescent="0.25">
      <c r="H332" s="111"/>
      <c r="I332" s="111"/>
    </row>
    <row r="333" spans="8:9" ht="15" x14ac:dyDescent="0.25">
      <c r="H333" s="111"/>
      <c r="I333" s="111"/>
    </row>
    <row r="334" spans="8:9" ht="15" x14ac:dyDescent="0.25">
      <c r="H334" s="111"/>
      <c r="I334" s="111"/>
    </row>
    <row r="335" spans="8:9" ht="15" x14ac:dyDescent="0.25">
      <c r="H335" s="111"/>
      <c r="I335" s="111"/>
    </row>
    <row r="336" spans="8:9" ht="15" x14ac:dyDescent="0.25">
      <c r="H336" s="111"/>
      <c r="I336" s="111"/>
    </row>
    <row r="337" spans="8:9" ht="15" x14ac:dyDescent="0.25">
      <c r="H337" s="111"/>
      <c r="I337" s="111"/>
    </row>
    <row r="338" spans="8:9" ht="15" x14ac:dyDescent="0.25">
      <c r="H338" s="111"/>
      <c r="I338" s="111"/>
    </row>
    <row r="339" spans="8:9" ht="15" x14ac:dyDescent="0.25">
      <c r="H339" s="111"/>
      <c r="I339" s="111"/>
    </row>
    <row r="340" spans="8:9" ht="15" x14ac:dyDescent="0.25">
      <c r="H340" s="111"/>
      <c r="I340" s="111"/>
    </row>
    <row r="341" spans="8:9" ht="15" x14ac:dyDescent="0.25">
      <c r="H341" s="111"/>
      <c r="I341" s="111"/>
    </row>
    <row r="342" spans="8:9" ht="15" x14ac:dyDescent="0.25">
      <c r="H342" s="111"/>
      <c r="I342" s="111"/>
    </row>
    <row r="343" spans="8:9" ht="15" x14ac:dyDescent="0.25">
      <c r="H343" s="111"/>
      <c r="I343" s="111"/>
    </row>
    <row r="344" spans="8:9" ht="15" x14ac:dyDescent="0.25">
      <c r="H344" s="111"/>
      <c r="I344" s="111"/>
    </row>
    <row r="345" spans="8:9" ht="15" x14ac:dyDescent="0.25">
      <c r="H345" s="111"/>
      <c r="I345" s="111"/>
    </row>
    <row r="346" spans="8:9" ht="15" x14ac:dyDescent="0.25">
      <c r="H346" s="111"/>
      <c r="I346" s="111"/>
    </row>
    <row r="347" spans="8:9" ht="15" x14ac:dyDescent="0.25">
      <c r="H347" s="111"/>
      <c r="I347" s="111"/>
    </row>
    <row r="348" spans="8:9" ht="15" x14ac:dyDescent="0.25">
      <c r="H348" s="111"/>
      <c r="I348" s="111"/>
    </row>
    <row r="349" spans="8:9" ht="15" x14ac:dyDescent="0.25">
      <c r="H349" s="111"/>
      <c r="I349" s="111"/>
    </row>
    <row r="350" spans="8:9" ht="15" x14ac:dyDescent="0.25">
      <c r="H350" s="111"/>
      <c r="I350" s="111"/>
    </row>
    <row r="351" spans="8:9" ht="15" x14ac:dyDescent="0.25">
      <c r="H351" s="111"/>
      <c r="I351" s="111"/>
    </row>
    <row r="352" spans="8:9" ht="15" x14ac:dyDescent="0.25">
      <c r="H352" s="111"/>
      <c r="I352" s="111"/>
    </row>
    <row r="353" spans="8:9" ht="15" x14ac:dyDescent="0.25">
      <c r="H353" s="111"/>
      <c r="I353" s="111"/>
    </row>
    <row r="354" spans="8:9" ht="15" x14ac:dyDescent="0.25">
      <c r="H354" s="111"/>
      <c r="I354" s="111"/>
    </row>
    <row r="355" spans="8:9" ht="15" x14ac:dyDescent="0.25">
      <c r="H355" s="111"/>
      <c r="I355" s="111"/>
    </row>
    <row r="356" spans="8:9" ht="15" x14ac:dyDescent="0.25">
      <c r="H356" s="111"/>
      <c r="I356" s="111"/>
    </row>
    <row r="357" spans="8:9" ht="15" x14ac:dyDescent="0.25">
      <c r="H357" s="111"/>
      <c r="I357" s="111"/>
    </row>
    <row r="358" spans="8:9" ht="15" x14ac:dyDescent="0.25">
      <c r="H358" s="111"/>
      <c r="I358" s="111"/>
    </row>
    <row r="359" spans="8:9" ht="15" x14ac:dyDescent="0.25">
      <c r="H359" s="111"/>
      <c r="I359" s="111"/>
    </row>
    <row r="360" spans="8:9" ht="15" x14ac:dyDescent="0.25">
      <c r="H360" s="111"/>
      <c r="I360" s="111"/>
    </row>
    <row r="361" spans="8:9" ht="15" x14ac:dyDescent="0.25">
      <c r="H361" s="111"/>
      <c r="I361" s="111"/>
    </row>
    <row r="362" spans="8:9" ht="15" x14ac:dyDescent="0.25">
      <c r="H362" s="111"/>
      <c r="I362" s="111"/>
    </row>
    <row r="363" spans="8:9" ht="15" x14ac:dyDescent="0.25">
      <c r="H363" s="111"/>
      <c r="I363" s="111"/>
    </row>
    <row r="364" spans="8:9" ht="15" x14ac:dyDescent="0.25">
      <c r="H364" s="111"/>
      <c r="I364" s="111"/>
    </row>
    <row r="365" spans="8:9" ht="15" x14ac:dyDescent="0.25">
      <c r="H365" s="111"/>
      <c r="I365" s="111"/>
    </row>
    <row r="366" spans="8:9" ht="15" x14ac:dyDescent="0.25">
      <c r="H366" s="111"/>
      <c r="I366" s="111"/>
    </row>
    <row r="367" spans="8:9" ht="15" x14ac:dyDescent="0.25">
      <c r="H367" s="111"/>
      <c r="I367" s="111"/>
    </row>
    <row r="368" spans="8:9" ht="15" x14ac:dyDescent="0.25">
      <c r="H368" s="111"/>
      <c r="I368" s="111"/>
    </row>
    <row r="369" spans="8:9" ht="15" x14ac:dyDescent="0.25">
      <c r="H369" s="111"/>
      <c r="I369" s="111"/>
    </row>
    <row r="370" spans="8:9" ht="15" x14ac:dyDescent="0.25">
      <c r="H370" s="111"/>
      <c r="I370" s="111"/>
    </row>
    <row r="371" spans="8:9" ht="15" x14ac:dyDescent="0.25">
      <c r="H371" s="111"/>
      <c r="I371" s="111"/>
    </row>
    <row r="372" spans="8:9" ht="15" x14ac:dyDescent="0.25">
      <c r="H372" s="111"/>
      <c r="I372" s="111"/>
    </row>
    <row r="373" spans="8:9" ht="15" x14ac:dyDescent="0.25">
      <c r="H373" s="111"/>
      <c r="I373" s="111"/>
    </row>
    <row r="374" spans="8:9" ht="15" x14ac:dyDescent="0.25">
      <c r="H374" s="111"/>
      <c r="I374" s="111"/>
    </row>
    <row r="375" spans="8:9" ht="15" x14ac:dyDescent="0.25">
      <c r="H375" s="111"/>
      <c r="I375" s="111"/>
    </row>
    <row r="376" spans="8:9" ht="15" x14ac:dyDescent="0.25">
      <c r="H376" s="111"/>
      <c r="I376" s="111"/>
    </row>
    <row r="377" spans="8:9" ht="15" x14ac:dyDescent="0.25">
      <c r="H377" s="111"/>
      <c r="I377" s="111"/>
    </row>
    <row r="378" spans="8:9" ht="15" x14ac:dyDescent="0.25">
      <c r="H378" s="111"/>
      <c r="I378" s="111"/>
    </row>
    <row r="379" spans="8:9" ht="15" x14ac:dyDescent="0.25">
      <c r="H379" s="111"/>
      <c r="I379" s="111"/>
    </row>
    <row r="380" spans="8:9" ht="15" x14ac:dyDescent="0.25">
      <c r="H380" s="111"/>
      <c r="I380" s="111"/>
    </row>
    <row r="381" spans="8:9" ht="15" x14ac:dyDescent="0.25">
      <c r="H381" s="111"/>
      <c r="I381" s="111"/>
    </row>
    <row r="382" spans="8:9" ht="15" x14ac:dyDescent="0.25">
      <c r="H382" s="111"/>
      <c r="I382" s="111"/>
    </row>
    <row r="383" spans="8:9" ht="15" x14ac:dyDescent="0.25">
      <c r="H383" s="111"/>
      <c r="I383" s="111"/>
    </row>
    <row r="384" spans="8:9" ht="15" x14ac:dyDescent="0.25">
      <c r="H384" s="111"/>
      <c r="I384" s="111"/>
    </row>
    <row r="385" spans="8:9" ht="15" x14ac:dyDescent="0.25">
      <c r="H385" s="111"/>
      <c r="I385" s="111"/>
    </row>
    <row r="386" spans="8:9" ht="15" x14ac:dyDescent="0.25">
      <c r="H386" s="111"/>
      <c r="I386" s="111"/>
    </row>
    <row r="387" spans="8:9" ht="15" x14ac:dyDescent="0.25">
      <c r="H387" s="111"/>
      <c r="I387" s="111"/>
    </row>
    <row r="388" spans="8:9" ht="15" x14ac:dyDescent="0.25">
      <c r="H388" s="111"/>
      <c r="I388" s="111"/>
    </row>
    <row r="389" spans="8:9" ht="15" x14ac:dyDescent="0.25">
      <c r="H389" s="111"/>
      <c r="I389" s="111"/>
    </row>
    <row r="390" spans="8:9" ht="15" x14ac:dyDescent="0.25">
      <c r="H390" s="111"/>
      <c r="I390" s="111"/>
    </row>
    <row r="391" spans="8:9" ht="15" x14ac:dyDescent="0.25">
      <c r="H391" s="111"/>
      <c r="I391" s="111"/>
    </row>
    <row r="392" spans="8:9" ht="15" x14ac:dyDescent="0.25">
      <c r="H392" s="111"/>
      <c r="I392" s="111"/>
    </row>
    <row r="393" spans="8:9" ht="15" x14ac:dyDescent="0.25">
      <c r="H393" s="111"/>
      <c r="I393" s="111"/>
    </row>
    <row r="394" spans="8:9" ht="15" x14ac:dyDescent="0.25">
      <c r="H394" s="111"/>
      <c r="I394" s="111"/>
    </row>
    <row r="395" spans="8:9" ht="15" x14ac:dyDescent="0.25">
      <c r="H395" s="111"/>
      <c r="I395" s="111"/>
    </row>
    <row r="396" spans="8:9" ht="15" x14ac:dyDescent="0.25">
      <c r="H396" s="111"/>
      <c r="I396" s="111"/>
    </row>
    <row r="397" spans="8:9" ht="15" x14ac:dyDescent="0.25">
      <c r="H397" s="111"/>
      <c r="I397" s="111"/>
    </row>
    <row r="398" spans="8:9" ht="15" x14ac:dyDescent="0.25">
      <c r="H398" s="111"/>
      <c r="I398" s="111"/>
    </row>
    <row r="399" spans="8:9" ht="15" x14ac:dyDescent="0.25">
      <c r="H399" s="111"/>
      <c r="I399" s="111"/>
    </row>
    <row r="400" spans="8:9" ht="15" x14ac:dyDescent="0.25">
      <c r="H400" s="111"/>
      <c r="I400" s="111"/>
    </row>
    <row r="401" spans="8:9" ht="15" x14ac:dyDescent="0.25">
      <c r="H401" s="111"/>
      <c r="I401" s="111"/>
    </row>
    <row r="402" spans="8:9" ht="15" x14ac:dyDescent="0.25">
      <c r="H402" s="111"/>
      <c r="I402" s="111"/>
    </row>
    <row r="403" spans="8:9" ht="15" x14ac:dyDescent="0.25">
      <c r="H403" s="111"/>
      <c r="I403" s="111"/>
    </row>
    <row r="404" spans="8:9" ht="15" x14ac:dyDescent="0.25">
      <c r="H404" s="111"/>
      <c r="I404" s="111"/>
    </row>
    <row r="405" spans="8:9" ht="15" x14ac:dyDescent="0.25">
      <c r="H405" s="111"/>
      <c r="I405" s="111"/>
    </row>
    <row r="406" spans="8:9" ht="15" x14ac:dyDescent="0.25">
      <c r="H406" s="111"/>
      <c r="I406" s="111"/>
    </row>
    <row r="407" spans="8:9" ht="15" x14ac:dyDescent="0.25">
      <c r="H407" s="111"/>
      <c r="I407" s="111"/>
    </row>
    <row r="408" spans="8:9" ht="15" x14ac:dyDescent="0.25">
      <c r="H408" s="111"/>
      <c r="I408" s="111"/>
    </row>
    <row r="409" spans="8:9" ht="15" x14ac:dyDescent="0.25">
      <c r="H409" s="111"/>
      <c r="I409" s="111"/>
    </row>
    <row r="410" spans="8:9" ht="15" x14ac:dyDescent="0.25">
      <c r="H410" s="111"/>
      <c r="I410" s="111"/>
    </row>
    <row r="411" spans="8:9" ht="15" x14ac:dyDescent="0.25">
      <c r="H411" s="111"/>
      <c r="I411" s="111"/>
    </row>
    <row r="412" spans="8:9" ht="15" x14ac:dyDescent="0.25">
      <c r="H412" s="111"/>
      <c r="I412" s="111"/>
    </row>
    <row r="413" spans="8:9" ht="15" x14ac:dyDescent="0.25">
      <c r="H413" s="111"/>
      <c r="I413" s="111"/>
    </row>
    <row r="414" spans="8:9" ht="15" x14ac:dyDescent="0.25">
      <c r="H414" s="111"/>
      <c r="I414" s="111"/>
    </row>
    <row r="415" spans="8:9" ht="15" x14ac:dyDescent="0.25">
      <c r="H415" s="111"/>
      <c r="I415" s="111"/>
    </row>
    <row r="416" spans="8:9" ht="15" x14ac:dyDescent="0.25">
      <c r="H416" s="111"/>
      <c r="I416" s="111"/>
    </row>
    <row r="417" spans="8:9" ht="15" x14ac:dyDescent="0.25">
      <c r="H417" s="111"/>
      <c r="I417" s="111"/>
    </row>
    <row r="418" spans="8:9" ht="15" x14ac:dyDescent="0.25">
      <c r="H418" s="111"/>
      <c r="I418" s="111"/>
    </row>
    <row r="419" spans="8:9" ht="15" x14ac:dyDescent="0.25">
      <c r="H419" s="111"/>
      <c r="I419" s="111"/>
    </row>
    <row r="420" spans="8:9" ht="15" x14ac:dyDescent="0.25">
      <c r="H420" s="111"/>
      <c r="I420" s="111"/>
    </row>
    <row r="421" spans="8:9" ht="15" x14ac:dyDescent="0.25">
      <c r="H421" s="111"/>
      <c r="I421" s="111"/>
    </row>
    <row r="422" spans="8:9" ht="15" x14ac:dyDescent="0.25">
      <c r="H422" s="111"/>
      <c r="I422" s="111"/>
    </row>
    <row r="423" spans="8:9" ht="15" x14ac:dyDescent="0.25">
      <c r="H423" s="111"/>
      <c r="I423" s="111"/>
    </row>
    <row r="424" spans="8:9" ht="15" x14ac:dyDescent="0.25">
      <c r="H424" s="111"/>
      <c r="I424" s="111"/>
    </row>
    <row r="425" spans="8:9" ht="15" x14ac:dyDescent="0.25">
      <c r="H425" s="111"/>
      <c r="I425" s="111"/>
    </row>
    <row r="426" spans="8:9" ht="15" x14ac:dyDescent="0.25">
      <c r="H426" s="111"/>
      <c r="I426" s="111"/>
    </row>
    <row r="427" spans="8:9" ht="15" x14ac:dyDescent="0.25">
      <c r="H427" s="111"/>
      <c r="I427" s="111"/>
    </row>
    <row r="428" spans="8:9" ht="15" x14ac:dyDescent="0.25">
      <c r="H428" s="111"/>
      <c r="I428" s="111"/>
    </row>
    <row r="429" spans="8:9" ht="15" x14ac:dyDescent="0.25">
      <c r="H429" s="111"/>
      <c r="I429" s="111"/>
    </row>
    <row r="430" spans="8:9" ht="15" x14ac:dyDescent="0.25">
      <c r="H430" s="111"/>
      <c r="I430" s="111"/>
    </row>
    <row r="431" spans="8:9" ht="15" x14ac:dyDescent="0.25">
      <c r="H431" s="111"/>
      <c r="I431" s="111"/>
    </row>
    <row r="432" spans="8:9" ht="15" x14ac:dyDescent="0.25">
      <c r="H432" s="111"/>
      <c r="I432" s="111"/>
    </row>
    <row r="433" spans="8:9" ht="15" x14ac:dyDescent="0.25">
      <c r="H433" s="111"/>
      <c r="I433" s="111"/>
    </row>
    <row r="434" spans="8:9" ht="15" x14ac:dyDescent="0.25">
      <c r="H434" s="111"/>
      <c r="I434" s="111"/>
    </row>
    <row r="435" spans="8:9" ht="15" x14ac:dyDescent="0.25">
      <c r="H435" s="111"/>
      <c r="I435" s="111"/>
    </row>
    <row r="436" spans="8:9" ht="15" x14ac:dyDescent="0.25">
      <c r="H436" s="111"/>
      <c r="I436" s="111"/>
    </row>
    <row r="437" spans="8:9" ht="15" x14ac:dyDescent="0.25">
      <c r="H437" s="111"/>
      <c r="I437" s="111"/>
    </row>
    <row r="438" spans="8:9" ht="15" x14ac:dyDescent="0.25">
      <c r="H438" s="111"/>
      <c r="I438" s="111"/>
    </row>
    <row r="439" spans="8:9" ht="15" x14ac:dyDescent="0.25">
      <c r="H439" s="111"/>
      <c r="I439" s="111"/>
    </row>
    <row r="440" spans="8:9" ht="15" x14ac:dyDescent="0.25">
      <c r="H440" s="111"/>
      <c r="I440" s="111"/>
    </row>
    <row r="441" spans="8:9" ht="15" x14ac:dyDescent="0.25">
      <c r="H441" s="111"/>
      <c r="I441" s="111"/>
    </row>
    <row r="442" spans="8:9" ht="15" x14ac:dyDescent="0.25">
      <c r="H442" s="111"/>
      <c r="I442" s="111"/>
    </row>
    <row r="443" spans="8:9" ht="15" x14ac:dyDescent="0.25">
      <c r="H443" s="111"/>
      <c r="I443" s="111"/>
    </row>
    <row r="444" spans="8:9" ht="15" x14ac:dyDescent="0.25">
      <c r="H444" s="111"/>
      <c r="I444" s="111"/>
    </row>
    <row r="445" spans="8:9" ht="15" x14ac:dyDescent="0.25">
      <c r="H445" s="111"/>
      <c r="I445" s="111"/>
    </row>
    <row r="446" spans="8:9" ht="15" x14ac:dyDescent="0.25">
      <c r="H446" s="111"/>
      <c r="I446" s="111"/>
    </row>
    <row r="447" spans="8:9" ht="15" x14ac:dyDescent="0.25">
      <c r="H447" s="111"/>
      <c r="I447" s="111"/>
    </row>
    <row r="448" spans="8:9" ht="15" x14ac:dyDescent="0.25">
      <c r="H448" s="111"/>
      <c r="I448" s="111"/>
    </row>
    <row r="449" spans="8:9" ht="15" x14ac:dyDescent="0.25">
      <c r="H449" s="111"/>
      <c r="I449" s="111"/>
    </row>
    <row r="450" spans="8:9" ht="15" x14ac:dyDescent="0.25">
      <c r="H450" s="111"/>
      <c r="I450" s="111"/>
    </row>
    <row r="451" spans="8:9" ht="15" x14ac:dyDescent="0.25">
      <c r="H451" s="111"/>
      <c r="I451" s="111"/>
    </row>
    <row r="452" spans="8:9" ht="15" x14ac:dyDescent="0.25">
      <c r="H452" s="111"/>
      <c r="I452" s="111"/>
    </row>
    <row r="453" spans="8:9" ht="15" x14ac:dyDescent="0.25">
      <c r="H453" s="111"/>
      <c r="I453" s="111"/>
    </row>
    <row r="454" spans="8:9" ht="15" x14ac:dyDescent="0.25">
      <c r="H454" s="111"/>
      <c r="I454" s="111"/>
    </row>
    <row r="455" spans="8:9" ht="15" x14ac:dyDescent="0.25">
      <c r="H455" s="111"/>
      <c r="I455" s="111"/>
    </row>
    <row r="456" spans="8:9" ht="15" x14ac:dyDescent="0.25">
      <c r="H456" s="111"/>
      <c r="I456" s="111"/>
    </row>
    <row r="457" spans="8:9" ht="15" x14ac:dyDescent="0.25">
      <c r="H457" s="111"/>
      <c r="I457" s="111"/>
    </row>
    <row r="458" spans="8:9" ht="15" x14ac:dyDescent="0.25">
      <c r="H458" s="111"/>
      <c r="I458" s="111"/>
    </row>
    <row r="459" spans="8:9" ht="15" x14ac:dyDescent="0.25">
      <c r="H459" s="111"/>
      <c r="I459" s="111"/>
    </row>
    <row r="460" spans="8:9" ht="15" x14ac:dyDescent="0.25">
      <c r="H460" s="111"/>
      <c r="I460" s="111"/>
    </row>
    <row r="461" spans="8:9" ht="15" x14ac:dyDescent="0.25">
      <c r="H461" s="111"/>
      <c r="I461" s="111"/>
    </row>
    <row r="462" spans="8:9" ht="15" x14ac:dyDescent="0.25">
      <c r="H462" s="111"/>
      <c r="I462" s="111"/>
    </row>
    <row r="463" spans="8:9" ht="15" x14ac:dyDescent="0.25">
      <c r="H463" s="111"/>
      <c r="I463" s="111"/>
    </row>
    <row r="464" spans="8:9" ht="15" x14ac:dyDescent="0.25">
      <c r="H464" s="111"/>
      <c r="I464" s="111"/>
    </row>
    <row r="465" spans="8:9" ht="15" x14ac:dyDescent="0.25">
      <c r="H465" s="111"/>
      <c r="I465" s="111"/>
    </row>
    <row r="466" spans="8:9" ht="15" x14ac:dyDescent="0.25">
      <c r="H466" s="111"/>
      <c r="I466" s="111"/>
    </row>
    <row r="467" spans="8:9" ht="15" x14ac:dyDescent="0.25">
      <c r="H467" s="111"/>
      <c r="I467" s="111"/>
    </row>
    <row r="468" spans="8:9" ht="15" x14ac:dyDescent="0.25">
      <c r="H468" s="111"/>
      <c r="I468" s="111"/>
    </row>
    <row r="469" spans="8:9" ht="15" x14ac:dyDescent="0.25">
      <c r="H469" s="111"/>
      <c r="I469" s="111"/>
    </row>
    <row r="470" spans="8:9" ht="15" x14ac:dyDescent="0.25">
      <c r="H470" s="111"/>
      <c r="I470" s="111"/>
    </row>
    <row r="471" spans="8:9" ht="15" x14ac:dyDescent="0.25">
      <c r="H471" s="111"/>
      <c r="I471" s="111"/>
    </row>
    <row r="472" spans="8:9" ht="15" x14ac:dyDescent="0.25">
      <c r="H472" s="111"/>
      <c r="I472" s="111"/>
    </row>
    <row r="473" spans="8:9" ht="15" x14ac:dyDescent="0.25">
      <c r="H473" s="111"/>
      <c r="I473" s="111"/>
    </row>
    <row r="474" spans="8:9" ht="15" x14ac:dyDescent="0.25">
      <c r="H474" s="111"/>
      <c r="I474" s="111"/>
    </row>
    <row r="475" spans="8:9" ht="15" x14ac:dyDescent="0.25">
      <c r="H475" s="111"/>
      <c r="I475" s="111"/>
    </row>
    <row r="476" spans="8:9" ht="15" x14ac:dyDescent="0.25">
      <c r="H476" s="111"/>
      <c r="I476" s="111"/>
    </row>
    <row r="477" spans="8:9" ht="15" x14ac:dyDescent="0.25">
      <c r="H477" s="111"/>
      <c r="I477" s="111"/>
    </row>
    <row r="478" spans="8:9" ht="15" x14ac:dyDescent="0.25">
      <c r="H478" s="111"/>
      <c r="I478" s="111"/>
    </row>
    <row r="479" spans="8:9" ht="15" x14ac:dyDescent="0.25">
      <c r="H479" s="111"/>
      <c r="I479" s="111"/>
    </row>
    <row r="480" spans="8:9" ht="15" x14ac:dyDescent="0.25">
      <c r="H480" s="111"/>
      <c r="I480" s="111"/>
    </row>
    <row r="481" spans="8:9" ht="15" x14ac:dyDescent="0.25">
      <c r="H481" s="111"/>
      <c r="I481" s="111"/>
    </row>
    <row r="482" spans="8:9" ht="15" x14ac:dyDescent="0.25">
      <c r="H482" s="111"/>
      <c r="I482" s="111"/>
    </row>
    <row r="483" spans="8:9" ht="15" x14ac:dyDescent="0.25">
      <c r="H483" s="111"/>
      <c r="I483" s="111"/>
    </row>
    <row r="484" spans="8:9" ht="15" x14ac:dyDescent="0.25">
      <c r="H484" s="111"/>
      <c r="I484" s="111"/>
    </row>
    <row r="485" spans="8:9" ht="15" x14ac:dyDescent="0.25">
      <c r="H485" s="111"/>
      <c r="I485" s="111"/>
    </row>
    <row r="486" spans="8:9" ht="15" x14ac:dyDescent="0.25">
      <c r="H486" s="111"/>
      <c r="I486" s="111"/>
    </row>
    <row r="487" spans="8:9" ht="15" x14ac:dyDescent="0.25">
      <c r="H487" s="111"/>
      <c r="I487" s="111"/>
    </row>
    <row r="488" spans="8:9" ht="15" x14ac:dyDescent="0.25">
      <c r="H488" s="111"/>
      <c r="I488" s="111"/>
    </row>
    <row r="489" spans="8:9" ht="15" x14ac:dyDescent="0.25">
      <c r="H489" s="111"/>
      <c r="I489" s="111"/>
    </row>
    <row r="490" spans="8:9" ht="15" x14ac:dyDescent="0.25">
      <c r="H490" s="111"/>
      <c r="I490" s="111"/>
    </row>
    <row r="491" spans="8:9" ht="15" x14ac:dyDescent="0.25">
      <c r="H491" s="111"/>
      <c r="I491" s="111"/>
    </row>
    <row r="492" spans="8:9" ht="15" x14ac:dyDescent="0.25">
      <c r="H492" s="111"/>
      <c r="I492" s="111"/>
    </row>
    <row r="493" spans="8:9" ht="15" x14ac:dyDescent="0.25">
      <c r="H493" s="111"/>
      <c r="I493" s="111"/>
    </row>
    <row r="494" spans="8:9" ht="15" x14ac:dyDescent="0.25">
      <c r="H494" s="111"/>
      <c r="I494" s="111"/>
    </row>
    <row r="495" spans="8:9" ht="15" x14ac:dyDescent="0.25">
      <c r="H495" s="111"/>
      <c r="I495" s="111"/>
    </row>
    <row r="496" spans="8:9" ht="15" x14ac:dyDescent="0.25">
      <c r="H496" s="111"/>
      <c r="I496" s="111"/>
    </row>
    <row r="497" spans="8:9" ht="15" x14ac:dyDescent="0.25">
      <c r="H497" s="111"/>
      <c r="I497" s="111"/>
    </row>
    <row r="498" spans="8:9" ht="15" x14ac:dyDescent="0.25">
      <c r="H498" s="111"/>
      <c r="I498" s="111"/>
    </row>
    <row r="499" spans="8:9" ht="15" x14ac:dyDescent="0.25">
      <c r="H499" s="111"/>
      <c r="I499" s="111"/>
    </row>
    <row r="500" spans="8:9" ht="15" x14ac:dyDescent="0.25">
      <c r="H500" s="111"/>
      <c r="I500" s="111"/>
    </row>
    <row r="501" spans="8:9" ht="15" x14ac:dyDescent="0.25">
      <c r="H501" s="111"/>
      <c r="I501" s="111"/>
    </row>
    <row r="502" spans="8:9" ht="15" x14ac:dyDescent="0.25">
      <c r="H502" s="111"/>
      <c r="I502" s="111"/>
    </row>
    <row r="503" spans="8:9" ht="15" x14ac:dyDescent="0.25">
      <c r="H503" s="111"/>
      <c r="I503" s="111"/>
    </row>
    <row r="504" spans="8:9" ht="15" x14ac:dyDescent="0.25">
      <c r="H504" s="111"/>
      <c r="I504" s="111"/>
    </row>
    <row r="505" spans="8:9" ht="15" x14ac:dyDescent="0.25">
      <c r="H505" s="111"/>
      <c r="I505" s="111"/>
    </row>
    <row r="506" spans="8:9" ht="15" x14ac:dyDescent="0.25">
      <c r="H506" s="111"/>
      <c r="I506" s="111"/>
    </row>
    <row r="507" spans="8:9" ht="15" x14ac:dyDescent="0.25">
      <c r="H507" s="111"/>
      <c r="I507" s="111"/>
    </row>
    <row r="508" spans="8:9" ht="15" x14ac:dyDescent="0.25">
      <c r="H508" s="111"/>
      <c r="I508" s="111"/>
    </row>
    <row r="509" spans="8:9" ht="15" x14ac:dyDescent="0.25">
      <c r="H509" s="111"/>
      <c r="I509" s="111"/>
    </row>
    <row r="510" spans="8:9" ht="15" x14ac:dyDescent="0.25">
      <c r="H510" s="111"/>
      <c r="I510" s="111"/>
    </row>
    <row r="511" spans="8:9" ht="15" x14ac:dyDescent="0.25">
      <c r="H511" s="111"/>
      <c r="I511" s="111"/>
    </row>
    <row r="512" spans="8:9" ht="15" x14ac:dyDescent="0.25">
      <c r="H512" s="111"/>
      <c r="I512" s="111"/>
    </row>
    <row r="513" spans="8:9" ht="15" x14ac:dyDescent="0.25">
      <c r="H513" s="111"/>
      <c r="I513" s="111"/>
    </row>
    <row r="514" spans="8:9" ht="15" x14ac:dyDescent="0.25">
      <c r="H514" s="111"/>
      <c r="I514" s="111"/>
    </row>
    <row r="515" spans="8:9" ht="15" x14ac:dyDescent="0.25">
      <c r="H515" s="111"/>
      <c r="I515" s="111"/>
    </row>
    <row r="516" spans="8:9" ht="15" x14ac:dyDescent="0.25">
      <c r="H516" s="111"/>
      <c r="I516" s="111"/>
    </row>
    <row r="517" spans="8:9" ht="15" x14ac:dyDescent="0.25">
      <c r="H517" s="111"/>
      <c r="I517" s="111"/>
    </row>
    <row r="518" spans="8:9" ht="15" x14ac:dyDescent="0.25">
      <c r="H518" s="111"/>
      <c r="I518" s="111"/>
    </row>
    <row r="519" spans="8:9" ht="15" x14ac:dyDescent="0.25">
      <c r="H519" s="111"/>
      <c r="I519" s="111"/>
    </row>
    <row r="520" spans="8:9" ht="15" x14ac:dyDescent="0.25">
      <c r="H520" s="111"/>
      <c r="I520" s="111"/>
    </row>
    <row r="521" spans="8:9" ht="15" x14ac:dyDescent="0.25">
      <c r="H521" s="111"/>
      <c r="I521" s="111"/>
    </row>
    <row r="522" spans="8:9" ht="15" x14ac:dyDescent="0.25">
      <c r="H522" s="111"/>
      <c r="I522" s="111"/>
    </row>
    <row r="523" spans="8:9" ht="15" x14ac:dyDescent="0.25">
      <c r="H523" s="111"/>
      <c r="I523" s="111"/>
    </row>
    <row r="524" spans="8:9" ht="15" x14ac:dyDescent="0.25">
      <c r="H524" s="111"/>
      <c r="I524" s="111"/>
    </row>
    <row r="525" spans="8:9" ht="15" x14ac:dyDescent="0.25">
      <c r="H525" s="111"/>
      <c r="I525" s="111"/>
    </row>
    <row r="526" spans="8:9" ht="15" x14ac:dyDescent="0.25">
      <c r="H526" s="111"/>
      <c r="I526" s="111"/>
    </row>
    <row r="527" spans="8:9" ht="15" x14ac:dyDescent="0.25">
      <c r="H527" s="111"/>
      <c r="I527" s="111"/>
    </row>
    <row r="528" spans="8:9" ht="15" x14ac:dyDescent="0.25">
      <c r="H528" s="111"/>
      <c r="I528" s="111"/>
    </row>
    <row r="529" spans="8:9" ht="15" x14ac:dyDescent="0.25">
      <c r="H529" s="111"/>
      <c r="I529" s="111"/>
    </row>
    <row r="530" spans="8:9" ht="15" x14ac:dyDescent="0.25">
      <c r="H530" s="111"/>
      <c r="I530" s="111"/>
    </row>
    <row r="531" spans="8:9" ht="15" x14ac:dyDescent="0.25">
      <c r="H531" s="111"/>
      <c r="I531" s="111"/>
    </row>
    <row r="532" spans="8:9" ht="15" x14ac:dyDescent="0.25">
      <c r="H532" s="111"/>
      <c r="I532" s="111"/>
    </row>
    <row r="533" spans="8:9" ht="15" x14ac:dyDescent="0.25">
      <c r="H533" s="111"/>
      <c r="I533" s="111"/>
    </row>
    <row r="534" spans="8:9" ht="15" x14ac:dyDescent="0.25">
      <c r="H534" s="111"/>
      <c r="I534" s="111"/>
    </row>
    <row r="535" spans="8:9" ht="15" x14ac:dyDescent="0.25">
      <c r="H535" s="111"/>
      <c r="I535" s="111"/>
    </row>
    <row r="536" spans="8:9" ht="15" x14ac:dyDescent="0.25">
      <c r="H536" s="111"/>
      <c r="I536" s="111"/>
    </row>
    <row r="537" spans="8:9" ht="15" x14ac:dyDescent="0.25">
      <c r="H537" s="111"/>
      <c r="I537" s="111"/>
    </row>
    <row r="538" spans="8:9" ht="15" x14ac:dyDescent="0.25">
      <c r="H538" s="111"/>
      <c r="I538" s="111"/>
    </row>
    <row r="539" spans="8:9" ht="15" x14ac:dyDescent="0.25">
      <c r="H539" s="111"/>
      <c r="I539" s="111"/>
    </row>
    <row r="540" spans="8:9" ht="15" x14ac:dyDescent="0.25">
      <c r="H540" s="111"/>
      <c r="I540" s="111"/>
    </row>
    <row r="541" spans="8:9" ht="15" x14ac:dyDescent="0.25">
      <c r="H541" s="111"/>
      <c r="I541" s="111"/>
    </row>
    <row r="542" spans="8:9" ht="15" x14ac:dyDescent="0.25">
      <c r="H542" s="111"/>
      <c r="I542" s="111"/>
    </row>
    <row r="543" spans="8:9" ht="15" x14ac:dyDescent="0.25">
      <c r="H543" s="111"/>
      <c r="I543" s="111"/>
    </row>
    <row r="544" spans="8:9" ht="15" x14ac:dyDescent="0.25">
      <c r="H544" s="111"/>
      <c r="I544" s="111"/>
    </row>
    <row r="545" spans="8:9" ht="15" x14ac:dyDescent="0.25">
      <c r="H545" s="111"/>
      <c r="I545" s="111"/>
    </row>
    <row r="546" spans="8:9" ht="15" x14ac:dyDescent="0.25">
      <c r="H546" s="111"/>
      <c r="I546" s="111"/>
    </row>
    <row r="547" spans="8:9" ht="15" x14ac:dyDescent="0.25">
      <c r="H547" s="111"/>
      <c r="I547" s="111"/>
    </row>
    <row r="548" spans="8:9" ht="15" x14ac:dyDescent="0.25">
      <c r="H548" s="111"/>
      <c r="I548" s="111"/>
    </row>
    <row r="549" spans="8:9" ht="15" x14ac:dyDescent="0.25">
      <c r="H549" s="111"/>
      <c r="I549" s="111"/>
    </row>
    <row r="550" spans="8:9" ht="15" x14ac:dyDescent="0.25">
      <c r="H550" s="111"/>
      <c r="I550" s="111"/>
    </row>
    <row r="551" spans="8:9" ht="15" x14ac:dyDescent="0.25">
      <c r="H551" s="111"/>
      <c r="I551" s="111"/>
    </row>
    <row r="552" spans="8:9" ht="15" x14ac:dyDescent="0.25">
      <c r="H552" s="111"/>
      <c r="I552" s="111"/>
    </row>
    <row r="553" spans="8:9" ht="15" x14ac:dyDescent="0.25">
      <c r="H553" s="111"/>
      <c r="I553" s="111"/>
    </row>
    <row r="554" spans="8:9" ht="15" x14ac:dyDescent="0.25">
      <c r="H554" s="111"/>
      <c r="I554" s="111"/>
    </row>
    <row r="555" spans="8:9" ht="15" x14ac:dyDescent="0.25">
      <c r="H555" s="111"/>
      <c r="I555" s="111"/>
    </row>
    <row r="556" spans="8:9" ht="15" x14ac:dyDescent="0.25">
      <c r="H556" s="111"/>
      <c r="I556" s="111"/>
    </row>
    <row r="557" spans="8:9" ht="15" x14ac:dyDescent="0.25">
      <c r="H557" s="111"/>
      <c r="I557" s="111"/>
    </row>
    <row r="558" spans="8:9" ht="15" x14ac:dyDescent="0.25">
      <c r="H558" s="111"/>
      <c r="I558" s="111"/>
    </row>
    <row r="559" spans="8:9" ht="15" x14ac:dyDescent="0.25">
      <c r="H559" s="111"/>
      <c r="I559" s="111"/>
    </row>
    <row r="560" spans="8:9" ht="15" x14ac:dyDescent="0.25">
      <c r="H560" s="111"/>
      <c r="I560" s="111"/>
    </row>
    <row r="561" spans="8:9" ht="15" x14ac:dyDescent="0.25">
      <c r="H561" s="111"/>
      <c r="I561" s="111"/>
    </row>
    <row r="562" spans="8:9" ht="15" x14ac:dyDescent="0.25">
      <c r="H562" s="111"/>
      <c r="I562" s="111"/>
    </row>
    <row r="563" spans="8:9" ht="15" x14ac:dyDescent="0.25">
      <c r="H563" s="111"/>
      <c r="I563" s="111"/>
    </row>
    <row r="564" spans="8:9" ht="15" x14ac:dyDescent="0.25">
      <c r="H564" s="111"/>
      <c r="I564" s="111"/>
    </row>
    <row r="565" spans="8:9" ht="15" x14ac:dyDescent="0.25">
      <c r="H565" s="111"/>
      <c r="I565" s="111"/>
    </row>
    <row r="566" spans="8:9" ht="15" x14ac:dyDescent="0.25">
      <c r="H566" s="111"/>
      <c r="I566" s="111"/>
    </row>
    <row r="567" spans="8:9" ht="15" x14ac:dyDescent="0.25">
      <c r="H567" s="111"/>
      <c r="I567" s="111"/>
    </row>
    <row r="568" spans="8:9" ht="15" x14ac:dyDescent="0.25">
      <c r="H568" s="111"/>
      <c r="I568" s="111"/>
    </row>
    <row r="569" spans="8:9" ht="15" x14ac:dyDescent="0.25">
      <c r="H569" s="111"/>
      <c r="I569" s="111"/>
    </row>
    <row r="570" spans="8:9" ht="15" x14ac:dyDescent="0.25">
      <c r="H570" s="111"/>
      <c r="I570" s="111"/>
    </row>
    <row r="571" spans="8:9" ht="15" x14ac:dyDescent="0.25">
      <c r="H571" s="111"/>
      <c r="I571" s="111"/>
    </row>
    <row r="572" spans="8:9" ht="15" x14ac:dyDescent="0.25">
      <c r="H572" s="111"/>
      <c r="I572" s="111"/>
    </row>
    <row r="573" spans="8:9" ht="15" x14ac:dyDescent="0.25">
      <c r="H573" s="111"/>
      <c r="I573" s="111"/>
    </row>
    <row r="574" spans="8:9" ht="15" x14ac:dyDescent="0.25">
      <c r="H574" s="111"/>
      <c r="I574" s="111"/>
    </row>
    <row r="575" spans="8:9" ht="15" x14ac:dyDescent="0.25">
      <c r="H575" s="111"/>
      <c r="I575" s="111"/>
    </row>
    <row r="576" spans="8:9" ht="15" x14ac:dyDescent="0.25">
      <c r="H576" s="111"/>
      <c r="I576" s="111"/>
    </row>
    <row r="577" spans="8:9" ht="15" x14ac:dyDescent="0.25">
      <c r="H577" s="111"/>
      <c r="I577" s="111"/>
    </row>
    <row r="578" spans="8:9" ht="15" x14ac:dyDescent="0.25">
      <c r="H578" s="111"/>
      <c r="I578" s="111"/>
    </row>
    <row r="579" spans="8:9" ht="15" x14ac:dyDescent="0.25">
      <c r="H579" s="111"/>
      <c r="I579" s="111"/>
    </row>
    <row r="580" spans="8:9" ht="15" x14ac:dyDescent="0.25">
      <c r="H580" s="111"/>
      <c r="I580" s="111"/>
    </row>
    <row r="581" spans="8:9" ht="15" x14ac:dyDescent="0.25">
      <c r="H581" s="111"/>
      <c r="I581" s="111"/>
    </row>
    <row r="582" spans="8:9" ht="15" x14ac:dyDescent="0.25">
      <c r="H582" s="111"/>
      <c r="I582" s="111"/>
    </row>
    <row r="583" spans="8:9" ht="15" x14ac:dyDescent="0.25">
      <c r="H583" s="111"/>
      <c r="I583" s="111"/>
    </row>
    <row r="584" spans="8:9" ht="15" x14ac:dyDescent="0.25">
      <c r="H584" s="111"/>
      <c r="I584" s="111"/>
    </row>
    <row r="585" spans="8:9" ht="15" x14ac:dyDescent="0.25">
      <c r="H585" s="111"/>
      <c r="I585" s="111"/>
    </row>
    <row r="586" spans="8:9" ht="15" x14ac:dyDescent="0.25">
      <c r="H586" s="111"/>
      <c r="I586" s="111"/>
    </row>
    <row r="587" spans="8:9" ht="15" x14ac:dyDescent="0.25">
      <c r="H587" s="111"/>
      <c r="I587" s="111"/>
    </row>
    <row r="588" spans="8:9" ht="15" x14ac:dyDescent="0.25">
      <c r="H588" s="111"/>
      <c r="I588" s="111"/>
    </row>
    <row r="589" spans="8:9" ht="15" x14ac:dyDescent="0.25">
      <c r="H589" s="111"/>
      <c r="I589" s="111"/>
    </row>
    <row r="590" spans="8:9" ht="15" x14ac:dyDescent="0.25">
      <c r="H590" s="111"/>
      <c r="I590" s="111"/>
    </row>
    <row r="591" spans="8:9" ht="15" x14ac:dyDescent="0.25">
      <c r="H591" s="111"/>
      <c r="I591" s="111"/>
    </row>
    <row r="592" spans="8:9" ht="15" x14ac:dyDescent="0.25">
      <c r="H592" s="111"/>
      <c r="I592" s="111"/>
    </row>
    <row r="593" spans="8:9" ht="15" x14ac:dyDescent="0.25">
      <c r="H593" s="111"/>
      <c r="I593" s="111"/>
    </row>
    <row r="594" spans="8:9" ht="15" x14ac:dyDescent="0.25">
      <c r="H594" s="111"/>
      <c r="I594" s="111"/>
    </row>
    <row r="595" spans="8:9" ht="15" x14ac:dyDescent="0.25">
      <c r="H595" s="111"/>
      <c r="I595" s="111"/>
    </row>
    <row r="596" spans="8:9" ht="15" x14ac:dyDescent="0.25">
      <c r="H596" s="111"/>
      <c r="I596" s="111"/>
    </row>
    <row r="597" spans="8:9" ht="15" x14ac:dyDescent="0.25">
      <c r="H597" s="111"/>
      <c r="I597" s="111"/>
    </row>
    <row r="598" spans="8:9" ht="15" x14ac:dyDescent="0.25">
      <c r="H598" s="111"/>
      <c r="I598" s="111"/>
    </row>
    <row r="599" spans="8:9" ht="15" x14ac:dyDescent="0.25">
      <c r="H599" s="111"/>
      <c r="I599" s="111"/>
    </row>
    <row r="600" spans="8:9" ht="15" x14ac:dyDescent="0.25">
      <c r="H600" s="111"/>
      <c r="I600" s="111"/>
    </row>
    <row r="601" spans="8:9" ht="15" x14ac:dyDescent="0.25">
      <c r="H601" s="111"/>
      <c r="I601" s="111"/>
    </row>
    <row r="602" spans="8:9" ht="15" x14ac:dyDescent="0.25">
      <c r="H602" s="111"/>
      <c r="I602" s="111"/>
    </row>
    <row r="603" spans="8:9" ht="15" x14ac:dyDescent="0.25">
      <c r="H603" s="111"/>
      <c r="I603" s="111"/>
    </row>
    <row r="604" spans="8:9" ht="15" x14ac:dyDescent="0.25">
      <c r="H604" s="111"/>
      <c r="I604" s="111"/>
    </row>
    <row r="605" spans="8:9" ht="15" x14ac:dyDescent="0.25">
      <c r="H605" s="111"/>
      <c r="I605" s="111"/>
    </row>
    <row r="606" spans="8:9" ht="15" x14ac:dyDescent="0.25">
      <c r="H606" s="111"/>
      <c r="I606" s="111"/>
    </row>
    <row r="607" spans="8:9" ht="15" x14ac:dyDescent="0.25">
      <c r="H607" s="111"/>
      <c r="I607" s="111"/>
    </row>
    <row r="608" spans="8:9" ht="15" x14ac:dyDescent="0.25">
      <c r="H608" s="111"/>
      <c r="I608" s="111"/>
    </row>
    <row r="609" spans="8:9" ht="15" x14ac:dyDescent="0.25">
      <c r="H609" s="111"/>
      <c r="I609" s="111"/>
    </row>
    <row r="610" spans="8:9" ht="15" x14ac:dyDescent="0.25">
      <c r="H610" s="111"/>
      <c r="I610" s="111"/>
    </row>
    <row r="611" spans="8:9" ht="15" x14ac:dyDescent="0.25">
      <c r="H611" s="111"/>
      <c r="I611" s="111"/>
    </row>
    <row r="612" spans="8:9" ht="15" x14ac:dyDescent="0.25">
      <c r="H612" s="111"/>
      <c r="I612" s="111"/>
    </row>
    <row r="613" spans="8:9" ht="15" x14ac:dyDescent="0.25">
      <c r="H613" s="111"/>
      <c r="I613" s="111"/>
    </row>
    <row r="614" spans="8:9" ht="15" x14ac:dyDescent="0.25">
      <c r="H614" s="111"/>
      <c r="I614" s="111"/>
    </row>
    <row r="615" spans="8:9" ht="15" x14ac:dyDescent="0.25">
      <c r="H615" s="111"/>
      <c r="I615" s="111"/>
    </row>
    <row r="616" spans="8:9" ht="15" x14ac:dyDescent="0.25">
      <c r="H616" s="111"/>
      <c r="I616" s="111"/>
    </row>
    <row r="617" spans="8:9" ht="15" x14ac:dyDescent="0.25">
      <c r="H617" s="111"/>
      <c r="I617" s="111"/>
    </row>
    <row r="618" spans="8:9" ht="15" x14ac:dyDescent="0.25">
      <c r="H618" s="111"/>
      <c r="I618" s="111"/>
    </row>
    <row r="619" spans="8:9" ht="15" x14ac:dyDescent="0.25">
      <c r="H619" s="111"/>
      <c r="I619" s="111"/>
    </row>
    <row r="620" spans="8:9" ht="15" x14ac:dyDescent="0.25">
      <c r="H620" s="111"/>
      <c r="I620" s="111"/>
    </row>
    <row r="621" spans="8:9" ht="15" x14ac:dyDescent="0.25">
      <c r="H621" s="111"/>
      <c r="I621" s="111"/>
    </row>
    <row r="622" spans="8:9" ht="15" x14ac:dyDescent="0.25">
      <c r="H622" s="111"/>
      <c r="I622" s="111"/>
    </row>
    <row r="623" spans="8:9" ht="15" x14ac:dyDescent="0.25">
      <c r="H623" s="111"/>
      <c r="I623" s="111"/>
    </row>
    <row r="624" spans="8:9" ht="15" x14ac:dyDescent="0.25">
      <c r="H624" s="111"/>
      <c r="I624" s="111"/>
    </row>
    <row r="625" spans="8:9" ht="15" x14ac:dyDescent="0.25">
      <c r="H625" s="111"/>
      <c r="I625" s="111"/>
    </row>
    <row r="626" spans="8:9" ht="15" x14ac:dyDescent="0.25">
      <c r="H626" s="111"/>
      <c r="I626" s="111"/>
    </row>
    <row r="627" spans="8:9" ht="15" x14ac:dyDescent="0.25">
      <c r="H627" s="111"/>
      <c r="I627" s="111"/>
    </row>
    <row r="628" spans="8:9" ht="15" x14ac:dyDescent="0.25">
      <c r="H628" s="111"/>
      <c r="I628" s="111"/>
    </row>
    <row r="629" spans="8:9" ht="15" x14ac:dyDescent="0.25">
      <c r="H629" s="111"/>
      <c r="I629" s="111"/>
    </row>
    <row r="630" spans="8:9" ht="15" x14ac:dyDescent="0.25">
      <c r="H630" s="111"/>
      <c r="I630" s="111"/>
    </row>
    <row r="631" spans="8:9" ht="15" x14ac:dyDescent="0.25">
      <c r="H631" s="111"/>
      <c r="I631" s="111"/>
    </row>
    <row r="632" spans="8:9" ht="15" x14ac:dyDescent="0.25">
      <c r="H632" s="111"/>
      <c r="I632" s="111"/>
    </row>
    <row r="633" spans="8:9" ht="15" x14ac:dyDescent="0.25">
      <c r="H633" s="111"/>
      <c r="I633" s="111"/>
    </row>
    <row r="634" spans="8:9" ht="15" x14ac:dyDescent="0.25">
      <c r="H634" s="111"/>
      <c r="I634" s="111"/>
    </row>
    <row r="635" spans="8:9" ht="15" x14ac:dyDescent="0.25">
      <c r="H635" s="111"/>
      <c r="I635" s="111"/>
    </row>
    <row r="636" spans="8:9" ht="15" x14ac:dyDescent="0.25">
      <c r="H636" s="111"/>
      <c r="I636" s="111"/>
    </row>
    <row r="637" spans="8:9" ht="15" x14ac:dyDescent="0.25">
      <c r="H637" s="111"/>
      <c r="I637" s="111"/>
    </row>
    <row r="638" spans="8:9" ht="15" x14ac:dyDescent="0.25">
      <c r="H638" s="111"/>
      <c r="I638" s="111"/>
    </row>
    <row r="639" spans="8:9" ht="15" x14ac:dyDescent="0.25">
      <c r="H639" s="111"/>
      <c r="I639" s="111"/>
    </row>
    <row r="640" spans="8:9" ht="15" x14ac:dyDescent="0.25">
      <c r="H640" s="111"/>
      <c r="I640" s="111"/>
    </row>
    <row r="641" spans="8:9" ht="15" x14ac:dyDescent="0.25">
      <c r="H641" s="111"/>
      <c r="I641" s="111"/>
    </row>
    <row r="642" spans="8:9" ht="15" x14ac:dyDescent="0.25">
      <c r="H642" s="111"/>
      <c r="I642" s="111"/>
    </row>
    <row r="643" spans="8:9" ht="15" x14ac:dyDescent="0.25">
      <c r="H643" s="111"/>
      <c r="I643" s="111"/>
    </row>
    <row r="644" spans="8:9" ht="15" x14ac:dyDescent="0.25">
      <c r="H644" s="111"/>
      <c r="I644" s="111"/>
    </row>
    <row r="645" spans="8:9" ht="15" x14ac:dyDescent="0.25">
      <c r="H645" s="111"/>
      <c r="I645" s="111"/>
    </row>
    <row r="646" spans="8:9" ht="15" x14ac:dyDescent="0.25">
      <c r="H646" s="111"/>
      <c r="I646" s="111"/>
    </row>
    <row r="647" spans="8:9" ht="15" x14ac:dyDescent="0.25">
      <c r="H647" s="111"/>
      <c r="I647" s="111"/>
    </row>
    <row r="648" spans="8:9" ht="15" x14ac:dyDescent="0.25">
      <c r="H648" s="111"/>
      <c r="I648" s="111"/>
    </row>
    <row r="649" spans="8:9" ht="15" x14ac:dyDescent="0.25">
      <c r="H649" s="111"/>
      <c r="I649" s="111"/>
    </row>
    <row r="650" spans="8:9" ht="15" x14ac:dyDescent="0.25">
      <c r="H650" s="111"/>
      <c r="I650" s="111"/>
    </row>
    <row r="651" spans="8:9" ht="15" x14ac:dyDescent="0.25">
      <c r="H651" s="111"/>
      <c r="I651" s="111"/>
    </row>
    <row r="652" spans="8:9" ht="15" x14ac:dyDescent="0.25">
      <c r="H652" s="111"/>
      <c r="I652" s="111"/>
    </row>
    <row r="653" spans="8:9" ht="15" x14ac:dyDescent="0.25">
      <c r="H653" s="111"/>
      <c r="I653" s="111"/>
    </row>
    <row r="654" spans="8:9" ht="15" x14ac:dyDescent="0.25">
      <c r="H654" s="111"/>
      <c r="I654" s="111"/>
    </row>
    <row r="655" spans="8:9" ht="15" x14ac:dyDescent="0.25">
      <c r="H655" s="111"/>
      <c r="I655" s="111"/>
    </row>
    <row r="656" spans="8:9" ht="15" x14ac:dyDescent="0.25">
      <c r="H656" s="111"/>
      <c r="I656" s="111"/>
    </row>
    <row r="657" spans="8:9" ht="15" x14ac:dyDescent="0.25">
      <c r="H657" s="111"/>
      <c r="I657" s="111"/>
    </row>
    <row r="658" spans="8:9" ht="15" x14ac:dyDescent="0.25">
      <c r="H658" s="111"/>
      <c r="I658" s="111"/>
    </row>
    <row r="659" spans="8:9" ht="15" x14ac:dyDescent="0.25">
      <c r="H659" s="111"/>
      <c r="I659" s="111"/>
    </row>
    <row r="660" spans="8:9" ht="15" x14ac:dyDescent="0.25">
      <c r="H660" s="111"/>
      <c r="I660" s="111"/>
    </row>
    <row r="661" spans="8:9" ht="15" x14ac:dyDescent="0.25">
      <c r="H661" s="111"/>
      <c r="I661" s="111"/>
    </row>
    <row r="662" spans="8:9" ht="15" x14ac:dyDescent="0.25">
      <c r="H662" s="111"/>
      <c r="I662" s="111"/>
    </row>
    <row r="663" spans="8:9" ht="15" x14ac:dyDescent="0.25">
      <c r="H663" s="111"/>
      <c r="I663" s="111"/>
    </row>
    <row r="664" spans="8:9" ht="15" x14ac:dyDescent="0.25">
      <c r="H664" s="111"/>
      <c r="I664" s="111"/>
    </row>
    <row r="665" spans="8:9" ht="15" x14ac:dyDescent="0.25">
      <c r="H665" s="111"/>
      <c r="I665" s="111"/>
    </row>
    <row r="666" spans="8:9" ht="15" x14ac:dyDescent="0.25">
      <c r="H666" s="111"/>
      <c r="I666" s="111"/>
    </row>
    <row r="667" spans="8:9" ht="15" x14ac:dyDescent="0.25">
      <c r="H667" s="111"/>
      <c r="I667" s="111"/>
    </row>
    <row r="668" spans="8:9" ht="15" x14ac:dyDescent="0.25">
      <c r="H668" s="111"/>
      <c r="I668" s="111"/>
    </row>
    <row r="669" spans="8:9" ht="15" x14ac:dyDescent="0.25">
      <c r="H669" s="111"/>
      <c r="I669" s="111"/>
    </row>
    <row r="670" spans="8:9" ht="15" x14ac:dyDescent="0.25">
      <c r="H670" s="111"/>
      <c r="I670" s="111"/>
    </row>
    <row r="671" spans="8:9" ht="15" x14ac:dyDescent="0.25">
      <c r="H671" s="111"/>
      <c r="I671" s="111"/>
    </row>
    <row r="672" spans="8:9" ht="15" x14ac:dyDescent="0.25">
      <c r="H672" s="111"/>
      <c r="I672" s="111"/>
    </row>
    <row r="673" spans="8:9" ht="15" x14ac:dyDescent="0.25">
      <c r="H673" s="111"/>
      <c r="I673" s="111"/>
    </row>
    <row r="674" spans="8:9" ht="15" x14ac:dyDescent="0.25">
      <c r="H674" s="111"/>
      <c r="I674" s="111"/>
    </row>
    <row r="675" spans="8:9" ht="15" x14ac:dyDescent="0.25">
      <c r="H675" s="111"/>
      <c r="I675" s="111"/>
    </row>
    <row r="676" spans="8:9" ht="15" x14ac:dyDescent="0.25">
      <c r="H676" s="111"/>
      <c r="I676" s="111"/>
    </row>
    <row r="677" spans="8:9" ht="15" x14ac:dyDescent="0.25">
      <c r="H677" s="111"/>
      <c r="I677" s="111"/>
    </row>
    <row r="678" spans="8:9" ht="15" x14ac:dyDescent="0.25">
      <c r="H678" s="111"/>
      <c r="I678" s="111"/>
    </row>
    <row r="679" spans="8:9" ht="15" x14ac:dyDescent="0.25">
      <c r="H679" s="111"/>
      <c r="I679" s="111"/>
    </row>
    <row r="680" spans="8:9" ht="15" x14ac:dyDescent="0.25">
      <c r="H680" s="111"/>
      <c r="I680" s="111"/>
    </row>
    <row r="681" spans="8:9" ht="15" x14ac:dyDescent="0.25">
      <c r="H681" s="111"/>
      <c r="I681" s="111"/>
    </row>
    <row r="682" spans="8:9" ht="15" x14ac:dyDescent="0.25">
      <c r="H682" s="111"/>
      <c r="I682" s="111"/>
    </row>
    <row r="683" spans="8:9" ht="15" x14ac:dyDescent="0.25">
      <c r="H683" s="111"/>
      <c r="I683" s="111"/>
    </row>
    <row r="684" spans="8:9" ht="15" x14ac:dyDescent="0.25">
      <c r="H684" s="111"/>
      <c r="I684" s="111"/>
    </row>
    <row r="685" spans="8:9" ht="15" x14ac:dyDescent="0.25">
      <c r="H685" s="111"/>
      <c r="I685" s="111"/>
    </row>
    <row r="686" spans="8:9" ht="15" x14ac:dyDescent="0.25">
      <c r="H686" s="111"/>
      <c r="I686" s="111"/>
    </row>
    <row r="687" spans="8:9" ht="15" x14ac:dyDescent="0.25">
      <c r="H687" s="111"/>
      <c r="I687" s="111"/>
    </row>
    <row r="688" spans="8:9" ht="15" x14ac:dyDescent="0.25">
      <c r="H688" s="111"/>
      <c r="I688" s="111"/>
    </row>
    <row r="689" spans="8:9" ht="15" x14ac:dyDescent="0.25">
      <c r="H689" s="111"/>
      <c r="I689" s="111"/>
    </row>
    <row r="690" spans="8:9" ht="15" x14ac:dyDescent="0.25">
      <c r="H690" s="111"/>
      <c r="I690" s="111"/>
    </row>
    <row r="691" spans="8:9" ht="15" x14ac:dyDescent="0.25">
      <c r="H691" s="111"/>
      <c r="I691" s="111"/>
    </row>
    <row r="692" spans="8:9" ht="15" x14ac:dyDescent="0.25">
      <c r="H692" s="111"/>
      <c r="I692" s="111"/>
    </row>
    <row r="693" spans="8:9" ht="15" x14ac:dyDescent="0.25">
      <c r="H693" s="111"/>
      <c r="I693" s="111"/>
    </row>
    <row r="694" spans="8:9" ht="15" x14ac:dyDescent="0.25">
      <c r="H694" s="111"/>
      <c r="I694" s="111"/>
    </row>
    <row r="695" spans="8:9" ht="15" x14ac:dyDescent="0.25">
      <c r="H695" s="111"/>
      <c r="I695" s="111"/>
    </row>
    <row r="696" spans="8:9" ht="15" x14ac:dyDescent="0.25">
      <c r="H696" s="111"/>
      <c r="I696" s="111"/>
    </row>
    <row r="697" spans="8:9" ht="15" x14ac:dyDescent="0.25">
      <c r="H697" s="111"/>
      <c r="I697" s="111"/>
    </row>
    <row r="698" spans="8:9" ht="15" x14ac:dyDescent="0.25">
      <c r="H698" s="111"/>
      <c r="I698" s="111"/>
    </row>
    <row r="699" spans="8:9" ht="15" x14ac:dyDescent="0.25">
      <c r="H699" s="111"/>
      <c r="I699" s="111"/>
    </row>
    <row r="700" spans="8:9" ht="15" x14ac:dyDescent="0.25">
      <c r="H700" s="111"/>
      <c r="I700" s="111"/>
    </row>
    <row r="701" spans="8:9" ht="15" x14ac:dyDescent="0.25">
      <c r="H701" s="111"/>
      <c r="I701" s="111"/>
    </row>
    <row r="702" spans="8:9" ht="15" x14ac:dyDescent="0.25">
      <c r="H702" s="111"/>
      <c r="I702" s="111"/>
    </row>
    <row r="703" spans="8:9" ht="15" x14ac:dyDescent="0.25">
      <c r="H703" s="111"/>
      <c r="I703" s="111"/>
    </row>
    <row r="704" spans="8:9" ht="15" x14ac:dyDescent="0.25">
      <c r="H704" s="111"/>
      <c r="I704" s="111"/>
    </row>
    <row r="705" spans="8:9" ht="15" x14ac:dyDescent="0.25">
      <c r="H705" s="111"/>
      <c r="I705" s="111"/>
    </row>
    <row r="706" spans="8:9" ht="15" x14ac:dyDescent="0.25">
      <c r="H706" s="111"/>
      <c r="I706" s="111"/>
    </row>
    <row r="707" spans="8:9" ht="15" x14ac:dyDescent="0.25">
      <c r="H707" s="111"/>
      <c r="I707" s="111"/>
    </row>
    <row r="708" spans="8:9" ht="15" x14ac:dyDescent="0.25">
      <c r="H708" s="111"/>
      <c r="I708" s="111"/>
    </row>
    <row r="709" spans="8:9" ht="15" x14ac:dyDescent="0.25">
      <c r="H709" s="111"/>
      <c r="I709" s="111"/>
    </row>
    <row r="710" spans="8:9" ht="15" x14ac:dyDescent="0.25">
      <c r="H710" s="111"/>
      <c r="I710" s="111"/>
    </row>
    <row r="711" spans="8:9" ht="15" x14ac:dyDescent="0.25">
      <c r="H711" s="111"/>
      <c r="I711" s="111"/>
    </row>
    <row r="712" spans="8:9" ht="15" x14ac:dyDescent="0.25">
      <c r="H712" s="111"/>
      <c r="I712" s="111"/>
    </row>
    <row r="713" spans="8:9" ht="15" x14ac:dyDescent="0.25">
      <c r="H713" s="111"/>
      <c r="I713" s="111"/>
    </row>
    <row r="714" spans="8:9" ht="15" x14ac:dyDescent="0.25">
      <c r="H714" s="111"/>
      <c r="I714" s="111"/>
    </row>
    <row r="715" spans="8:9" ht="15" x14ac:dyDescent="0.25">
      <c r="H715" s="111"/>
      <c r="I715" s="111"/>
    </row>
    <row r="716" spans="8:9" ht="15" x14ac:dyDescent="0.25">
      <c r="H716" s="111"/>
      <c r="I716" s="111"/>
    </row>
    <row r="717" spans="8:9" ht="15" x14ac:dyDescent="0.25">
      <c r="H717" s="111"/>
      <c r="I717" s="111"/>
    </row>
    <row r="718" spans="8:9" ht="15" x14ac:dyDescent="0.25">
      <c r="H718" s="111"/>
      <c r="I718" s="111"/>
    </row>
    <row r="719" spans="8:9" ht="15" x14ac:dyDescent="0.25">
      <c r="H719" s="111"/>
      <c r="I719" s="111"/>
    </row>
    <row r="720" spans="8:9" ht="15" x14ac:dyDescent="0.25">
      <c r="H720" s="111"/>
      <c r="I720" s="111"/>
    </row>
    <row r="721" spans="8:9" ht="15" x14ac:dyDescent="0.25">
      <c r="H721" s="111"/>
      <c r="I721" s="111"/>
    </row>
    <row r="722" spans="8:9" ht="15" x14ac:dyDescent="0.25">
      <c r="H722" s="111"/>
      <c r="I722" s="111"/>
    </row>
    <row r="723" spans="8:9" ht="15" x14ac:dyDescent="0.25">
      <c r="H723" s="111"/>
      <c r="I723" s="111"/>
    </row>
    <row r="724" spans="8:9" ht="15" x14ac:dyDescent="0.25">
      <c r="H724" s="111"/>
      <c r="I724" s="111"/>
    </row>
    <row r="725" spans="8:9" ht="15" x14ac:dyDescent="0.25">
      <c r="H725" s="111"/>
      <c r="I725" s="111"/>
    </row>
    <row r="726" spans="8:9" ht="15" x14ac:dyDescent="0.25">
      <c r="H726" s="111"/>
      <c r="I726" s="111"/>
    </row>
    <row r="727" spans="8:9" ht="15" x14ac:dyDescent="0.25">
      <c r="H727" s="111"/>
      <c r="I727" s="111"/>
    </row>
    <row r="728" spans="8:9" ht="15" x14ac:dyDescent="0.25">
      <c r="H728" s="111"/>
      <c r="I728" s="111"/>
    </row>
    <row r="729" spans="8:9" ht="15" x14ac:dyDescent="0.25">
      <c r="H729" s="111"/>
      <c r="I729" s="111"/>
    </row>
    <row r="730" spans="8:9" ht="15" x14ac:dyDescent="0.25">
      <c r="H730" s="111"/>
      <c r="I730" s="111"/>
    </row>
    <row r="731" spans="8:9" ht="15" x14ac:dyDescent="0.25">
      <c r="H731" s="111"/>
      <c r="I731" s="111"/>
    </row>
    <row r="732" spans="8:9" ht="15" x14ac:dyDescent="0.25">
      <c r="H732" s="111"/>
      <c r="I732" s="111"/>
    </row>
    <row r="733" spans="8:9" ht="15" x14ac:dyDescent="0.25">
      <c r="H733" s="111"/>
      <c r="I733" s="111"/>
    </row>
    <row r="734" spans="8:9" ht="15" x14ac:dyDescent="0.25">
      <c r="H734" s="111"/>
      <c r="I734" s="111"/>
    </row>
    <row r="735" spans="8:9" ht="15" x14ac:dyDescent="0.25">
      <c r="H735" s="111"/>
      <c r="I735" s="111"/>
    </row>
    <row r="736" spans="8:9" ht="15" x14ac:dyDescent="0.25">
      <c r="H736" s="111"/>
      <c r="I736" s="111"/>
    </row>
    <row r="737" spans="8:9" ht="15" x14ac:dyDescent="0.25">
      <c r="H737" s="111"/>
      <c r="I737" s="111"/>
    </row>
    <row r="738" spans="8:9" ht="15" x14ac:dyDescent="0.25">
      <c r="H738" s="111"/>
      <c r="I738" s="111"/>
    </row>
    <row r="739" spans="8:9" ht="15" x14ac:dyDescent="0.25">
      <c r="H739" s="111"/>
      <c r="I739" s="111"/>
    </row>
    <row r="740" spans="8:9" ht="15" x14ac:dyDescent="0.25">
      <c r="H740" s="111"/>
      <c r="I740" s="111"/>
    </row>
    <row r="741" spans="8:9" ht="15" x14ac:dyDescent="0.25">
      <c r="H741" s="111"/>
      <c r="I741" s="111"/>
    </row>
    <row r="742" spans="8:9" ht="15" x14ac:dyDescent="0.25">
      <c r="H742" s="111"/>
      <c r="I742" s="111"/>
    </row>
    <row r="743" spans="8:9" ht="15" x14ac:dyDescent="0.25">
      <c r="H743" s="111"/>
      <c r="I743" s="111"/>
    </row>
    <row r="744" spans="8:9" ht="15" x14ac:dyDescent="0.25">
      <c r="H744" s="111"/>
      <c r="I744" s="111"/>
    </row>
    <row r="745" spans="8:9" ht="15" x14ac:dyDescent="0.25">
      <c r="H745" s="111"/>
      <c r="I745" s="111"/>
    </row>
    <row r="746" spans="8:9" ht="15" x14ac:dyDescent="0.25">
      <c r="H746" s="111"/>
      <c r="I746" s="111"/>
    </row>
    <row r="747" spans="8:9" ht="15" x14ac:dyDescent="0.25">
      <c r="H747" s="111"/>
      <c r="I747" s="111"/>
    </row>
    <row r="748" spans="8:9" ht="15" x14ac:dyDescent="0.25">
      <c r="H748" s="111"/>
      <c r="I748" s="111"/>
    </row>
    <row r="749" spans="8:9" ht="15" x14ac:dyDescent="0.25">
      <c r="H749" s="111"/>
      <c r="I749" s="111"/>
    </row>
    <row r="750" spans="8:9" ht="15" x14ac:dyDescent="0.25">
      <c r="H750" s="111"/>
      <c r="I750" s="111"/>
    </row>
    <row r="751" spans="8:9" ht="15" x14ac:dyDescent="0.25">
      <c r="H751" s="111"/>
      <c r="I751" s="111"/>
    </row>
    <row r="752" spans="8:9" ht="15" x14ac:dyDescent="0.25">
      <c r="H752" s="111"/>
      <c r="I752" s="111"/>
    </row>
    <row r="753" spans="8:9" ht="15" x14ac:dyDescent="0.25">
      <c r="H753" s="111"/>
      <c r="I753" s="111"/>
    </row>
    <row r="754" spans="8:9" ht="15" x14ac:dyDescent="0.25">
      <c r="H754" s="111"/>
      <c r="I754" s="111"/>
    </row>
    <row r="755" spans="8:9" ht="15" x14ac:dyDescent="0.25">
      <c r="H755" s="111"/>
      <c r="I755" s="111"/>
    </row>
    <row r="756" spans="8:9" ht="15" x14ac:dyDescent="0.25">
      <c r="H756" s="111"/>
      <c r="I756" s="111"/>
    </row>
    <row r="757" spans="8:9" ht="15" x14ac:dyDescent="0.25">
      <c r="H757" s="111"/>
      <c r="I757" s="111"/>
    </row>
    <row r="758" spans="8:9" ht="15" x14ac:dyDescent="0.25">
      <c r="H758" s="111"/>
      <c r="I758" s="111"/>
    </row>
    <row r="759" spans="8:9" ht="15" x14ac:dyDescent="0.25">
      <c r="H759" s="111"/>
      <c r="I759" s="111"/>
    </row>
    <row r="760" spans="8:9" ht="15" x14ac:dyDescent="0.25">
      <c r="H760" s="111"/>
      <c r="I760" s="111"/>
    </row>
    <row r="761" spans="8:9" ht="15" x14ac:dyDescent="0.25">
      <c r="H761" s="111"/>
      <c r="I761" s="111"/>
    </row>
    <row r="762" spans="8:9" ht="15" x14ac:dyDescent="0.25">
      <c r="H762" s="111"/>
      <c r="I762" s="111"/>
    </row>
    <row r="763" spans="8:9" ht="15" x14ac:dyDescent="0.25">
      <c r="H763" s="111"/>
      <c r="I763" s="111"/>
    </row>
    <row r="764" spans="8:9" ht="15" x14ac:dyDescent="0.25">
      <c r="H764" s="111"/>
      <c r="I764" s="111"/>
    </row>
    <row r="765" spans="8:9" ht="15" x14ac:dyDescent="0.25">
      <c r="H765" s="111"/>
      <c r="I765" s="111"/>
    </row>
    <row r="766" spans="8:9" ht="15" x14ac:dyDescent="0.25">
      <c r="H766" s="111"/>
      <c r="I766" s="111"/>
    </row>
    <row r="767" spans="8:9" ht="15" x14ac:dyDescent="0.25">
      <c r="H767" s="111"/>
      <c r="I767" s="111"/>
    </row>
    <row r="768" spans="8:9" ht="15" x14ac:dyDescent="0.25">
      <c r="H768" s="111"/>
      <c r="I768" s="111"/>
    </row>
    <row r="769" spans="8:9" ht="15" x14ac:dyDescent="0.25">
      <c r="H769" s="111"/>
      <c r="I769" s="111"/>
    </row>
    <row r="770" spans="8:9" ht="15" x14ac:dyDescent="0.25">
      <c r="H770" s="111"/>
      <c r="I770" s="111"/>
    </row>
    <row r="771" spans="8:9" ht="15" x14ac:dyDescent="0.25">
      <c r="H771" s="111"/>
      <c r="I771" s="111"/>
    </row>
    <row r="772" spans="8:9" ht="15" x14ac:dyDescent="0.25">
      <c r="H772" s="111"/>
      <c r="I772" s="111"/>
    </row>
    <row r="773" spans="8:9" ht="15" x14ac:dyDescent="0.25">
      <c r="H773" s="111"/>
      <c r="I773" s="111"/>
    </row>
    <row r="774" spans="8:9" ht="15" x14ac:dyDescent="0.25">
      <c r="H774" s="111"/>
      <c r="I774" s="111"/>
    </row>
    <row r="775" spans="8:9" ht="15" x14ac:dyDescent="0.25">
      <c r="H775" s="111"/>
      <c r="I775" s="111"/>
    </row>
    <row r="776" spans="8:9" ht="15" x14ac:dyDescent="0.25">
      <c r="H776" s="111"/>
      <c r="I776" s="111"/>
    </row>
    <row r="777" spans="8:9" ht="15" x14ac:dyDescent="0.25">
      <c r="H777" s="111"/>
      <c r="I777" s="111"/>
    </row>
    <row r="778" spans="8:9" ht="15" x14ac:dyDescent="0.25">
      <c r="H778" s="111"/>
      <c r="I778" s="111"/>
    </row>
    <row r="779" spans="8:9" ht="15" x14ac:dyDescent="0.25">
      <c r="H779" s="111"/>
      <c r="I779" s="111"/>
    </row>
    <row r="780" spans="8:9" ht="15" x14ac:dyDescent="0.25">
      <c r="H780" s="111"/>
      <c r="I780" s="111"/>
    </row>
    <row r="781" spans="8:9" ht="15" x14ac:dyDescent="0.25">
      <c r="H781" s="111"/>
      <c r="I781" s="111"/>
    </row>
    <row r="782" spans="8:9" ht="15" x14ac:dyDescent="0.25">
      <c r="H782" s="111"/>
      <c r="I782" s="111"/>
    </row>
    <row r="783" spans="8:9" ht="15" x14ac:dyDescent="0.25">
      <c r="H783" s="111"/>
      <c r="I783" s="111"/>
    </row>
    <row r="784" spans="8:9" ht="15" x14ac:dyDescent="0.25">
      <c r="H784" s="111"/>
      <c r="I784" s="111"/>
    </row>
    <row r="785" spans="8:9" ht="15" x14ac:dyDescent="0.25">
      <c r="H785" s="111"/>
      <c r="I785" s="111"/>
    </row>
    <row r="786" spans="8:9" ht="15" x14ac:dyDescent="0.25">
      <c r="H786" s="111"/>
      <c r="I786" s="111"/>
    </row>
    <row r="787" spans="8:9" ht="15" x14ac:dyDescent="0.25">
      <c r="H787" s="111"/>
      <c r="I787" s="111"/>
    </row>
    <row r="788" spans="8:9" ht="15" x14ac:dyDescent="0.25">
      <c r="H788" s="111"/>
      <c r="I788" s="111"/>
    </row>
    <row r="789" spans="8:9" ht="15" x14ac:dyDescent="0.25">
      <c r="H789" s="111"/>
      <c r="I789" s="111"/>
    </row>
    <row r="790" spans="8:9" ht="15" x14ac:dyDescent="0.25">
      <c r="H790" s="111"/>
      <c r="I790" s="111"/>
    </row>
    <row r="791" spans="8:9" ht="15" x14ac:dyDescent="0.25">
      <c r="H791" s="111"/>
      <c r="I791" s="111"/>
    </row>
    <row r="792" spans="8:9" ht="15" x14ac:dyDescent="0.25">
      <c r="H792" s="111"/>
      <c r="I792" s="111"/>
    </row>
    <row r="793" spans="8:9" ht="15" x14ac:dyDescent="0.25">
      <c r="H793" s="111"/>
      <c r="I793" s="111"/>
    </row>
    <row r="794" spans="8:9" ht="15" x14ac:dyDescent="0.25">
      <c r="H794" s="111"/>
      <c r="I794" s="111"/>
    </row>
    <row r="795" spans="8:9" ht="15" x14ac:dyDescent="0.25">
      <c r="H795" s="111"/>
      <c r="I795" s="111"/>
    </row>
    <row r="796" spans="8:9" ht="15" x14ac:dyDescent="0.25">
      <c r="H796" s="111"/>
      <c r="I796" s="111"/>
    </row>
    <row r="797" spans="8:9" ht="15" x14ac:dyDescent="0.25">
      <c r="H797" s="111"/>
      <c r="I797" s="111"/>
    </row>
    <row r="798" spans="8:9" ht="15" x14ac:dyDescent="0.25">
      <c r="H798" s="111"/>
      <c r="I798" s="111"/>
    </row>
    <row r="799" spans="8:9" ht="15" x14ac:dyDescent="0.25">
      <c r="H799" s="111"/>
      <c r="I799" s="111"/>
    </row>
    <row r="800" spans="8:9" ht="15" x14ac:dyDescent="0.25">
      <c r="H800" s="111"/>
      <c r="I800" s="111"/>
    </row>
    <row r="801" spans="8:9" ht="15" x14ac:dyDescent="0.25">
      <c r="H801" s="111"/>
      <c r="I801" s="111"/>
    </row>
    <row r="802" spans="8:9" ht="15" x14ac:dyDescent="0.25">
      <c r="H802" s="111"/>
      <c r="I802" s="111"/>
    </row>
    <row r="803" spans="8:9" ht="15" x14ac:dyDescent="0.25">
      <c r="H803" s="111"/>
      <c r="I803" s="111"/>
    </row>
    <row r="804" spans="8:9" ht="15" x14ac:dyDescent="0.25">
      <c r="H804" s="111"/>
      <c r="I804" s="111"/>
    </row>
    <row r="805" spans="8:9" ht="15" x14ac:dyDescent="0.25">
      <c r="H805" s="111"/>
      <c r="I805" s="111"/>
    </row>
    <row r="806" spans="8:9" ht="15" x14ac:dyDescent="0.25">
      <c r="H806" s="111"/>
      <c r="I806" s="111"/>
    </row>
    <row r="807" spans="8:9" ht="15" x14ac:dyDescent="0.25">
      <c r="H807" s="111"/>
      <c r="I807" s="111"/>
    </row>
    <row r="808" spans="8:9" ht="15" x14ac:dyDescent="0.25">
      <c r="H808" s="111"/>
      <c r="I808" s="111"/>
    </row>
    <row r="809" spans="8:9" ht="15" x14ac:dyDescent="0.25">
      <c r="H809" s="111"/>
      <c r="I809" s="111"/>
    </row>
    <row r="810" spans="8:9" ht="15" x14ac:dyDescent="0.25">
      <c r="H810" s="111"/>
      <c r="I810" s="111"/>
    </row>
    <row r="811" spans="8:9" ht="15" x14ac:dyDescent="0.25">
      <c r="H811" s="111"/>
      <c r="I811" s="111"/>
    </row>
    <row r="812" spans="8:9" ht="15" x14ac:dyDescent="0.25">
      <c r="H812" s="111"/>
      <c r="I812" s="111"/>
    </row>
    <row r="813" spans="8:9" ht="15" x14ac:dyDescent="0.25">
      <c r="H813" s="111"/>
      <c r="I813" s="111"/>
    </row>
    <row r="814" spans="8:9" ht="15" x14ac:dyDescent="0.25">
      <c r="H814" s="111"/>
      <c r="I814" s="111"/>
    </row>
    <row r="815" spans="8:9" ht="15" x14ac:dyDescent="0.25">
      <c r="H815" s="111"/>
      <c r="I815" s="111"/>
    </row>
    <row r="816" spans="8:9" ht="15" x14ac:dyDescent="0.25">
      <c r="H816" s="111"/>
      <c r="I816" s="111"/>
    </row>
    <row r="817" spans="8:9" ht="15" x14ac:dyDescent="0.25">
      <c r="H817" s="111"/>
      <c r="I817" s="111"/>
    </row>
    <row r="818" spans="8:9" ht="15" x14ac:dyDescent="0.25">
      <c r="H818" s="111"/>
      <c r="I818" s="111"/>
    </row>
    <row r="819" spans="8:9" ht="15" x14ac:dyDescent="0.25">
      <c r="H819" s="111"/>
      <c r="I819" s="111"/>
    </row>
    <row r="820" spans="8:9" ht="15" x14ac:dyDescent="0.25">
      <c r="H820" s="111"/>
      <c r="I820" s="111"/>
    </row>
    <row r="821" spans="8:9" ht="15" x14ac:dyDescent="0.25">
      <c r="H821" s="111"/>
      <c r="I821" s="111"/>
    </row>
    <row r="822" spans="8:9" ht="15" x14ac:dyDescent="0.25">
      <c r="H822" s="111"/>
      <c r="I822" s="111"/>
    </row>
    <row r="823" spans="8:9" ht="15" x14ac:dyDescent="0.25">
      <c r="H823" s="111"/>
      <c r="I823" s="111"/>
    </row>
    <row r="824" spans="8:9" ht="15" x14ac:dyDescent="0.25">
      <c r="H824" s="111"/>
      <c r="I824" s="111"/>
    </row>
    <row r="825" spans="8:9" ht="15" x14ac:dyDescent="0.25">
      <c r="H825" s="111"/>
      <c r="I825" s="111"/>
    </row>
    <row r="826" spans="8:9" ht="15" x14ac:dyDescent="0.25">
      <c r="H826" s="111"/>
      <c r="I826" s="111"/>
    </row>
    <row r="827" spans="8:9" ht="15" x14ac:dyDescent="0.25">
      <c r="H827" s="111"/>
      <c r="I827" s="111"/>
    </row>
    <row r="828" spans="8:9" ht="15" x14ac:dyDescent="0.25">
      <c r="H828" s="111"/>
      <c r="I828" s="111"/>
    </row>
    <row r="829" spans="8:9" ht="15" x14ac:dyDescent="0.25">
      <c r="H829" s="111"/>
      <c r="I829" s="111"/>
    </row>
    <row r="830" spans="8:9" ht="15" x14ac:dyDescent="0.25">
      <c r="H830" s="111"/>
      <c r="I830" s="111"/>
    </row>
    <row r="831" spans="8:9" ht="15" x14ac:dyDescent="0.25">
      <c r="H831" s="111"/>
      <c r="I831" s="111"/>
    </row>
    <row r="832" spans="8:9" ht="15" x14ac:dyDescent="0.25">
      <c r="H832" s="111"/>
      <c r="I832" s="111"/>
    </row>
    <row r="833" spans="8:9" ht="15" x14ac:dyDescent="0.25">
      <c r="H833" s="111"/>
      <c r="I833" s="111"/>
    </row>
    <row r="834" spans="8:9" ht="15" x14ac:dyDescent="0.25">
      <c r="H834" s="111"/>
      <c r="I834" s="111"/>
    </row>
    <row r="835" spans="8:9" ht="15" x14ac:dyDescent="0.25">
      <c r="H835" s="111"/>
      <c r="I835" s="111"/>
    </row>
    <row r="836" spans="8:9" ht="15" x14ac:dyDescent="0.25">
      <c r="H836" s="111"/>
      <c r="I836" s="111"/>
    </row>
    <row r="837" spans="8:9" ht="15" x14ac:dyDescent="0.25">
      <c r="H837" s="111"/>
      <c r="I837" s="111"/>
    </row>
    <row r="838" spans="8:9" ht="15" x14ac:dyDescent="0.25">
      <c r="H838" s="111"/>
      <c r="I838" s="111"/>
    </row>
    <row r="839" spans="8:9" ht="15" x14ac:dyDescent="0.25">
      <c r="H839" s="111"/>
      <c r="I839" s="111"/>
    </row>
    <row r="840" spans="8:9" ht="15" x14ac:dyDescent="0.25">
      <c r="H840" s="111"/>
      <c r="I840" s="111"/>
    </row>
    <row r="841" spans="8:9" ht="15" x14ac:dyDescent="0.25">
      <c r="H841" s="111"/>
      <c r="I841" s="111"/>
    </row>
    <row r="842" spans="8:9" ht="15" x14ac:dyDescent="0.25">
      <c r="H842" s="111"/>
      <c r="I842" s="111"/>
    </row>
    <row r="843" spans="8:9" ht="15" x14ac:dyDescent="0.25">
      <c r="H843" s="111"/>
      <c r="I843" s="111"/>
    </row>
    <row r="844" spans="8:9" ht="15" x14ac:dyDescent="0.25">
      <c r="H844" s="111"/>
      <c r="I844" s="111"/>
    </row>
    <row r="845" spans="8:9" ht="15" x14ac:dyDescent="0.25">
      <c r="H845" s="111"/>
      <c r="I845" s="111"/>
    </row>
    <row r="846" spans="8:9" ht="15" x14ac:dyDescent="0.25">
      <c r="H846" s="111"/>
      <c r="I846" s="111"/>
    </row>
    <row r="847" spans="8:9" ht="15" x14ac:dyDescent="0.25">
      <c r="H847" s="111"/>
      <c r="I847" s="111"/>
    </row>
    <row r="848" spans="8:9" ht="15" x14ac:dyDescent="0.25">
      <c r="H848" s="111"/>
      <c r="I848" s="111"/>
    </row>
    <row r="849" spans="8:9" ht="15" x14ac:dyDescent="0.25">
      <c r="H849" s="111"/>
      <c r="I849" s="111"/>
    </row>
    <row r="850" spans="8:9" ht="15" x14ac:dyDescent="0.25">
      <c r="H850" s="111"/>
      <c r="I850" s="111"/>
    </row>
    <row r="851" spans="8:9" ht="15" x14ac:dyDescent="0.25">
      <c r="H851" s="111"/>
      <c r="I851" s="111"/>
    </row>
    <row r="852" spans="8:9" ht="15" x14ac:dyDescent="0.25">
      <c r="H852" s="111"/>
      <c r="I852" s="111"/>
    </row>
    <row r="853" spans="8:9" ht="15" x14ac:dyDescent="0.25">
      <c r="H853" s="111"/>
      <c r="I853" s="111"/>
    </row>
    <row r="854" spans="8:9" ht="15" x14ac:dyDescent="0.25">
      <c r="H854" s="111"/>
      <c r="I854" s="111"/>
    </row>
    <row r="855" spans="8:9" ht="15" x14ac:dyDescent="0.25">
      <c r="H855" s="111"/>
      <c r="I855" s="111"/>
    </row>
    <row r="856" spans="8:9" ht="15" x14ac:dyDescent="0.25">
      <c r="H856" s="111"/>
      <c r="I856" s="111"/>
    </row>
    <row r="857" spans="8:9" ht="15" x14ac:dyDescent="0.25">
      <c r="H857" s="111"/>
      <c r="I857" s="111"/>
    </row>
    <row r="858" spans="8:9" ht="15" x14ac:dyDescent="0.25">
      <c r="H858" s="111"/>
      <c r="I858" s="111"/>
    </row>
    <row r="859" spans="8:9" ht="15" x14ac:dyDescent="0.25">
      <c r="H859" s="111"/>
      <c r="I859" s="111"/>
    </row>
    <row r="860" spans="8:9" ht="15" x14ac:dyDescent="0.25">
      <c r="H860" s="111"/>
      <c r="I860" s="111"/>
    </row>
    <row r="861" spans="8:9" ht="15" x14ac:dyDescent="0.25">
      <c r="H861" s="111"/>
      <c r="I861" s="111"/>
    </row>
    <row r="862" spans="8:9" ht="15" x14ac:dyDescent="0.25">
      <c r="H862" s="111"/>
      <c r="I862" s="111"/>
    </row>
    <row r="863" spans="8:9" ht="15" x14ac:dyDescent="0.25">
      <c r="H863" s="111"/>
      <c r="I863" s="111"/>
    </row>
    <row r="864" spans="8:9" ht="15" x14ac:dyDescent="0.25">
      <c r="H864" s="111"/>
      <c r="I864" s="111"/>
    </row>
    <row r="865" spans="8:9" ht="15" x14ac:dyDescent="0.25">
      <c r="H865" s="111"/>
      <c r="I865" s="111"/>
    </row>
    <row r="866" spans="8:9" ht="15" x14ac:dyDescent="0.25">
      <c r="H866" s="111"/>
      <c r="I866" s="111"/>
    </row>
    <row r="867" spans="8:9" ht="15" x14ac:dyDescent="0.25">
      <c r="H867" s="111"/>
      <c r="I867" s="111"/>
    </row>
    <row r="868" spans="8:9" ht="15" x14ac:dyDescent="0.25">
      <c r="H868" s="111"/>
      <c r="I868" s="111"/>
    </row>
    <row r="869" spans="8:9" ht="15" x14ac:dyDescent="0.25">
      <c r="H869" s="111"/>
      <c r="I869" s="111"/>
    </row>
    <row r="870" spans="8:9" ht="15" x14ac:dyDescent="0.25">
      <c r="H870" s="111"/>
      <c r="I870" s="111"/>
    </row>
    <row r="871" spans="8:9" ht="15" x14ac:dyDescent="0.25">
      <c r="H871" s="111"/>
      <c r="I871" s="111"/>
    </row>
    <row r="872" spans="8:9" ht="15" x14ac:dyDescent="0.25">
      <c r="H872" s="111"/>
      <c r="I872" s="111"/>
    </row>
    <row r="873" spans="8:9" ht="15" x14ac:dyDescent="0.25">
      <c r="H873" s="111"/>
      <c r="I873" s="111"/>
    </row>
    <row r="874" spans="8:9" ht="15" x14ac:dyDescent="0.25">
      <c r="H874" s="111"/>
      <c r="I874" s="111"/>
    </row>
    <row r="875" spans="8:9" ht="15" x14ac:dyDescent="0.25">
      <c r="H875" s="111"/>
      <c r="I875" s="111"/>
    </row>
    <row r="876" spans="8:9" ht="15" x14ac:dyDescent="0.25">
      <c r="H876" s="111"/>
      <c r="I876" s="111"/>
    </row>
    <row r="877" spans="8:9" ht="15" x14ac:dyDescent="0.25">
      <c r="H877" s="111"/>
      <c r="I877" s="111"/>
    </row>
    <row r="878" spans="8:9" ht="15" x14ac:dyDescent="0.25">
      <c r="H878" s="111"/>
      <c r="I878" s="111"/>
    </row>
    <row r="879" spans="8:9" ht="15" x14ac:dyDescent="0.25">
      <c r="H879" s="111"/>
      <c r="I879" s="111"/>
    </row>
    <row r="880" spans="8:9" ht="15" x14ac:dyDescent="0.25">
      <c r="H880" s="111"/>
      <c r="I880" s="111"/>
    </row>
    <row r="881" spans="8:9" ht="15" x14ac:dyDescent="0.25">
      <c r="H881" s="111"/>
      <c r="I881" s="111"/>
    </row>
    <row r="882" spans="8:9" ht="15" x14ac:dyDescent="0.25">
      <c r="H882" s="111"/>
      <c r="I882" s="111"/>
    </row>
    <row r="883" spans="8:9" ht="15" x14ac:dyDescent="0.25">
      <c r="H883" s="111"/>
      <c r="I883" s="111"/>
    </row>
    <row r="884" spans="8:9" ht="15" x14ac:dyDescent="0.25">
      <c r="H884" s="111"/>
      <c r="I884" s="111"/>
    </row>
    <row r="885" spans="8:9" ht="15" x14ac:dyDescent="0.25">
      <c r="H885" s="111"/>
      <c r="I885" s="111"/>
    </row>
    <row r="886" spans="8:9" ht="15" x14ac:dyDescent="0.25">
      <c r="H886" s="111"/>
      <c r="I886" s="111"/>
    </row>
    <row r="887" spans="8:9" ht="15" x14ac:dyDescent="0.25">
      <c r="H887" s="111"/>
      <c r="I887" s="111"/>
    </row>
    <row r="888" spans="8:9" ht="15" x14ac:dyDescent="0.25">
      <c r="H888" s="111"/>
      <c r="I888" s="111"/>
    </row>
    <row r="889" spans="8:9" ht="15" x14ac:dyDescent="0.25">
      <c r="H889" s="111"/>
      <c r="I889" s="111"/>
    </row>
    <row r="890" spans="8:9" ht="15" x14ac:dyDescent="0.25">
      <c r="H890" s="111"/>
      <c r="I890" s="111"/>
    </row>
    <row r="891" spans="8:9" ht="15" x14ac:dyDescent="0.25">
      <c r="H891" s="111"/>
      <c r="I891" s="111"/>
    </row>
    <row r="892" spans="8:9" ht="15" x14ac:dyDescent="0.25">
      <c r="H892" s="111"/>
      <c r="I892" s="111"/>
    </row>
    <row r="893" spans="8:9" ht="15" x14ac:dyDescent="0.25">
      <c r="H893" s="111"/>
      <c r="I893" s="111"/>
    </row>
    <row r="894" spans="8:9" ht="15" x14ac:dyDescent="0.25">
      <c r="H894" s="111"/>
      <c r="I894" s="111"/>
    </row>
    <row r="895" spans="8:9" ht="15" x14ac:dyDescent="0.25">
      <c r="H895" s="111"/>
      <c r="I895" s="111"/>
    </row>
    <row r="896" spans="8:9" ht="15" x14ac:dyDescent="0.25">
      <c r="H896" s="111"/>
      <c r="I896" s="111"/>
    </row>
    <row r="897" spans="8:9" ht="15" x14ac:dyDescent="0.25">
      <c r="H897" s="111"/>
      <c r="I897" s="111"/>
    </row>
    <row r="898" spans="8:9" ht="15" x14ac:dyDescent="0.25">
      <c r="H898" s="111"/>
      <c r="I898" s="111"/>
    </row>
    <row r="899" spans="8:9" ht="15" x14ac:dyDescent="0.25">
      <c r="H899" s="111"/>
      <c r="I899" s="111"/>
    </row>
    <row r="900" spans="8:9" ht="15" x14ac:dyDescent="0.25">
      <c r="H900" s="111"/>
      <c r="I900" s="111"/>
    </row>
    <row r="901" spans="8:9" ht="15" x14ac:dyDescent="0.25">
      <c r="H901" s="111"/>
      <c r="I901" s="111"/>
    </row>
    <row r="902" spans="8:9" ht="15" x14ac:dyDescent="0.25">
      <c r="H902" s="111"/>
      <c r="I902" s="111"/>
    </row>
    <row r="903" spans="8:9" ht="15" x14ac:dyDescent="0.25">
      <c r="H903" s="111"/>
      <c r="I903" s="111"/>
    </row>
    <row r="904" spans="8:9" ht="15" x14ac:dyDescent="0.25">
      <c r="H904" s="111"/>
      <c r="I904" s="111"/>
    </row>
    <row r="905" spans="8:9" ht="15" x14ac:dyDescent="0.25">
      <c r="H905" s="111"/>
      <c r="I905" s="111"/>
    </row>
    <row r="906" spans="8:9" ht="15" x14ac:dyDescent="0.25">
      <c r="H906" s="111"/>
      <c r="I906" s="111"/>
    </row>
    <row r="907" spans="8:9" ht="15" x14ac:dyDescent="0.25">
      <c r="H907" s="111"/>
      <c r="I907" s="111"/>
    </row>
    <row r="908" spans="8:9" ht="15" x14ac:dyDescent="0.25">
      <c r="H908" s="111"/>
      <c r="I908" s="111"/>
    </row>
    <row r="909" spans="8:9" ht="15" x14ac:dyDescent="0.25">
      <c r="H909" s="111"/>
      <c r="I909" s="111"/>
    </row>
    <row r="910" spans="8:9" ht="15" x14ac:dyDescent="0.25">
      <c r="H910" s="111"/>
      <c r="I910" s="111"/>
    </row>
    <row r="911" spans="8:9" ht="15" x14ac:dyDescent="0.25">
      <c r="H911" s="111"/>
      <c r="I911" s="111"/>
    </row>
    <row r="912" spans="8:9" ht="15" x14ac:dyDescent="0.25">
      <c r="H912" s="111"/>
      <c r="I912" s="111"/>
    </row>
    <row r="913" spans="8:9" ht="15" x14ac:dyDescent="0.25">
      <c r="H913" s="111"/>
      <c r="I913" s="111"/>
    </row>
    <row r="914" spans="8:9" ht="15" x14ac:dyDescent="0.25">
      <c r="H914" s="111"/>
      <c r="I914" s="111"/>
    </row>
    <row r="915" spans="8:9" ht="15" x14ac:dyDescent="0.25">
      <c r="H915" s="111"/>
      <c r="I915" s="111"/>
    </row>
    <row r="916" spans="8:9" ht="15" x14ac:dyDescent="0.25">
      <c r="H916" s="111"/>
      <c r="I916" s="111"/>
    </row>
    <row r="917" spans="8:9" ht="15" x14ac:dyDescent="0.25">
      <c r="H917" s="111"/>
      <c r="I917" s="111"/>
    </row>
    <row r="918" spans="8:9" ht="15" x14ac:dyDescent="0.25">
      <c r="H918" s="111"/>
      <c r="I918" s="111"/>
    </row>
    <row r="919" spans="8:9" ht="15" x14ac:dyDescent="0.25">
      <c r="H919" s="111"/>
      <c r="I919" s="111"/>
    </row>
    <row r="920" spans="8:9" ht="15" x14ac:dyDescent="0.25">
      <c r="H920" s="111"/>
      <c r="I920" s="111"/>
    </row>
    <row r="921" spans="8:9" ht="15" x14ac:dyDescent="0.25">
      <c r="H921" s="111"/>
      <c r="I921" s="111"/>
    </row>
    <row r="922" spans="8:9" ht="15" x14ac:dyDescent="0.25">
      <c r="H922" s="111"/>
      <c r="I922" s="111"/>
    </row>
    <row r="923" spans="8:9" ht="15" x14ac:dyDescent="0.25">
      <c r="H923" s="111"/>
      <c r="I923" s="111"/>
    </row>
    <row r="924" spans="8:9" ht="15" x14ac:dyDescent="0.25">
      <c r="H924" s="111"/>
      <c r="I924" s="111"/>
    </row>
    <row r="925" spans="8:9" ht="15" x14ac:dyDescent="0.25">
      <c r="H925" s="111"/>
      <c r="I925" s="111"/>
    </row>
    <row r="926" spans="8:9" ht="15" x14ac:dyDescent="0.25">
      <c r="H926" s="111"/>
      <c r="I926" s="111"/>
    </row>
    <row r="927" spans="8:9" ht="15" x14ac:dyDescent="0.25">
      <c r="H927" s="111"/>
      <c r="I927" s="111"/>
    </row>
    <row r="928" spans="8:9" ht="15" x14ac:dyDescent="0.25">
      <c r="H928" s="111"/>
      <c r="I928" s="111"/>
    </row>
    <row r="929" spans="8:9" ht="15" x14ac:dyDescent="0.25">
      <c r="H929" s="111"/>
      <c r="I929" s="111"/>
    </row>
    <row r="930" spans="8:9" ht="15" x14ac:dyDescent="0.25">
      <c r="H930" s="111"/>
      <c r="I930" s="111"/>
    </row>
    <row r="931" spans="8:9" ht="15" x14ac:dyDescent="0.25">
      <c r="H931" s="111"/>
      <c r="I931" s="111"/>
    </row>
    <row r="932" spans="8:9" ht="15" x14ac:dyDescent="0.25">
      <c r="H932" s="111"/>
      <c r="I932" s="111"/>
    </row>
    <row r="933" spans="8:9" ht="15" x14ac:dyDescent="0.25">
      <c r="H933" s="111"/>
      <c r="I933" s="111"/>
    </row>
    <row r="934" spans="8:9" ht="15" x14ac:dyDescent="0.25">
      <c r="H934" s="111"/>
      <c r="I934" s="111"/>
    </row>
    <row r="935" spans="8:9" ht="15" x14ac:dyDescent="0.25">
      <c r="H935" s="111"/>
      <c r="I935" s="111"/>
    </row>
    <row r="936" spans="8:9" ht="15" x14ac:dyDescent="0.25">
      <c r="H936" s="111"/>
      <c r="I936" s="111"/>
    </row>
    <row r="937" spans="8:9" ht="15" x14ac:dyDescent="0.25">
      <c r="H937" s="111"/>
      <c r="I937" s="111"/>
    </row>
    <row r="938" spans="8:9" ht="15" x14ac:dyDescent="0.25">
      <c r="H938" s="111"/>
      <c r="I938" s="111"/>
    </row>
    <row r="939" spans="8:9" ht="15" x14ac:dyDescent="0.25">
      <c r="H939" s="111"/>
      <c r="I939" s="111"/>
    </row>
    <row r="940" spans="8:9" ht="15" x14ac:dyDescent="0.25">
      <c r="H940" s="111"/>
      <c r="I940" s="111"/>
    </row>
    <row r="941" spans="8:9" ht="15" x14ac:dyDescent="0.25">
      <c r="H941" s="111"/>
      <c r="I941" s="111"/>
    </row>
    <row r="942" spans="8:9" ht="15" x14ac:dyDescent="0.25">
      <c r="H942" s="111"/>
      <c r="I942" s="111"/>
    </row>
    <row r="943" spans="8:9" ht="15" x14ac:dyDescent="0.25">
      <c r="H943" s="111"/>
      <c r="I943" s="111"/>
    </row>
    <row r="944" spans="8:9" ht="15" x14ac:dyDescent="0.25">
      <c r="H944" s="111"/>
      <c r="I944" s="111"/>
    </row>
    <row r="945" spans="8:9" ht="15" x14ac:dyDescent="0.25">
      <c r="H945" s="111"/>
      <c r="I945" s="111"/>
    </row>
    <row r="946" spans="8:9" ht="15" x14ac:dyDescent="0.25">
      <c r="H946" s="111"/>
      <c r="I946" s="111"/>
    </row>
    <row r="947" spans="8:9" ht="15" x14ac:dyDescent="0.25">
      <c r="H947" s="111"/>
      <c r="I947" s="111"/>
    </row>
    <row r="948" spans="8:9" ht="15" x14ac:dyDescent="0.25">
      <c r="H948" s="111"/>
      <c r="I948" s="111"/>
    </row>
    <row r="949" spans="8:9" ht="15" x14ac:dyDescent="0.25">
      <c r="H949" s="111"/>
      <c r="I949" s="111"/>
    </row>
    <row r="950" spans="8:9" ht="15" x14ac:dyDescent="0.25">
      <c r="H950" s="111"/>
      <c r="I950" s="111"/>
    </row>
    <row r="951" spans="8:9" ht="15" x14ac:dyDescent="0.25">
      <c r="H951" s="111"/>
      <c r="I951" s="111"/>
    </row>
    <row r="952" spans="8:9" ht="15" x14ac:dyDescent="0.25">
      <c r="H952" s="111"/>
      <c r="I952" s="111"/>
    </row>
    <row r="953" spans="8:9" ht="15" x14ac:dyDescent="0.25">
      <c r="H953" s="111"/>
      <c r="I953" s="111"/>
    </row>
    <row r="954" spans="8:9" ht="15" x14ac:dyDescent="0.25">
      <c r="H954" s="111"/>
      <c r="I954" s="111"/>
    </row>
    <row r="955" spans="8:9" ht="15" x14ac:dyDescent="0.25">
      <c r="H955" s="111"/>
      <c r="I955" s="111"/>
    </row>
    <row r="956" spans="8:9" ht="15" x14ac:dyDescent="0.25">
      <c r="H956" s="111"/>
      <c r="I956" s="111"/>
    </row>
    <row r="957" spans="8:9" ht="15" x14ac:dyDescent="0.25">
      <c r="H957" s="111"/>
      <c r="I957" s="111"/>
    </row>
    <row r="958" spans="8:9" ht="15" x14ac:dyDescent="0.25">
      <c r="H958" s="111"/>
      <c r="I958" s="111"/>
    </row>
    <row r="959" spans="8:9" ht="15" x14ac:dyDescent="0.25">
      <c r="H959" s="111"/>
      <c r="I959" s="111"/>
    </row>
    <row r="960" spans="8:9" ht="15" x14ac:dyDescent="0.25">
      <c r="H960" s="111"/>
      <c r="I960" s="111"/>
    </row>
    <row r="961" spans="8:9" ht="15" x14ac:dyDescent="0.25">
      <c r="H961" s="111"/>
      <c r="I961" s="111"/>
    </row>
    <row r="962" spans="8:9" ht="15" x14ac:dyDescent="0.25">
      <c r="H962" s="111"/>
      <c r="I962" s="111"/>
    </row>
    <row r="963" spans="8:9" ht="15" x14ac:dyDescent="0.25">
      <c r="H963" s="111"/>
      <c r="I963" s="111"/>
    </row>
    <row r="964" spans="8:9" ht="15" x14ac:dyDescent="0.25">
      <c r="H964" s="111"/>
      <c r="I964" s="111"/>
    </row>
    <row r="965" spans="8:9" ht="15" x14ac:dyDescent="0.25">
      <c r="H965" s="111"/>
      <c r="I965" s="111"/>
    </row>
    <row r="966" spans="8:9" ht="15" x14ac:dyDescent="0.25">
      <c r="H966" s="111"/>
      <c r="I966" s="111"/>
    </row>
    <row r="967" spans="8:9" ht="15" x14ac:dyDescent="0.25">
      <c r="H967" s="111"/>
      <c r="I967" s="111"/>
    </row>
    <row r="968" spans="8:9" ht="15" x14ac:dyDescent="0.25">
      <c r="H968" s="111"/>
      <c r="I968" s="111"/>
    </row>
    <row r="969" spans="8:9" ht="15" x14ac:dyDescent="0.25">
      <c r="H969" s="111"/>
      <c r="I969" s="111"/>
    </row>
    <row r="970" spans="8:9" ht="15" x14ac:dyDescent="0.25">
      <c r="H970" s="111"/>
      <c r="I970" s="111"/>
    </row>
    <row r="971" spans="8:9" ht="15" x14ac:dyDescent="0.25">
      <c r="H971" s="111"/>
      <c r="I971" s="111"/>
    </row>
    <row r="972" spans="8:9" ht="15" x14ac:dyDescent="0.25">
      <c r="H972" s="111"/>
      <c r="I972" s="111"/>
    </row>
    <row r="973" spans="8:9" ht="15" x14ac:dyDescent="0.25">
      <c r="H973" s="111"/>
      <c r="I973" s="111"/>
    </row>
    <row r="974" spans="8:9" ht="15" x14ac:dyDescent="0.25">
      <c r="H974" s="111"/>
      <c r="I974" s="111"/>
    </row>
    <row r="975" spans="8:9" ht="15" x14ac:dyDescent="0.25">
      <c r="H975" s="111"/>
      <c r="I975" s="111"/>
    </row>
    <row r="976" spans="8:9" ht="15" x14ac:dyDescent="0.25">
      <c r="H976" s="111"/>
      <c r="I976" s="111"/>
    </row>
    <row r="977" spans="8:9" ht="15" x14ac:dyDescent="0.25">
      <c r="H977" s="111"/>
      <c r="I977" s="111"/>
    </row>
    <row r="978" spans="8:9" ht="15" x14ac:dyDescent="0.25">
      <c r="H978" s="111"/>
      <c r="I978" s="111"/>
    </row>
    <row r="979" spans="8:9" ht="15" x14ac:dyDescent="0.25">
      <c r="H979" s="111"/>
      <c r="I979" s="111"/>
    </row>
    <row r="980" spans="8:9" ht="15" x14ac:dyDescent="0.25">
      <c r="H980" s="111"/>
      <c r="I980" s="111"/>
    </row>
    <row r="981" spans="8:9" ht="15" x14ac:dyDescent="0.25">
      <c r="H981" s="111"/>
      <c r="I981" s="111"/>
    </row>
    <row r="982" spans="8:9" ht="15" x14ac:dyDescent="0.25">
      <c r="H982" s="111"/>
      <c r="I982" s="111"/>
    </row>
    <row r="983" spans="8:9" ht="15" x14ac:dyDescent="0.25">
      <c r="H983" s="111"/>
      <c r="I983" s="111"/>
    </row>
    <row r="984" spans="8:9" ht="15" x14ac:dyDescent="0.25">
      <c r="H984" s="111"/>
      <c r="I984" s="111"/>
    </row>
    <row r="985" spans="8:9" ht="15" x14ac:dyDescent="0.25">
      <c r="H985" s="111"/>
      <c r="I985" s="111"/>
    </row>
    <row r="986" spans="8:9" ht="15" x14ac:dyDescent="0.25">
      <c r="H986" s="111"/>
      <c r="I986" s="111"/>
    </row>
    <row r="987" spans="8:9" ht="15" x14ac:dyDescent="0.25">
      <c r="H987" s="111"/>
      <c r="I987" s="111"/>
    </row>
    <row r="988" spans="8:9" ht="15" x14ac:dyDescent="0.25">
      <c r="H988" s="111"/>
      <c r="I988" s="111"/>
    </row>
    <row r="989" spans="8:9" ht="15" x14ac:dyDescent="0.25">
      <c r="H989" s="111"/>
      <c r="I989" s="111"/>
    </row>
    <row r="990" spans="8:9" ht="15" x14ac:dyDescent="0.25">
      <c r="H990" s="111"/>
      <c r="I990" s="111"/>
    </row>
    <row r="991" spans="8:9" ht="15" x14ac:dyDescent="0.25">
      <c r="H991" s="111"/>
      <c r="I991" s="111"/>
    </row>
    <row r="992" spans="8:9" ht="15" x14ac:dyDescent="0.25">
      <c r="H992" s="111"/>
      <c r="I992" s="111"/>
    </row>
    <row r="993" spans="8:9" ht="15" x14ac:dyDescent="0.25">
      <c r="H993" s="111"/>
      <c r="I993" s="111"/>
    </row>
    <row r="994" spans="8:9" ht="15" x14ac:dyDescent="0.25">
      <c r="H994" s="111"/>
      <c r="I994" s="111"/>
    </row>
    <row r="995" spans="8:9" ht="15" x14ac:dyDescent="0.25">
      <c r="H995" s="111"/>
      <c r="I995" s="111"/>
    </row>
    <row r="996" spans="8:9" ht="15" x14ac:dyDescent="0.25">
      <c r="H996" s="111"/>
      <c r="I996" s="111"/>
    </row>
    <row r="997" spans="8:9" ht="15" x14ac:dyDescent="0.25">
      <c r="H997" s="111"/>
      <c r="I997" s="111"/>
    </row>
    <row r="998" spans="8:9" ht="15" x14ac:dyDescent="0.25">
      <c r="H998" s="111"/>
      <c r="I998" s="111"/>
    </row>
    <row r="999" spans="8:9" ht="15" x14ac:dyDescent="0.25">
      <c r="H999" s="111"/>
      <c r="I999" s="111"/>
    </row>
    <row r="1000" spans="8:9" ht="15" x14ac:dyDescent="0.25">
      <c r="H1000" s="111"/>
      <c r="I1000" s="111"/>
    </row>
  </sheetData>
  <sheetProtection selectLockedCells="1"/>
  <pageMargins left="0.7" right="0.7" top="0.75" bottom="0.75" header="0.3" footer="0.3"/>
  <pageSetup paperSize="0" orientation="portrait" horizontalDpi="0" verticalDpi="0" copies="0"/>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tabColor theme="5"/>
  </sheetPr>
  <dimension ref="A1:C6"/>
  <sheetViews>
    <sheetView workbookViewId="0">
      <selection activeCell="A40" sqref="A40"/>
    </sheetView>
  </sheetViews>
  <sheetFormatPr defaultColWidth="8.7109375" defaultRowHeight="15" x14ac:dyDescent="0.25"/>
  <cols>
    <col min="1" max="2" width="39.7109375" style="2" customWidth="1"/>
    <col min="3" max="3" width="40" style="2" customWidth="1"/>
    <col min="4" max="16384" width="8.7109375" style="1"/>
  </cols>
  <sheetData>
    <row r="1" spans="1:3" x14ac:dyDescent="0.25">
      <c r="A1" s="27" t="s">
        <v>1470</v>
      </c>
      <c r="B1" s="27" t="s">
        <v>1471</v>
      </c>
      <c r="C1" s="27" t="s">
        <v>1472</v>
      </c>
    </row>
    <row r="2" spans="1:3" ht="75" x14ac:dyDescent="0.25">
      <c r="A2" s="27"/>
      <c r="B2" s="27" t="s">
        <v>1473</v>
      </c>
      <c r="C2" s="27" t="s">
        <v>1474</v>
      </c>
    </row>
    <row r="3" spans="1:3" ht="30" x14ac:dyDescent="0.25">
      <c r="A3" s="27"/>
      <c r="B3" s="27" t="s">
        <v>1475</v>
      </c>
      <c r="C3" s="27" t="s">
        <v>1476</v>
      </c>
    </row>
    <row r="4" spans="1:3" ht="45" x14ac:dyDescent="0.25">
      <c r="A4" s="27"/>
      <c r="B4" s="27" t="s">
        <v>1477</v>
      </c>
      <c r="C4" s="27" t="s">
        <v>1478</v>
      </c>
    </row>
    <row r="5" spans="1:3" ht="60" x14ac:dyDescent="0.25">
      <c r="A5" s="27"/>
      <c r="B5" s="27" t="s">
        <v>1479</v>
      </c>
      <c r="C5" s="27" t="s">
        <v>1480</v>
      </c>
    </row>
    <row r="6" spans="1:3" x14ac:dyDescent="0.25">
      <c r="A6" s="27"/>
      <c r="B6" s="27"/>
      <c r="C6" s="27"/>
    </row>
  </sheetData>
  <pageMargins left="0.7" right="0.7" top="0.75" bottom="0.75" header="0.3" footer="0.3"/>
  <tableParts count="1">
    <tablePart r:id="rId1"/>
  </tablePart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8"/>
  <dimension ref="B4:GI289"/>
  <sheetViews>
    <sheetView topLeftCell="BL1" zoomScale="80" zoomScaleNormal="80" zoomScalePageLayoutView="80" workbookViewId="0">
      <selection activeCell="BP1" sqref="BP1"/>
    </sheetView>
  </sheetViews>
  <sheetFormatPr defaultColWidth="39.42578125" defaultRowHeight="15" x14ac:dyDescent="0.25"/>
  <cols>
    <col min="1" max="2" width="39.42578125" style="27"/>
    <col min="3" max="7" width="39.42578125" style="27" customWidth="1"/>
    <col min="8" max="8" width="66" style="27" customWidth="1"/>
    <col min="9" max="9" width="39.42578125" style="27" customWidth="1"/>
    <col min="10" max="10" width="66" style="27" customWidth="1"/>
    <col min="11" max="12" width="39.42578125" style="27" customWidth="1"/>
    <col min="13" max="13" width="66" style="27" customWidth="1"/>
    <col min="14" max="16" width="39.42578125" style="27" customWidth="1"/>
    <col min="17" max="17" width="66" style="27" customWidth="1"/>
    <col min="18" max="20" width="39.42578125" style="27" customWidth="1"/>
    <col min="21" max="21" width="66" style="27" customWidth="1"/>
    <col min="22" max="24" width="39.42578125" style="27" customWidth="1"/>
    <col min="25" max="25" width="66" style="27" customWidth="1"/>
    <col min="26" max="26" width="39.42578125" style="27" customWidth="1"/>
    <col min="27" max="27" width="66" style="27" customWidth="1"/>
    <col min="28" max="30" width="39.42578125" style="27" customWidth="1"/>
    <col min="31" max="31" width="66" style="27" customWidth="1"/>
    <col min="32" max="32" width="39.42578125" style="27" customWidth="1"/>
    <col min="33" max="33" width="66" style="27" customWidth="1"/>
    <col min="34" max="35" width="39.42578125" style="27" customWidth="1"/>
    <col min="36" max="36" width="66" style="27" customWidth="1"/>
    <col min="37" max="37" width="39.42578125" style="27" customWidth="1"/>
    <col min="38" max="38" width="66" style="27" customWidth="1"/>
    <col min="39" max="47" width="39.42578125" style="27" customWidth="1"/>
    <col min="48" max="48" width="66" style="27" customWidth="1"/>
    <col min="49" max="53" width="39.42578125" style="27" customWidth="1"/>
    <col min="54" max="54" width="66" style="27" customWidth="1"/>
    <col min="55" max="63" width="39.42578125" style="27" customWidth="1"/>
    <col min="64" max="64" width="66" style="27" customWidth="1"/>
    <col min="65" max="67" width="39.42578125" style="27" customWidth="1"/>
    <col min="68" max="171" width="39.42578125" style="27"/>
    <col min="172" max="172" width="66" style="27" customWidth="1"/>
    <col min="173" max="16384" width="39.42578125" style="27"/>
  </cols>
  <sheetData>
    <row r="4" spans="2:191" x14ac:dyDescent="0.25">
      <c r="B4" s="27" t="s">
        <v>1481</v>
      </c>
      <c r="C4" s="27" t="s">
        <v>1482</v>
      </c>
      <c r="D4" s="27" t="s">
        <v>1483</v>
      </c>
      <c r="E4" s="27" t="s">
        <v>1484</v>
      </c>
      <c r="F4" s="27" t="s">
        <v>1485</v>
      </c>
      <c r="G4" s="27" t="s">
        <v>1486</v>
      </c>
      <c r="H4" s="27" t="s">
        <v>1487</v>
      </c>
      <c r="I4" s="27" t="s">
        <v>1488</v>
      </c>
      <c r="J4" s="27" t="s">
        <v>1489</v>
      </c>
      <c r="K4" s="27" t="s">
        <v>1490</v>
      </c>
      <c r="L4" s="27" t="s">
        <v>1491</v>
      </c>
      <c r="M4" s="27" t="s">
        <v>1492</v>
      </c>
      <c r="N4" s="27" t="s">
        <v>1493</v>
      </c>
      <c r="O4" s="27" t="s">
        <v>1494</v>
      </c>
      <c r="P4" s="27" t="s">
        <v>1495</v>
      </c>
      <c r="Q4" s="27" t="s">
        <v>1496</v>
      </c>
      <c r="R4" s="27" t="s">
        <v>1497</v>
      </c>
      <c r="S4" s="27" t="s">
        <v>1498</v>
      </c>
      <c r="T4" s="27" t="s">
        <v>1499</v>
      </c>
      <c r="U4" s="27" t="s">
        <v>1500</v>
      </c>
      <c r="V4" s="27" t="s">
        <v>1501</v>
      </c>
      <c r="W4" s="27" t="s">
        <v>1502</v>
      </c>
      <c r="X4" s="27" t="s">
        <v>1503</v>
      </c>
      <c r="Y4" s="27" t="s">
        <v>1504</v>
      </c>
      <c r="Z4" s="27" t="s">
        <v>1505</v>
      </c>
      <c r="AA4" s="27" t="s">
        <v>1506</v>
      </c>
      <c r="AB4" s="27" t="s">
        <v>1507</v>
      </c>
      <c r="AC4" s="27" t="s">
        <v>1508</v>
      </c>
      <c r="AD4" s="27" t="s">
        <v>1509</v>
      </c>
      <c r="AE4" s="27" t="s">
        <v>1510</v>
      </c>
      <c r="AF4" s="27" t="s">
        <v>1511</v>
      </c>
      <c r="AG4" s="27" t="s">
        <v>1512</v>
      </c>
      <c r="AH4" s="27" t="s">
        <v>1513</v>
      </c>
      <c r="AI4" s="27" t="s">
        <v>1514</v>
      </c>
      <c r="AJ4" s="27" t="s">
        <v>1515</v>
      </c>
      <c r="AK4" s="27" t="s">
        <v>1516</v>
      </c>
      <c r="AL4" s="27" t="s">
        <v>1517</v>
      </c>
      <c r="AM4" s="27" t="s">
        <v>1518</v>
      </c>
      <c r="AN4" s="27" t="s">
        <v>1519</v>
      </c>
      <c r="AO4" s="27" t="s">
        <v>1520</v>
      </c>
      <c r="AP4" s="27" t="s">
        <v>1521</v>
      </c>
      <c r="AQ4" s="27" t="s">
        <v>1522</v>
      </c>
      <c r="AR4" s="27" t="s">
        <v>2026</v>
      </c>
      <c r="AS4" s="27" t="s">
        <v>1523</v>
      </c>
      <c r="AT4" s="27" t="s">
        <v>1524</v>
      </c>
      <c r="AU4" s="27" t="s">
        <v>1525</v>
      </c>
      <c r="AV4" s="27" t="s">
        <v>1526</v>
      </c>
      <c r="AW4" s="27" t="s">
        <v>1527</v>
      </c>
      <c r="AX4" s="27" t="s">
        <v>1528</v>
      </c>
      <c r="AY4" s="27" t="s">
        <v>1529</v>
      </c>
      <c r="AZ4" s="27" t="s">
        <v>1530</v>
      </c>
      <c r="BA4" s="27" t="s">
        <v>1531</v>
      </c>
      <c r="BB4" s="27" t="s">
        <v>1532</v>
      </c>
      <c r="BC4" s="27" t="s">
        <v>1533</v>
      </c>
      <c r="BD4" s="27" t="s">
        <v>1534</v>
      </c>
      <c r="BE4" s="27" t="s">
        <v>1535</v>
      </c>
      <c r="BF4" s="27" t="s">
        <v>1536</v>
      </c>
      <c r="BG4" s="27" t="s">
        <v>1537</v>
      </c>
      <c r="BH4" s="27" t="s">
        <v>1538</v>
      </c>
      <c r="BI4" s="27" t="s">
        <v>1539</v>
      </c>
      <c r="BJ4" s="27" t="s">
        <v>1540</v>
      </c>
      <c r="BK4" s="27" t="s">
        <v>1541</v>
      </c>
      <c r="BL4" s="27" t="s">
        <v>1542</v>
      </c>
      <c r="BM4" s="27" t="s">
        <v>1543</v>
      </c>
      <c r="BN4" s="27" t="s">
        <v>1544</v>
      </c>
      <c r="BO4" s="27" t="s">
        <v>1545</v>
      </c>
      <c r="BP4" s="27" t="s">
        <v>1546</v>
      </c>
      <c r="BQ4" s="27" t="s">
        <v>1547</v>
      </c>
      <c r="BR4" s="27" t="s">
        <v>1548</v>
      </c>
      <c r="BS4" s="27" t="s">
        <v>1549</v>
      </c>
      <c r="BT4" s="27" t="s">
        <v>1550</v>
      </c>
      <c r="BU4" s="27" t="s">
        <v>1551</v>
      </c>
      <c r="BV4" s="27" t="s">
        <v>1552</v>
      </c>
      <c r="BW4" s="28" t="s">
        <v>1553</v>
      </c>
      <c r="BX4" s="27" t="s">
        <v>1554</v>
      </c>
      <c r="BY4" s="28" t="s">
        <v>1555</v>
      </c>
      <c r="BZ4" s="27" t="s">
        <v>1556</v>
      </c>
      <c r="CA4" s="28" t="s">
        <v>1557</v>
      </c>
      <c r="CB4" s="27" t="s">
        <v>1558</v>
      </c>
      <c r="CC4" s="28" t="s">
        <v>1559</v>
      </c>
      <c r="CD4" s="27" t="s">
        <v>1560</v>
      </c>
      <c r="CE4" s="28" t="s">
        <v>1561</v>
      </c>
      <c r="CF4" s="27" t="s">
        <v>1562</v>
      </c>
      <c r="CG4" s="28" t="s">
        <v>1563</v>
      </c>
      <c r="CH4" s="27" t="s">
        <v>1564</v>
      </c>
      <c r="CI4" s="28" t="s">
        <v>1565</v>
      </c>
      <c r="CJ4" s="27" t="s">
        <v>1566</v>
      </c>
      <c r="CK4" s="28" t="s">
        <v>1567</v>
      </c>
      <c r="CL4" s="27" t="s">
        <v>1568</v>
      </c>
      <c r="CM4" s="28" t="s">
        <v>1569</v>
      </c>
      <c r="CN4" s="27" t="s">
        <v>1570</v>
      </c>
      <c r="CO4" s="28" t="s">
        <v>1571</v>
      </c>
      <c r="CP4" s="27" t="s">
        <v>1572</v>
      </c>
      <c r="CQ4" s="28" t="s">
        <v>1573</v>
      </c>
      <c r="CR4" s="27" t="s">
        <v>1574</v>
      </c>
      <c r="CS4" s="28" t="s">
        <v>1575</v>
      </c>
      <c r="CT4" s="27" t="s">
        <v>1576</v>
      </c>
      <c r="CU4" s="28" t="s">
        <v>1577</v>
      </c>
      <c r="CV4" s="27" t="s">
        <v>1578</v>
      </c>
      <c r="CW4" s="28" t="s">
        <v>1579</v>
      </c>
      <c r="CX4" s="27" t="s">
        <v>1580</v>
      </c>
      <c r="CY4" s="28" t="s">
        <v>1581</v>
      </c>
      <c r="CZ4" s="27" t="s">
        <v>1582</v>
      </c>
      <c r="DA4" s="28" t="s">
        <v>1583</v>
      </c>
      <c r="DB4" s="27" t="s">
        <v>1584</v>
      </c>
      <c r="DC4" s="28" t="s">
        <v>1585</v>
      </c>
      <c r="DD4" s="27" t="s">
        <v>1586</v>
      </c>
      <c r="DE4" s="28" t="s">
        <v>1587</v>
      </c>
      <c r="DF4" s="27" t="s">
        <v>1588</v>
      </c>
      <c r="DG4" s="28" t="s">
        <v>1589</v>
      </c>
      <c r="DH4" s="27" t="s">
        <v>1590</v>
      </c>
      <c r="DI4" s="28" t="s">
        <v>1591</v>
      </c>
      <c r="DJ4" s="27" t="s">
        <v>1592</v>
      </c>
      <c r="DK4" s="28" t="s">
        <v>1593</v>
      </c>
      <c r="DL4" s="27" t="s">
        <v>1594</v>
      </c>
      <c r="DM4" s="28" t="s">
        <v>1595</v>
      </c>
      <c r="DN4" s="27" t="s">
        <v>1596</v>
      </c>
      <c r="DO4" s="28" t="s">
        <v>1597</v>
      </c>
      <c r="DP4" s="27" t="s">
        <v>1598</v>
      </c>
      <c r="DQ4" s="28" t="s">
        <v>1599</v>
      </c>
      <c r="DR4" s="27" t="s">
        <v>1600</v>
      </c>
      <c r="DS4" s="28" t="s">
        <v>1601</v>
      </c>
      <c r="DT4" s="27" t="s">
        <v>1602</v>
      </c>
      <c r="DU4" s="28" t="s">
        <v>1603</v>
      </c>
      <c r="DV4" s="27" t="s">
        <v>1604</v>
      </c>
      <c r="DW4" s="28" t="s">
        <v>1605</v>
      </c>
      <c r="DX4" s="27" t="s">
        <v>1606</v>
      </c>
      <c r="DY4" s="28" t="s">
        <v>1607</v>
      </c>
      <c r="DZ4" s="27" t="s">
        <v>1608</v>
      </c>
      <c r="EA4" s="28" t="s">
        <v>1609</v>
      </c>
      <c r="EB4" s="27" t="s">
        <v>1610</v>
      </c>
      <c r="EC4" s="28" t="s">
        <v>1611</v>
      </c>
      <c r="ED4" s="27" t="s">
        <v>1612</v>
      </c>
      <c r="EE4" s="28" t="s">
        <v>1613</v>
      </c>
      <c r="EF4" s="27" t="s">
        <v>1614</v>
      </c>
      <c r="EG4" s="28" t="s">
        <v>1615</v>
      </c>
      <c r="EH4" s="27" t="s">
        <v>1616</v>
      </c>
      <c r="EI4" s="28" t="s">
        <v>1617</v>
      </c>
      <c r="EJ4" s="27" t="s">
        <v>1618</v>
      </c>
      <c r="EK4" s="28" t="s">
        <v>1619</v>
      </c>
      <c r="EL4" s="27" t="s">
        <v>1620</v>
      </c>
      <c r="EM4" s="28" t="s">
        <v>1621</v>
      </c>
      <c r="EN4" s="27" t="s">
        <v>1622</v>
      </c>
      <c r="EO4" s="28" t="s">
        <v>1623</v>
      </c>
      <c r="EP4" s="27" t="s">
        <v>1624</v>
      </c>
      <c r="EQ4" s="28" t="s">
        <v>1625</v>
      </c>
      <c r="ER4" s="27" t="s">
        <v>1626</v>
      </c>
      <c r="ES4" s="28" t="s">
        <v>1627</v>
      </c>
      <c r="ET4" s="27" t="s">
        <v>1628</v>
      </c>
      <c r="EU4" s="28" t="s">
        <v>1629</v>
      </c>
      <c r="EV4" s="27" t="s">
        <v>1630</v>
      </c>
      <c r="EW4" s="28" t="s">
        <v>1631</v>
      </c>
      <c r="EX4" s="27" t="s">
        <v>1632</v>
      </c>
      <c r="EY4" s="28" t="s">
        <v>1633</v>
      </c>
      <c r="EZ4" s="27" t="s">
        <v>1634</v>
      </c>
      <c r="FA4" s="28" t="s">
        <v>1635</v>
      </c>
      <c r="FB4" s="27" t="s">
        <v>1636</v>
      </c>
      <c r="FC4" s="28" t="s">
        <v>1637</v>
      </c>
      <c r="FD4" s="27" t="s">
        <v>1638</v>
      </c>
      <c r="FE4" s="28" t="s">
        <v>1639</v>
      </c>
      <c r="FF4" s="27" t="s">
        <v>1640</v>
      </c>
      <c r="FG4" s="28" t="s">
        <v>1641</v>
      </c>
      <c r="FH4" s="27" t="s">
        <v>1642</v>
      </c>
      <c r="FI4" s="28" t="s">
        <v>1643</v>
      </c>
      <c r="FJ4" s="27" t="s">
        <v>1644</v>
      </c>
      <c r="FK4" s="28" t="s">
        <v>1645</v>
      </c>
      <c r="FL4" s="27" t="s">
        <v>1646</v>
      </c>
      <c r="FM4" s="28" t="s">
        <v>1647</v>
      </c>
      <c r="FN4" s="27" t="s">
        <v>1648</v>
      </c>
      <c r="FO4" s="28" t="s">
        <v>1649</v>
      </c>
      <c r="FP4" s="27" t="s">
        <v>1650</v>
      </c>
      <c r="FQ4" s="28" t="s">
        <v>1651</v>
      </c>
      <c r="FR4" s="27" t="s">
        <v>1652</v>
      </c>
      <c r="FS4" s="28" t="s">
        <v>1653</v>
      </c>
      <c r="FT4" s="27" t="s">
        <v>1654</v>
      </c>
      <c r="FU4" s="28" t="s">
        <v>1655</v>
      </c>
      <c r="FV4" s="27" t="s">
        <v>1656</v>
      </c>
      <c r="FW4" s="28" t="s">
        <v>1657</v>
      </c>
      <c r="FX4" s="27" t="s">
        <v>1658</v>
      </c>
      <c r="FY4" s="27" t="s">
        <v>1659</v>
      </c>
      <c r="FZ4" s="27" t="s">
        <v>1660</v>
      </c>
      <c r="GA4" s="27" t="s">
        <v>1661</v>
      </c>
      <c r="GB4" s="27" t="s">
        <v>1662</v>
      </c>
      <c r="GC4" s="27" t="s">
        <v>1663</v>
      </c>
      <c r="GD4" s="27" t="s">
        <v>1664</v>
      </c>
      <c r="GE4" s="27" t="s">
        <v>1665</v>
      </c>
      <c r="GF4" s="27" t="s">
        <v>1666</v>
      </c>
      <c r="GG4" s="27" t="s">
        <v>1667</v>
      </c>
      <c r="GH4" s="27" t="s">
        <v>1668</v>
      </c>
      <c r="GI4" s="27" t="s">
        <v>1669</v>
      </c>
    </row>
    <row r="5" spans="2:191" ht="300" x14ac:dyDescent="0.25">
      <c r="B5" s="69" t="s">
        <v>2</v>
      </c>
      <c r="C5" s="69" t="s">
        <v>1670</v>
      </c>
      <c r="D5" s="69" t="s">
        <v>2045</v>
      </c>
      <c r="E5" s="69" t="s">
        <v>1672</v>
      </c>
      <c r="F5" s="69" t="s">
        <v>1673</v>
      </c>
      <c r="G5" s="69" t="s">
        <v>1674</v>
      </c>
      <c r="H5" s="69" t="s">
        <v>2047</v>
      </c>
      <c r="I5" s="69" t="s">
        <v>2048</v>
      </c>
      <c r="J5" s="69" t="s">
        <v>1676</v>
      </c>
      <c r="K5" s="69" t="s">
        <v>1677</v>
      </c>
      <c r="L5" s="69" t="s">
        <v>1678</v>
      </c>
      <c r="M5" s="69" t="s">
        <v>2019</v>
      </c>
      <c r="N5" s="69" t="s">
        <v>2131</v>
      </c>
      <c r="O5" s="69" t="s">
        <v>1681</v>
      </c>
      <c r="P5" s="69" t="s">
        <v>1682</v>
      </c>
      <c r="Q5" s="69" t="s">
        <v>1951</v>
      </c>
      <c r="R5" s="69" t="s">
        <v>2132</v>
      </c>
      <c r="S5" s="69"/>
      <c r="T5" s="69" t="s">
        <v>1684</v>
      </c>
      <c r="U5" s="69" t="s">
        <v>1685</v>
      </c>
      <c r="V5" s="69" t="s">
        <v>1686</v>
      </c>
      <c r="W5" s="69" t="s">
        <v>1687</v>
      </c>
      <c r="X5" s="69" t="s">
        <v>1688</v>
      </c>
      <c r="Y5" s="69" t="s">
        <v>1689</v>
      </c>
      <c r="Z5" s="69" t="s">
        <v>1690</v>
      </c>
      <c r="AA5" s="69" t="s">
        <v>1691</v>
      </c>
      <c r="AB5" s="69" t="s">
        <v>1692</v>
      </c>
      <c r="AC5" s="69" t="s">
        <v>2050</v>
      </c>
      <c r="AD5" s="69" t="s">
        <v>1693</v>
      </c>
      <c r="AE5" s="69" t="s">
        <v>1694</v>
      </c>
      <c r="AF5" s="69" t="s">
        <v>1695</v>
      </c>
      <c r="AG5" s="69" t="s">
        <v>1696</v>
      </c>
      <c r="AH5" s="69" t="s">
        <v>1697</v>
      </c>
      <c r="AI5" s="69" t="s">
        <v>2052</v>
      </c>
      <c r="AJ5" s="69" t="s">
        <v>1699</v>
      </c>
      <c r="AK5" s="69" t="s">
        <v>1700</v>
      </c>
      <c r="AL5" s="69" t="s">
        <v>1701</v>
      </c>
      <c r="AM5" s="69" t="s">
        <v>2054</v>
      </c>
      <c r="AN5" s="69" t="s">
        <v>1703</v>
      </c>
      <c r="AO5" s="69" t="s">
        <v>1704</v>
      </c>
      <c r="AP5" s="69" t="s">
        <v>2117</v>
      </c>
      <c r="AQ5" s="69" t="s">
        <v>2118</v>
      </c>
      <c r="AR5" s="69" t="s">
        <v>2123</v>
      </c>
      <c r="AS5" s="69" t="s">
        <v>2121</v>
      </c>
      <c r="AT5" s="69" t="s">
        <v>2125</v>
      </c>
      <c r="AU5" s="69" t="s">
        <v>1706</v>
      </c>
      <c r="AV5" s="69" t="s">
        <v>1707</v>
      </c>
      <c r="AW5" s="69" t="s">
        <v>1708</v>
      </c>
      <c r="AX5" s="69" t="s">
        <v>1709</v>
      </c>
      <c r="AY5" s="69" t="s">
        <v>1710</v>
      </c>
      <c r="AZ5" s="69" t="s">
        <v>1711</v>
      </c>
      <c r="BA5" s="69" t="s">
        <v>1712</v>
      </c>
      <c r="BB5" s="69" t="s">
        <v>1713</v>
      </c>
      <c r="BC5" s="69" t="s">
        <v>2058</v>
      </c>
      <c r="BD5" s="69" t="s">
        <v>2135</v>
      </c>
      <c r="BE5" s="69" t="s">
        <v>2060</v>
      </c>
      <c r="BF5" s="69" t="s">
        <v>1717</v>
      </c>
      <c r="BG5" s="69" t="s">
        <v>2061</v>
      </c>
      <c r="BH5" s="69" t="s">
        <v>1719</v>
      </c>
      <c r="BI5" s="69" t="s">
        <v>1720</v>
      </c>
      <c r="BJ5" s="69" t="s">
        <v>2064</v>
      </c>
      <c r="BK5" s="69" t="s">
        <v>1721</v>
      </c>
      <c r="BL5" s="69" t="s">
        <v>2065</v>
      </c>
      <c r="BM5" s="69" t="s">
        <v>2138</v>
      </c>
      <c r="BN5" s="69" t="s">
        <v>1723</v>
      </c>
      <c r="BO5" s="69" t="s">
        <v>1724</v>
      </c>
      <c r="BP5" s="69" t="s">
        <v>3150</v>
      </c>
      <c r="BQ5" s="69" t="s">
        <v>1725</v>
      </c>
      <c r="BR5" s="69" t="s">
        <v>2020</v>
      </c>
      <c r="BS5" s="69" t="s">
        <v>2022</v>
      </c>
      <c r="BT5" s="69" t="s">
        <v>2024</v>
      </c>
      <c r="BU5" s="69" t="s">
        <v>2042</v>
      </c>
      <c r="BV5" s="69" t="s">
        <v>1727</v>
      </c>
      <c r="BW5" s="69" t="s">
        <v>2067</v>
      </c>
      <c r="BX5" s="69" t="s">
        <v>1729</v>
      </c>
      <c r="BY5" s="69" t="s">
        <v>2018</v>
      </c>
      <c r="BZ5" s="69" t="s">
        <v>2069</v>
      </c>
      <c r="CA5" s="69" t="s">
        <v>33</v>
      </c>
      <c r="CB5" s="69" t="s">
        <v>2071</v>
      </c>
      <c r="CC5" s="69" t="s">
        <v>1733</v>
      </c>
      <c r="CD5" s="69" t="s">
        <v>2072</v>
      </c>
      <c r="CE5" s="69" t="s">
        <v>2074</v>
      </c>
      <c r="CF5" s="69"/>
      <c r="CG5" s="69" t="s">
        <v>33</v>
      </c>
      <c r="CH5" s="69" t="s">
        <v>1735</v>
      </c>
      <c r="CI5" s="69" t="s">
        <v>86</v>
      </c>
      <c r="CJ5" s="69" t="s">
        <v>1736</v>
      </c>
      <c r="CK5" s="69" t="s">
        <v>1737</v>
      </c>
      <c r="CL5" s="69" t="s">
        <v>1738</v>
      </c>
      <c r="CM5" s="69" t="s">
        <v>1739</v>
      </c>
      <c r="CN5" s="69" t="s">
        <v>1740</v>
      </c>
      <c r="CO5" s="69" t="s">
        <v>1741</v>
      </c>
      <c r="CP5" s="69" t="s">
        <v>2140</v>
      </c>
      <c r="CQ5" s="69" t="s">
        <v>1743</v>
      </c>
      <c r="CR5" s="69" t="s">
        <v>33</v>
      </c>
      <c r="CS5" s="69" t="s">
        <v>1744</v>
      </c>
      <c r="CT5" s="69" t="s">
        <v>1745</v>
      </c>
      <c r="CU5" s="69" t="s">
        <v>2014</v>
      </c>
      <c r="CV5" s="69" t="s">
        <v>1747</v>
      </c>
      <c r="CW5" s="69" t="s">
        <v>2078</v>
      </c>
      <c r="CX5" s="69" t="s">
        <v>2080</v>
      </c>
      <c r="CY5" s="69" t="s">
        <v>2082</v>
      </c>
      <c r="CZ5" s="69" t="s">
        <v>1750</v>
      </c>
      <c r="DA5" s="69" t="s">
        <v>1751</v>
      </c>
      <c r="DB5" s="69" t="s">
        <v>2084</v>
      </c>
      <c r="DC5" s="69" t="s">
        <v>2141</v>
      </c>
      <c r="DD5" s="69" t="s">
        <v>2143</v>
      </c>
      <c r="DE5" s="69" t="s">
        <v>1755</v>
      </c>
      <c r="DF5" s="69" t="s">
        <v>1756</v>
      </c>
      <c r="DG5" s="69" t="s">
        <v>2086</v>
      </c>
      <c r="DH5" s="69" t="s">
        <v>2088</v>
      </c>
      <c r="DI5" s="69" t="s">
        <v>2090</v>
      </c>
      <c r="DJ5" s="69" t="s">
        <v>2092</v>
      </c>
      <c r="DK5" s="69" t="s">
        <v>2094</v>
      </c>
      <c r="DL5" s="69" t="s">
        <v>2096</v>
      </c>
      <c r="DM5" s="69" t="s">
        <v>2154</v>
      </c>
      <c r="DN5" s="69" t="s">
        <v>2156</v>
      </c>
      <c r="DO5" s="69" t="s">
        <v>2098</v>
      </c>
      <c r="DP5" s="69" t="s">
        <v>2100</v>
      </c>
      <c r="DQ5" s="69" t="s">
        <v>2102</v>
      </c>
      <c r="DR5" s="69" t="s">
        <v>2104</v>
      </c>
      <c r="DS5" s="69" t="s">
        <v>2106</v>
      </c>
      <c r="DT5" s="69" t="s">
        <v>1770</v>
      </c>
      <c r="DU5" s="69" t="s">
        <v>1771</v>
      </c>
      <c r="DV5" s="69" t="s">
        <v>26</v>
      </c>
      <c r="DW5" s="69" t="s">
        <v>27</v>
      </c>
      <c r="DX5" s="69" t="s">
        <v>28</v>
      </c>
      <c r="DY5" s="69" t="s">
        <v>29</v>
      </c>
      <c r="DZ5" s="69" t="s">
        <v>30</v>
      </c>
      <c r="EA5" s="69" t="s">
        <v>31</v>
      </c>
      <c r="EB5" s="69" t="s">
        <v>18</v>
      </c>
      <c r="EC5" s="69" t="s">
        <v>19</v>
      </c>
      <c r="ED5" s="69" t="s">
        <v>36</v>
      </c>
      <c r="EE5" s="69" t="s">
        <v>37</v>
      </c>
      <c r="EF5" s="69" t="s">
        <v>22</v>
      </c>
      <c r="EG5" s="69" t="s">
        <v>38</v>
      </c>
      <c r="EH5" s="69" t="s">
        <v>24</v>
      </c>
      <c r="EI5" s="69" t="s">
        <v>25</v>
      </c>
      <c r="EJ5" s="69" t="s">
        <v>1773</v>
      </c>
      <c r="EK5" s="69" t="s">
        <v>1774</v>
      </c>
      <c r="EL5" s="69" t="s">
        <v>2108</v>
      </c>
      <c r="EM5" s="69" t="s">
        <v>2109</v>
      </c>
      <c r="EN5" s="69" t="s">
        <v>2110</v>
      </c>
      <c r="EO5" s="69" t="s">
        <v>1778</v>
      </c>
      <c r="EP5" s="69" t="s">
        <v>1779</v>
      </c>
      <c r="EQ5" s="69" t="s">
        <v>2111</v>
      </c>
      <c r="ER5" s="69" t="s">
        <v>2112</v>
      </c>
      <c r="ES5" s="69" t="s">
        <v>1782</v>
      </c>
      <c r="ET5" s="69" t="s">
        <v>2113</v>
      </c>
      <c r="EU5" s="69" t="s">
        <v>1784</v>
      </c>
      <c r="EV5" s="69" t="s">
        <v>1785</v>
      </c>
      <c r="EW5" s="69" t="s">
        <v>1786</v>
      </c>
      <c r="EX5" s="69" t="s">
        <v>1787</v>
      </c>
      <c r="EY5" s="69" t="s">
        <v>1788</v>
      </c>
      <c r="EZ5" s="69" t="s">
        <v>3</v>
      </c>
      <c r="FA5" s="69" t="s">
        <v>12</v>
      </c>
      <c r="FB5" s="69" t="s">
        <v>13</v>
      </c>
      <c r="FC5" s="69" t="s">
        <v>14</v>
      </c>
      <c r="FD5" s="69" t="s">
        <v>15</v>
      </c>
      <c r="FE5" s="69" t="s">
        <v>16</v>
      </c>
      <c r="FF5" s="69" t="s">
        <v>1789</v>
      </c>
      <c r="FG5" s="69" t="s">
        <v>1790</v>
      </c>
      <c r="FH5" s="69" t="s">
        <v>6</v>
      </c>
      <c r="FI5" s="69" t="s">
        <v>7</v>
      </c>
      <c r="FJ5" s="69" t="s">
        <v>8</v>
      </c>
      <c r="FK5" s="69" t="s">
        <v>9</v>
      </c>
      <c r="FL5" s="69" t="s">
        <v>10</v>
      </c>
      <c r="FM5" s="69" t="s">
        <v>1792</v>
      </c>
      <c r="FN5" s="69" t="s">
        <v>1773</v>
      </c>
      <c r="FO5" s="69" t="s">
        <v>2115</v>
      </c>
      <c r="FP5" s="69" t="s">
        <v>2017</v>
      </c>
      <c r="FQ5" s="69" t="s">
        <v>1794</v>
      </c>
      <c r="FR5" s="69" t="s">
        <v>1795</v>
      </c>
      <c r="FS5" s="69" t="s">
        <v>2146</v>
      </c>
      <c r="FT5" s="69" t="s">
        <v>2148</v>
      </c>
      <c r="FU5" s="69" t="s">
        <v>1798</v>
      </c>
      <c r="FV5" s="69" t="s">
        <v>2151</v>
      </c>
      <c r="FW5" s="69" t="s">
        <v>1773</v>
      </c>
      <c r="FX5" s="69" t="s">
        <v>1800</v>
      </c>
      <c r="FY5" s="69" t="s">
        <v>2015</v>
      </c>
      <c r="FZ5" s="69" t="s">
        <v>1801</v>
      </c>
      <c r="GA5" s="69" t="s">
        <v>1802</v>
      </c>
      <c r="GB5" s="69" t="s">
        <v>1803</v>
      </c>
      <c r="GC5" s="69" t="s">
        <v>1804</v>
      </c>
      <c r="GD5" s="69" t="s">
        <v>1805</v>
      </c>
      <c r="GE5" s="69" t="s">
        <v>1806</v>
      </c>
      <c r="GF5" s="69" t="s">
        <v>1807</v>
      </c>
      <c r="GG5" s="69" t="s">
        <v>1808</v>
      </c>
      <c r="GH5" s="69" t="s">
        <v>1809</v>
      </c>
      <c r="GI5" s="69" t="s">
        <v>1810</v>
      </c>
    </row>
    <row r="6" spans="2:191" ht="243" x14ac:dyDescent="0.25">
      <c r="B6" s="69" t="s">
        <v>1468</v>
      </c>
      <c r="C6" s="69" t="s">
        <v>1811</v>
      </c>
      <c r="D6" s="69" t="s">
        <v>2046</v>
      </c>
      <c r="E6" s="69" t="s">
        <v>2127</v>
      </c>
      <c r="F6" s="69" t="s">
        <v>1813</v>
      </c>
      <c r="G6" s="69" t="s">
        <v>2128</v>
      </c>
      <c r="H6" s="69" t="s">
        <v>2043</v>
      </c>
      <c r="I6" s="69" t="s">
        <v>2049</v>
      </c>
      <c r="J6" s="69" t="s">
        <v>1815</v>
      </c>
      <c r="K6" s="69" t="s">
        <v>2129</v>
      </c>
      <c r="L6" s="69" t="s">
        <v>2130</v>
      </c>
      <c r="M6" s="69" t="s">
        <v>1818</v>
      </c>
      <c r="N6" s="69" t="s">
        <v>1819</v>
      </c>
      <c r="O6" s="69" t="s">
        <v>1820</v>
      </c>
      <c r="P6" s="69" t="s">
        <v>1821</v>
      </c>
      <c r="Q6" s="69" t="s">
        <v>1952</v>
      </c>
      <c r="R6" s="69" t="s">
        <v>2133</v>
      </c>
      <c r="S6" s="69"/>
      <c r="T6" s="69" t="s">
        <v>1823</v>
      </c>
      <c r="U6" s="69" t="s">
        <v>1824</v>
      </c>
      <c r="V6" s="69" t="s">
        <v>1825</v>
      </c>
      <c r="W6" s="69" t="s">
        <v>1826</v>
      </c>
      <c r="X6" s="69" t="s">
        <v>1827</v>
      </c>
      <c r="Y6" s="69" t="s">
        <v>1828</v>
      </c>
      <c r="Z6" s="69" t="s">
        <v>1829</v>
      </c>
      <c r="AA6" s="69" t="s">
        <v>1830</v>
      </c>
      <c r="AB6" s="69" t="s">
        <v>2134</v>
      </c>
      <c r="AC6" s="69" t="s">
        <v>2051</v>
      </c>
      <c r="AD6" s="69" t="s">
        <v>1831</v>
      </c>
      <c r="AE6" s="69" t="s">
        <v>1832</v>
      </c>
      <c r="AF6" s="69" t="s">
        <v>1833</v>
      </c>
      <c r="AG6" s="69" t="s">
        <v>1834</v>
      </c>
      <c r="AH6" s="69" t="s">
        <v>1835</v>
      </c>
      <c r="AI6" s="69" t="s">
        <v>2053</v>
      </c>
      <c r="AJ6" s="69" t="s">
        <v>1837</v>
      </c>
      <c r="AK6" s="69" t="s">
        <v>1838</v>
      </c>
      <c r="AL6" s="69" t="s">
        <v>1839</v>
      </c>
      <c r="AM6" s="69" t="s">
        <v>2055</v>
      </c>
      <c r="AN6" s="69" t="s">
        <v>1841</v>
      </c>
      <c r="AO6" s="69" t="s">
        <v>1842</v>
      </c>
      <c r="AP6" s="69" t="s">
        <v>2126</v>
      </c>
      <c r="AQ6" s="69" t="s">
        <v>2119</v>
      </c>
      <c r="AR6" s="69" t="s">
        <v>2120</v>
      </c>
      <c r="AS6" s="69" t="s">
        <v>2122</v>
      </c>
      <c r="AT6" s="69" t="s">
        <v>2124</v>
      </c>
      <c r="AU6" s="69" t="s">
        <v>1844</v>
      </c>
      <c r="AV6" s="69" t="s">
        <v>1845</v>
      </c>
      <c r="AW6" s="69" t="s">
        <v>1846</v>
      </c>
      <c r="AX6" s="69" t="s">
        <v>2056</v>
      </c>
      <c r="AY6" s="69" t="s">
        <v>1848</v>
      </c>
      <c r="AZ6" s="69" t="s">
        <v>2057</v>
      </c>
      <c r="BA6" s="69" t="s">
        <v>1849</v>
      </c>
      <c r="BB6" s="69" t="s">
        <v>1850</v>
      </c>
      <c r="BC6" s="69" t="s">
        <v>2059</v>
      </c>
      <c r="BD6" s="69" t="s">
        <v>2136</v>
      </c>
      <c r="BE6" s="69" t="s">
        <v>1853</v>
      </c>
      <c r="BF6" s="69" t="s">
        <v>1854</v>
      </c>
      <c r="BG6" s="69" t="s">
        <v>2062</v>
      </c>
      <c r="BH6" s="69" t="s">
        <v>1856</v>
      </c>
      <c r="BI6" s="69" t="s">
        <v>1857</v>
      </c>
      <c r="BJ6" s="69" t="s">
        <v>2063</v>
      </c>
      <c r="BK6" s="69" t="s">
        <v>2137</v>
      </c>
      <c r="BL6" s="69" t="s">
        <v>2066</v>
      </c>
      <c r="BM6" s="69" t="s">
        <v>1859</v>
      </c>
      <c r="BN6" s="69" t="s">
        <v>1860</v>
      </c>
      <c r="BO6" s="69" t="s">
        <v>2139</v>
      </c>
      <c r="BP6" s="69" t="s">
        <v>3151</v>
      </c>
      <c r="BQ6" s="69" t="s">
        <v>1862</v>
      </c>
      <c r="BR6" s="69" t="s">
        <v>2021</v>
      </c>
      <c r="BS6" s="69" t="s">
        <v>2023</v>
      </c>
      <c r="BT6" s="69" t="s">
        <v>2025</v>
      </c>
      <c r="BU6" s="69" t="s">
        <v>2044</v>
      </c>
      <c r="BV6" s="69" t="s">
        <v>1864</v>
      </c>
      <c r="BW6" s="69" t="s">
        <v>1865</v>
      </c>
      <c r="BX6" s="69" t="s">
        <v>1866</v>
      </c>
      <c r="BY6" s="69" t="s">
        <v>2068</v>
      </c>
      <c r="BZ6" s="69" t="s">
        <v>2070</v>
      </c>
      <c r="CA6" s="69" t="s">
        <v>1869</v>
      </c>
      <c r="CB6" s="69" t="s">
        <v>1870</v>
      </c>
      <c r="CC6" s="69" t="s">
        <v>1871</v>
      </c>
      <c r="CD6" s="69" t="s">
        <v>2073</v>
      </c>
      <c r="CE6" s="69" t="s">
        <v>2075</v>
      </c>
      <c r="CF6" s="69"/>
      <c r="CG6" s="69" t="s">
        <v>1869</v>
      </c>
      <c r="CH6" s="69" t="s">
        <v>1735</v>
      </c>
      <c r="CI6" s="69" t="s">
        <v>86</v>
      </c>
      <c r="CJ6" s="69" t="s">
        <v>1736</v>
      </c>
      <c r="CK6" s="69" t="s">
        <v>1873</v>
      </c>
      <c r="CL6" s="69" t="s">
        <v>1874</v>
      </c>
      <c r="CM6" s="69" t="s">
        <v>1875</v>
      </c>
      <c r="CN6" s="69" t="s">
        <v>1876</v>
      </c>
      <c r="CO6" s="69" t="s">
        <v>2076</v>
      </c>
      <c r="CP6" s="69" t="s">
        <v>2077</v>
      </c>
      <c r="CQ6" s="69" t="s">
        <v>1879</v>
      </c>
      <c r="CR6" s="69" t="s">
        <v>1869</v>
      </c>
      <c r="CS6" s="69" t="s">
        <v>1744</v>
      </c>
      <c r="CT6" s="69" t="s">
        <v>1745</v>
      </c>
      <c r="CU6" s="69" t="s">
        <v>2013</v>
      </c>
      <c r="CV6" s="69" t="s">
        <v>1881</v>
      </c>
      <c r="CW6" s="69" t="s">
        <v>2079</v>
      </c>
      <c r="CX6" s="69" t="s">
        <v>2081</v>
      </c>
      <c r="CY6" s="69" t="s">
        <v>2083</v>
      </c>
      <c r="CZ6" s="69" t="s">
        <v>1884</v>
      </c>
      <c r="DA6" s="69" t="s">
        <v>1885</v>
      </c>
      <c r="DB6" s="69" t="s">
        <v>2085</v>
      </c>
      <c r="DC6" s="69" t="s">
        <v>2142</v>
      </c>
      <c r="DD6" s="69" t="s">
        <v>2144</v>
      </c>
      <c r="DE6" s="69" t="s">
        <v>1811</v>
      </c>
      <c r="DF6" s="69" t="s">
        <v>1756</v>
      </c>
      <c r="DG6" s="69" t="s">
        <v>2087</v>
      </c>
      <c r="DH6" s="69" t="s">
        <v>2089</v>
      </c>
      <c r="DI6" s="69" t="s">
        <v>2091</v>
      </c>
      <c r="DJ6" s="69" t="s">
        <v>2093</v>
      </c>
      <c r="DK6" s="69" t="s">
        <v>2095</v>
      </c>
      <c r="DL6" s="69" t="s">
        <v>2097</v>
      </c>
      <c r="DM6" s="69" t="s">
        <v>2155</v>
      </c>
      <c r="DN6" s="69" t="s">
        <v>2157</v>
      </c>
      <c r="DO6" s="69" t="s">
        <v>2099</v>
      </c>
      <c r="DP6" s="69" t="s">
        <v>2101</v>
      </c>
      <c r="DQ6" s="69" t="s">
        <v>2103</v>
      </c>
      <c r="DR6" s="69" t="s">
        <v>2105</v>
      </c>
      <c r="DS6" s="69" t="s">
        <v>2107</v>
      </c>
      <c r="DT6" s="69" t="s">
        <v>1902</v>
      </c>
      <c r="DU6" s="69" t="s">
        <v>17</v>
      </c>
      <c r="DV6" s="69" t="s">
        <v>26</v>
      </c>
      <c r="DW6" s="69" t="s">
        <v>27</v>
      </c>
      <c r="DX6" s="69" t="s">
        <v>28</v>
      </c>
      <c r="DY6" s="69" t="s">
        <v>29</v>
      </c>
      <c r="DZ6" s="69" t="s">
        <v>30</v>
      </c>
      <c r="EA6" s="69" t="s">
        <v>31</v>
      </c>
      <c r="EB6" s="69" t="s">
        <v>18</v>
      </c>
      <c r="EC6" s="69" t="s">
        <v>19</v>
      </c>
      <c r="ED6" s="69" t="s">
        <v>20</v>
      </c>
      <c r="EE6" s="69" t="s">
        <v>21</v>
      </c>
      <c r="EF6" s="69" t="s">
        <v>22</v>
      </c>
      <c r="EG6" s="69" t="s">
        <v>23</v>
      </c>
      <c r="EH6" s="69" t="s">
        <v>24</v>
      </c>
      <c r="EI6" s="69" t="s">
        <v>25</v>
      </c>
      <c r="EJ6" s="69" t="s">
        <v>1903</v>
      </c>
      <c r="EK6" s="69" t="s">
        <v>1904</v>
      </c>
      <c r="EL6" s="69" t="s">
        <v>1905</v>
      </c>
      <c r="EM6" s="69" t="s">
        <v>1906</v>
      </c>
      <c r="EN6" s="69" t="s">
        <v>1907</v>
      </c>
      <c r="EO6" s="69" t="s">
        <v>1908</v>
      </c>
      <c r="EP6" s="69" t="s">
        <v>1909</v>
      </c>
      <c r="EQ6" s="69" t="s">
        <v>1910</v>
      </c>
      <c r="ER6" s="69" t="s">
        <v>1911</v>
      </c>
      <c r="ES6" s="69" t="s">
        <v>1912</v>
      </c>
      <c r="ET6" s="69" t="s">
        <v>2114</v>
      </c>
      <c r="EU6" s="69" t="s">
        <v>1914</v>
      </c>
      <c r="EV6" s="69" t="s">
        <v>1915</v>
      </c>
      <c r="EW6" s="69" t="s">
        <v>1916</v>
      </c>
      <c r="EX6" s="69" t="s">
        <v>1917</v>
      </c>
      <c r="EY6" s="69" t="s">
        <v>1918</v>
      </c>
      <c r="EZ6" s="69" t="s">
        <v>3</v>
      </c>
      <c r="FA6" s="69" t="s">
        <v>12</v>
      </c>
      <c r="FB6" s="69" t="s">
        <v>13</v>
      </c>
      <c r="FC6" s="69" t="s">
        <v>14</v>
      </c>
      <c r="FD6" s="69" t="s">
        <v>15</v>
      </c>
      <c r="FE6" s="69" t="s">
        <v>16</v>
      </c>
      <c r="FF6" s="69" t="s">
        <v>4</v>
      </c>
      <c r="FG6" s="69" t="s">
        <v>5</v>
      </c>
      <c r="FH6" s="69" t="s">
        <v>6</v>
      </c>
      <c r="FI6" s="69" t="s">
        <v>7</v>
      </c>
      <c r="FJ6" s="69" t="s">
        <v>8</v>
      </c>
      <c r="FK6" s="69" t="s">
        <v>9</v>
      </c>
      <c r="FL6" s="69" t="s">
        <v>10</v>
      </c>
      <c r="FM6" s="69" t="s">
        <v>11</v>
      </c>
      <c r="FN6" s="69" t="s">
        <v>1903</v>
      </c>
      <c r="FO6" s="69" t="s">
        <v>2116</v>
      </c>
      <c r="FP6" s="69" t="s">
        <v>1919</v>
      </c>
      <c r="FQ6" s="69" t="s">
        <v>1920</v>
      </c>
      <c r="FR6" s="69" t="s">
        <v>1921</v>
      </c>
      <c r="FS6" s="69" t="s">
        <v>2145</v>
      </c>
      <c r="FT6" s="69" t="s">
        <v>2147</v>
      </c>
      <c r="FU6" s="69" t="s">
        <v>2149</v>
      </c>
      <c r="FV6" s="69" t="s">
        <v>2150</v>
      </c>
      <c r="FW6" s="69" t="s">
        <v>2152</v>
      </c>
      <c r="FX6" s="69" t="s">
        <v>2153</v>
      </c>
      <c r="FY6" s="69" t="s">
        <v>2016</v>
      </c>
      <c r="FZ6" s="69" t="s">
        <v>1926</v>
      </c>
      <c r="GA6" s="69" t="s">
        <v>1927</v>
      </c>
      <c r="GB6" s="69" t="s">
        <v>1928</v>
      </c>
      <c r="GC6" s="69" t="s">
        <v>1929</v>
      </c>
      <c r="GD6" s="69" t="s">
        <v>1930</v>
      </c>
      <c r="GE6" s="69" t="s">
        <v>1931</v>
      </c>
      <c r="GF6" s="69" t="s">
        <v>1932</v>
      </c>
      <c r="GG6" s="69" t="s">
        <v>1933</v>
      </c>
      <c r="GH6" s="69" t="s">
        <v>1934</v>
      </c>
      <c r="GI6" s="69" t="s">
        <v>1935</v>
      </c>
    </row>
    <row r="10" spans="2:191" hidden="1" x14ac:dyDescent="0.25">
      <c r="B10" s="27" t="s">
        <v>19</v>
      </c>
      <c r="C10" s="27" t="s">
        <v>1936</v>
      </c>
      <c r="D10" s="27" t="s">
        <v>1937</v>
      </c>
      <c r="E10" s="27" t="s">
        <v>1938</v>
      </c>
      <c r="F10" s="27" t="s">
        <v>1939</v>
      </c>
      <c r="G10" s="27" t="s">
        <v>1940</v>
      </c>
    </row>
    <row r="11" spans="2:191" ht="30" hidden="1" x14ac:dyDescent="0.25">
      <c r="B11" s="27" t="s">
        <v>1482</v>
      </c>
      <c r="C11" s="27" t="s">
        <v>1811</v>
      </c>
      <c r="E11" s="27" t="s">
        <v>1811</v>
      </c>
      <c r="F11" s="27" t="str">
        <f>CONCATENATE("INDEX(tTrad[",tNM_list[[#This Row],[name]],"],MATCH(sl_language,tTrad[[Langue]:[Langue]],0))")</f>
        <v>INDEX(tTrad[over_gen_subtitle_1],MATCH(sl_language,tTrad[[Langue]:[Langue]],0))</v>
      </c>
      <c r="G11" s="27" t="str">
        <f ca="1">INDEX(INDIRECT("tTrad["&amp;tNM_list[[#This Row],[name]]&amp;"]"),MATCH(sl_language,tTrad[[Langue]:[Langue]],0))</f>
        <v>I. General information</v>
      </c>
    </row>
    <row r="12" spans="2:191" ht="90" hidden="1" x14ac:dyDescent="0.25">
      <c r="B12" s="27" t="s">
        <v>1483</v>
      </c>
      <c r="C12" s="27" t="s">
        <v>1671</v>
      </c>
      <c r="E12" s="27" t="s">
        <v>1812</v>
      </c>
      <c r="F12" s="27" t="str">
        <f>CONCATENATE("INDEX(tTrad[",tNM_list[[#This Row],[name]],"],MATCH(sl_language,tTrad[[Langue]:[Langue]],0))")</f>
        <v>INDEX(tTrad[inst_adapt_msg_1],MATCH(sl_language,tTrad[[Langue]:[Langue]],0))</v>
      </c>
      <c r="G12" s="27" t="str">
        <f ca="1">INDEX(INDIRECT("tTrad["&amp;tNM_list[[#This Row],[name]]&amp;"]"),MATCH(sl_language,tTrad[[Langue]:[Langue]],0))</f>
        <v>You will find here all the explanations concerning what modifications can be made and how to make them whilst respecting the general format (as an error in the format can be extremely detrimental to your survey!).</v>
      </c>
    </row>
    <row r="13" spans="2:191" ht="120" hidden="1" x14ac:dyDescent="0.25">
      <c r="B13" s="27" t="s">
        <v>1484</v>
      </c>
      <c r="C13" s="27" t="s">
        <v>1941</v>
      </c>
      <c r="E13" s="27" t="s">
        <v>1942</v>
      </c>
      <c r="F13" s="27" t="str">
        <f>CONCATENATE("INDEX(tTrad[",tNM_list[[#This Row],[name]],"],MATCH(sl_language,tTrad[[Langue]:[Langue]],0))")</f>
        <v>INDEX(tTrad[inst_adapt_msg_2],MATCH(sl_language,tTrad[[Langue]:[Langue]],0))</v>
      </c>
      <c r="G13" s="27" t="str">
        <f ca="1">INDEX(INDIRECT("tTrad["&amp;tNM_list[[#This Row],[name]]&amp;"]"),MATCH(sl_language,tTrad[[Langue]:[Langue]],0))</f>
        <v xml:space="preserve">    Feel free to adapt question labels if you find that they are not sufficiently explicit in a given country (while avoiding changing the sense completely- if you want to change the sense completely, prefer hiding a question and adding a new one).</v>
      </c>
    </row>
    <row r="14" spans="2:191" ht="180" hidden="1" x14ac:dyDescent="0.25">
      <c r="B14" s="27" t="s">
        <v>1485</v>
      </c>
      <c r="C14" s="27" t="s">
        <v>1943</v>
      </c>
      <c r="E14" s="27" t="s">
        <v>1944</v>
      </c>
      <c r="F14" s="27" t="str">
        <f>CONCATENATE("INDEX(tTrad[",tNM_list[[#This Row],[name]],"],MATCH(sl_language,tTrad[[Langue]:[Langue]],0))")</f>
        <v>INDEX(tTrad[inst_adapt_msg_3],MATCH(sl_language,tTrad[[Langue]:[Langue]],0))</v>
      </c>
      <c r="G14" s="27" t="str">
        <f ca="1">INDEX(INDIRECT("tTrad["&amp;tNM_list[[#This Row],[name]]&amp;"]"),MATCH(sl_language,tTrad[[Langue]:[Langue]],0))</f>
        <v xml:space="preserve">    Make sure when you make modifications to always save the form with an updated version name to facilitate understanding (and also the updating of the versions on the phones). This should be done in the "Settings" tab in the form_title, "form_id" (be careful, there can be no spaces or special characters here, this is the real ID of the form) and "version".</v>
      </c>
    </row>
    <row r="15" spans="2:191" ht="30" hidden="1" x14ac:dyDescent="0.25">
      <c r="B15" s="27" t="s">
        <v>1486</v>
      </c>
      <c r="C15" s="27" t="s">
        <v>1945</v>
      </c>
      <c r="E15" s="27" t="s">
        <v>1946</v>
      </c>
      <c r="F15" s="27" t="str">
        <f>CONCATENATE("INDEX(tTrad[",tNM_list[[#This Row],[name]],"],MATCH(sl_language,tTrad[[Langue]:[Langue]],0))")</f>
        <v>INDEX(tTrad[inst_adapt_title_1],MATCH(sl_language,tTrad[[Langue]:[Langue]],0))</v>
      </c>
      <c r="G15" s="27" t="str">
        <f ca="1">INDEX(INDIRECT("tTrad["&amp;tNM_list[[#This Row],[name]]&amp;"]"),MATCH(sl_language,tTrad[[Langue]:[Langue]],0))</f>
        <v>II. Adapting the questions to local context in XLS form</v>
      </c>
    </row>
    <row r="16" spans="2:191" ht="240" hidden="1" x14ac:dyDescent="0.25">
      <c r="B16" s="27" t="s">
        <v>1487</v>
      </c>
      <c r="C16" s="27" t="s">
        <v>1675</v>
      </c>
      <c r="E16" s="27" t="s">
        <v>1814</v>
      </c>
      <c r="F16" s="27" t="str">
        <f>CONCATENATE("INDEX(tTrad[",tNM_list[[#This Row],[name]],"],MATCH(sl_language,tTrad[[Langue]:[Langue]],0))")</f>
        <v>INDEX(tTrad[inst_add_msg_1],MATCH(sl_language,tTrad[[Langue]:[Langue]],0))</v>
      </c>
      <c r="G16" s="27" t="str">
        <f ca="1">INDEX(INDIRECT("tTrad["&amp;tNM_list[[#This Row],[name]]&amp;"]"),MATCH(sl_language,tTrad[[Langue]:[Langue]],0))</f>
        <v>Questions can be added by the partner depending on his need. To facilitate analysis we recommend following the patterns set up for other questions (ie name of question, name of choices etc). Keep track of addition by writing them in GREEN - it will help any remote suppport and debugging.
Read the "XLS_Overview" tab thoroughly, and, most of all, test your form after every new question added if you have little experience in XLS forms, to make it easier to correct any mistakes.</v>
      </c>
    </row>
    <row r="17" spans="2:7" ht="120" hidden="1" x14ac:dyDescent="0.25">
      <c r="B17" s="27" t="s">
        <v>1488</v>
      </c>
      <c r="C17" s="27" t="s">
        <v>1947</v>
      </c>
      <c r="E17" s="27" t="s">
        <v>1948</v>
      </c>
      <c r="F17" s="27" t="str">
        <f>CONCATENATE("INDEX(tTrad[",tNM_list[[#This Row],[name]],"],MATCH(sl_language,tTrad[[Langue]:[Langue]],0))")</f>
        <v>INDEX(tTrad[inst_add_msg_2],MATCH(sl_language,tTrad[[Langue]:[Langue]],0))</v>
      </c>
      <c r="G17" s="27" t="str">
        <f ca="1">INDEX(INDIRECT("tTrad["&amp;tNM_list[[#This Row],[name]]&amp;"]"),MATCH(sl_language,tTrad[[Langue]:[Langue]],0))</f>
        <v xml:space="preserve">    When you add a question, you must also make sure that you fill in the "analysis" column, which will define in which tab of the Kobo Analyser your question results will appear. Check the associated documentation for more information.</v>
      </c>
    </row>
    <row r="18" spans="2:7" ht="240" hidden="1" x14ac:dyDescent="0.25">
      <c r="B18" s="27" t="s">
        <v>1489</v>
      </c>
      <c r="C18" s="27" t="s">
        <v>1676</v>
      </c>
      <c r="E18" s="27" t="s">
        <v>1815</v>
      </c>
      <c r="F18" s="27" t="str">
        <f>CONCATENATE("INDEX(tTrad[",tNM_list[[#This Row],[name]],"],MATCH(sl_language,tTrad[[Langue]:[Langue]],0))")</f>
        <v>INDEX(tTrad[inst_add_msg_3],MATCH(sl_language,tTrad[[Langue]:[Langue]],0))</v>
      </c>
      <c r="G18" s="27" t="str">
        <f ca="1">INDEX(INDIRECT("tTrad["&amp;tNM_list[[#This Row],[name]]&amp;"]"),MATCH(sl_language,tTrad[[Langue]:[Langue]],0))</f>
        <v xml:space="preserve">The numbering of the questions can be tricky. This has been set up to facilitate understanding and use in the Analysis tools. Please do not modify the numbering of existing questions to avoid a discrepancy with the Global form. You can either add an intermediary level (A.1.b. for example) or else put it at the end of a module when it makes sense to do so, or create a new module. We suggest you follow the actual pattern for "If other, please specify" questions, keeping the same number as the previous question. </v>
      </c>
    </row>
    <row r="19" spans="2:7" ht="30" hidden="1" x14ac:dyDescent="0.25">
      <c r="B19" s="27" t="s">
        <v>1490</v>
      </c>
      <c r="C19" s="27" t="s">
        <v>1677</v>
      </c>
      <c r="E19" s="27" t="s">
        <v>1816</v>
      </c>
      <c r="F19" s="27" t="str">
        <f>CONCATENATE("INDEX(tTrad[",tNM_list[[#This Row],[name]],"],MATCH(sl_language,tTrad[[Langue]:[Langue]],0))")</f>
        <v>INDEX(tTrad[inst_add_title_1],MATCH(sl_language,tTrad[[Langue]:[Langue]],0))</v>
      </c>
      <c r="G19" s="27" t="str">
        <f ca="1">INDEX(INDIRECT("tTrad["&amp;tNM_list[[#This Row],[name]]&amp;"]"),MATCH(sl_language,tTrad[[Langue]:[Langue]],0))</f>
        <v>II.4. Adding new questions</v>
      </c>
    </row>
    <row r="20" spans="2:7" ht="30" hidden="1" x14ac:dyDescent="0.25">
      <c r="B20" s="27" t="s">
        <v>1491</v>
      </c>
      <c r="C20" s="27" t="s">
        <v>1678</v>
      </c>
      <c r="E20" s="27" t="s">
        <v>1817</v>
      </c>
      <c r="F20" s="27" t="str">
        <f>CONCATENATE("INDEX(tTrad[",tNM_list[[#This Row],[name]],"],MATCH(sl_language,tTrad[[Langue]:[Langue]],0))")</f>
        <v>INDEX(tTrad[inst_app_title_1],MATCH(sl_language,tTrad[[Langue]:[Langue]],0))</v>
      </c>
      <c r="G20" s="27" t="str">
        <f ca="1">INDEX(INDIRECT("tTrad["&amp;tNM_list[[#This Row],[name]]&amp;"]"),MATCH(sl_language,tTrad[[Langue]:[Langue]],0))</f>
        <v>II.4. Appearance modifications</v>
      </c>
    </row>
    <row r="21" spans="2:7" ht="180" hidden="1" x14ac:dyDescent="0.25">
      <c r="B21" s="27" t="s">
        <v>1492</v>
      </c>
      <c r="C21" s="27" t="s">
        <v>1679</v>
      </c>
      <c r="E21" s="27" t="s">
        <v>1818</v>
      </c>
      <c r="F21" s="27" t="str">
        <f>CONCATENATE("INDEX(tTrad[",tNM_list[[#This Row],[name]],"],MATCH(sl_language,tTrad[[Langue]:[Langue]],0))")</f>
        <v>INDEX(tTrad[inst_appearance_msg_1],MATCH(sl_language,tTrad[[Langue]:[Langue]],0))</v>
      </c>
      <c r="G21" s="27" t="str">
        <f ca="1">INDEX(INDIRECT("tTrad["&amp;tNM_list[[#This Row],[name]]&amp;"]"),MATCH(sl_language,tTrad[[Langue]:[Langue]],0))</f>
        <v>Different appearance settings can be modified, in particular to view different questions on the same screen. You can check out the XLS_overview tab to know more- however, for most surveys that are used in very different settings with different phones, we often do not recommend any changes as if the phones used later on are smaller it will be problematic.</v>
      </c>
    </row>
    <row r="22" spans="2:7" ht="45" hidden="1" x14ac:dyDescent="0.25">
      <c r="B22" s="27" t="s">
        <v>1493</v>
      </c>
      <c r="C22" s="27" t="s">
        <v>1680</v>
      </c>
      <c r="E22" s="27" t="s">
        <v>1819</v>
      </c>
      <c r="F22" s="27" t="str">
        <f>CONCATENATE("INDEX(tTrad[",tNM_list[[#This Row],[name]],"],MATCH(sl_language,tTrad[[Langue]:[Langue]],0))")</f>
        <v>INDEX(tTrad[inst_genset_msg_1],MATCH(sl_language,tTrad[[Langue]:[Langue]],0))</v>
      </c>
      <c r="G22" s="27" t="str">
        <f ca="1">INDEX(INDIRECT("tTrad["&amp;tNM_list[[#This Row],[name]]&amp;"]"),MATCH(sl_language,tTrad[[Langue]:[Langue]],0))</f>
        <v>A few other settings can be adapted in the form in the “settings” tab:</v>
      </c>
    </row>
    <row r="23" spans="2:7" ht="30" hidden="1" x14ac:dyDescent="0.25">
      <c r="B23" s="27" t="s">
        <v>1494</v>
      </c>
      <c r="C23" s="27" t="s">
        <v>1949</v>
      </c>
      <c r="E23" s="27" t="s">
        <v>1950</v>
      </c>
      <c r="F23" s="27" t="str">
        <f>CONCATENATE("INDEX(tTrad[",tNM_list[[#This Row],[name]],"],MATCH(sl_language,tTrad[[Langue]:[Langue]],0))")</f>
        <v>INDEX(tTrad[inst_genset_msg_2],MATCH(sl_language,tTrad[[Langue]:[Langue]],0))</v>
      </c>
      <c r="G23" s="27" t="str">
        <f ca="1">INDEX(INDIRECT("tTrad["&amp;tNM_list[[#This Row],[name]]&amp;"]"),MATCH(sl_language,tTrad[[Langue]:[Langue]],0))</f>
        <v xml:space="preserve">    Name &amp; ID of the form</v>
      </c>
    </row>
    <row r="24" spans="2:7" ht="30" hidden="1" x14ac:dyDescent="0.25">
      <c r="B24" s="27" t="s">
        <v>1495</v>
      </c>
      <c r="C24" s="27" t="s">
        <v>1682</v>
      </c>
      <c r="E24" s="27" t="s">
        <v>1821</v>
      </c>
      <c r="F24" s="27" t="str">
        <f>CONCATENATE("INDEX(tTrad[",tNM_list[[#This Row],[name]],"],MATCH(sl_language,tTrad[[Langue]:[Langue]],0))")</f>
        <v>INDEX(tTrad[inst_genset_msg_3],MATCH(sl_language,tTrad[[Langue]:[Langue]],0))</v>
      </c>
      <c r="G24" s="27" t="str">
        <f ca="1">INDEX(INDIRECT("tTrad["&amp;tNM_list[[#This Row],[name]]&amp;"]"),MATCH(sl_language,tTrad[[Langue]:[Langue]],0))</f>
        <v xml:space="preserve">You can change the name of the survey in the “Settings” tab. </v>
      </c>
    </row>
    <row r="25" spans="2:7" ht="195" hidden="1" x14ac:dyDescent="0.25">
      <c r="B25" s="27" t="s">
        <v>1496</v>
      </c>
      <c r="C25" s="27" t="s">
        <v>1951</v>
      </c>
      <c r="E25" s="27" t="s">
        <v>1952</v>
      </c>
      <c r="F25" s="27" t="str">
        <f>CONCATENATE("INDEX(tTrad[",tNM_list[[#This Row],[name]],"],MATCH(sl_language,tTrad[[Langue]:[Langue]],0))")</f>
        <v>INDEX(tTrad[inst_genset_msg_4],MATCH(sl_language,tTrad[[Langue]:[Langue]],0))</v>
      </c>
      <c r="G25" s="27" t="str">
        <f ca="1">INDEX(INDIRECT("tTrad["&amp;tNM_list[[#This Row],[name]]&amp;"]"),MATCH(sl_language,tTrad[[Langue]:[Langue]],0))</f>
        <v>A good practice is to keep the main version name (ie “V6”) and if you make some small modifications you can add a subnumber (ie “V6.1”): this will help you know if you have the last version of the form or not. You can modify as much as you want the “form_title” (to add the name of the camp and/or year for example) and “form_id”- just make sure for the latter that you have no spaces or special caracters in this ID.</v>
      </c>
    </row>
    <row r="26" spans="2:7" ht="60" hidden="1" x14ac:dyDescent="0.25">
      <c r="B26" s="27" t="s">
        <v>1497</v>
      </c>
      <c r="C26" s="27" t="s">
        <v>1683</v>
      </c>
      <c r="E26" s="27" t="s">
        <v>1822</v>
      </c>
      <c r="F26" s="27" t="str">
        <f>CONCATENATE("INDEX(tTrad[",tNM_list[[#This Row],[name]],"],MATCH(sl_language,tTrad[[Langue]:[Langue]],0))")</f>
        <v>INDEX(tTrad[inst_genset_msg_5],MATCH(sl_language,tTrad[[Langue]:[Langue]],0))</v>
      </c>
      <c r="G26" s="27" t="str">
        <f ca="1">INDEX(INDIRECT("tTrad["&amp;tNM_list[[#This Row],[name]]&amp;"]"),MATCH(sl_language,tTrad[[Langue]:[Langue]],0))</f>
        <v xml:space="preserve">    To upload modified forms to Kobo, check the "Step 4- Setting up the survey system with Kobo Online".</v>
      </c>
    </row>
    <row r="27" spans="2:7" hidden="1" x14ac:dyDescent="0.25">
      <c r="B27" s="27" t="s">
        <v>1498</v>
      </c>
      <c r="F27" s="27" t="str">
        <f>CONCATENATE("INDEX(tTrad[",tNM_list[[#This Row],[name]],"],MATCH(sl_language,tTrad[[Langue]:[Langue]],0))")</f>
        <v>INDEX(tTrad[inst_genset_msg_6],MATCH(sl_language,tTrad[[Langue]:[Langue]],0))</v>
      </c>
      <c r="G27" s="27">
        <f ca="1">INDEX(INDIRECT("tTrad["&amp;tNM_list[[#This Row],[name]]&amp;"]"),MATCH(sl_language,tTrad[[Langue]:[Langue]],0))</f>
        <v>0</v>
      </c>
    </row>
    <row r="28" spans="2:7" ht="30" hidden="1" x14ac:dyDescent="0.25">
      <c r="B28" s="27" t="s">
        <v>1499</v>
      </c>
      <c r="C28" s="27" t="s">
        <v>1953</v>
      </c>
      <c r="E28" s="27" t="s">
        <v>1954</v>
      </c>
      <c r="F28" s="27" t="str">
        <f>CONCATENATE("INDEX(tTrad[",tNM_list[[#This Row],[name]],"],MATCH(sl_language,tTrad[[Langue]:[Langue]],0))")</f>
        <v>INDEX(tTrad[inst_genset_msg_7],MATCH(sl_language,tTrad[[Langue]:[Langue]],0))</v>
      </c>
      <c r="G28" s="27" t="str">
        <f ca="1">INDEX(INDIRECT("tTrad["&amp;tNM_list[[#This Row],[name]]&amp;"]"),MATCH(sl_language,tTrad[[Langue]:[Langue]],0))</f>
        <v xml:space="preserve">    Automatic naming</v>
      </c>
    </row>
    <row r="29" spans="2:7" ht="180" hidden="1" x14ac:dyDescent="0.25">
      <c r="B29" s="27" t="s">
        <v>1500</v>
      </c>
      <c r="C29" s="27" t="s">
        <v>1685</v>
      </c>
      <c r="E29" s="27" t="s">
        <v>1824</v>
      </c>
      <c r="F29" s="27" t="str">
        <f>CONCATENATE("INDEX(tTrad[",tNM_list[[#This Row],[name]],"],MATCH(sl_language,tTrad[[Langue]:[Langue]],0))")</f>
        <v>INDEX(tTrad[inst_genset_msg_8],MATCH(sl_language,tTrad[[Langue]:[Langue]],0))</v>
      </c>
      <c r="G29" s="27" t="str">
        <f ca="1">INDEX(INDIRECT("tTrad["&amp;tNM_list[[#This Row],[name]]&amp;"]"),MATCH(sl_language,tTrad[[Langue]:[Langue]],0))</f>
        <v>An automatic naming of the survey is in place that concatenates the values to different questions (by default the survey data, the team number and the household number). This is to help enumerators identify finished or to-be-finished forms on the phone easily. You can add or modify these elements as much as you want so long as you test them thoroughly.</v>
      </c>
    </row>
    <row r="30" spans="2:7" ht="30" hidden="1" x14ac:dyDescent="0.25">
      <c r="B30" s="27" t="s">
        <v>1501</v>
      </c>
      <c r="C30" s="27" t="s">
        <v>1955</v>
      </c>
      <c r="E30" s="27" t="s">
        <v>1956</v>
      </c>
      <c r="F30" s="27" t="str">
        <f>CONCATENATE("INDEX(tTrad[",tNM_list[[#This Row],[name]],"],MATCH(sl_language,tTrad[[Langue]:[Langue]],0))")</f>
        <v>INDEX(tTrad[inst_genset_title_1],MATCH(sl_language,tTrad[[Langue]:[Langue]],0))</v>
      </c>
      <c r="G30" s="27" t="str">
        <f ca="1">INDEX(INDIRECT("tTrad["&amp;tNM_list[[#This Row],[name]]&amp;"]"),MATCH(sl_language,tTrad[[Langue]:[Langue]],0))</f>
        <v>V. General settings</v>
      </c>
    </row>
    <row r="31" spans="2:7" ht="30" hidden="1" x14ac:dyDescent="0.25">
      <c r="B31" s="27" t="s">
        <v>1502</v>
      </c>
      <c r="C31" s="27" t="s">
        <v>1687</v>
      </c>
      <c r="E31" s="27" t="s">
        <v>1826</v>
      </c>
      <c r="F31" s="27" t="str">
        <f>CONCATENATE("INDEX(tTrad[",tNM_list[[#This Row],[name]],"],MATCH(sl_language,tTrad[[Langue]:[Langue]],0))")</f>
        <v>INDEX(tTrad[inst_geo_msg_1],MATCH(sl_language,tTrad[[Langue]:[Langue]],0))</v>
      </c>
      <c r="G31" s="27" t="str">
        <f ca="1">INDEX(INDIRECT("tTrad["&amp;tNM_list[[#This Row],[name]]&amp;"]"),MATCH(sl_language,tTrad[[Langue]:[Langue]],0))</f>
        <v>This concerns the following aspects:</v>
      </c>
    </row>
    <row r="32" spans="2:7" ht="30" hidden="1" x14ac:dyDescent="0.25">
      <c r="B32" s="27" t="s">
        <v>1503</v>
      </c>
      <c r="C32" s="27" t="s">
        <v>1957</v>
      </c>
      <c r="E32" s="27" t="s">
        <v>1958</v>
      </c>
      <c r="F32" s="27" t="str">
        <f>CONCATENATE("INDEX(tTrad[",tNM_list[[#This Row],[name]],"],MATCH(sl_language,tTrad[[Langue]:[Langue]],0))")</f>
        <v>INDEX(tTrad[inst_geo_msg_10],MATCH(sl_language,tTrad[[Langue]:[Langue]],0))</v>
      </c>
      <c r="G32" s="27" t="str">
        <f ca="1">INDEX(INDIRECT("tTrad["&amp;tNM_list[[#This Row],[name]]&amp;"]"),MATCH(sl_language,tTrad[[Langue]:[Langue]],0))</f>
        <v xml:space="preserve">    Constraints</v>
      </c>
    </row>
    <row r="33" spans="2:7" ht="165" hidden="1" x14ac:dyDescent="0.25">
      <c r="B33" s="27" t="s">
        <v>1504</v>
      </c>
      <c r="C33" s="27" t="s">
        <v>1689</v>
      </c>
      <c r="E33" s="27" t="s">
        <v>1828</v>
      </c>
      <c r="F33" s="27" t="str">
        <f>CONCATENATE("INDEX(tTrad[",tNM_list[[#This Row],[name]],"],MATCH(sl_language,tTrad[[Langue]:[Langue]],0))")</f>
        <v>INDEX(tTrad[inst_geo_msg_11],MATCH(sl_language,tTrad[[Langue]:[Langue]],0))</v>
      </c>
      <c r="G33" s="27" t="str">
        <f ca="1">INDEX(INDIRECT("tTrad["&amp;tNM_list[[#This Row],[name]]&amp;"]"),MATCH(sl_language,tTrad[[Langue]:[Langue]],0))</f>
        <v>Different questions in the survey can have constraints that are changed depending on your knowledge of the local context. We’ve already seen an example concerning camp organization, however this is also the case for team numbers (depending on the number of teams that are present in the field) or some numeric fields (such as the number of HH sharing a facility…).</v>
      </c>
    </row>
    <row r="34" spans="2:7" ht="30" hidden="1" x14ac:dyDescent="0.25">
      <c r="B34" s="27" t="s">
        <v>1505</v>
      </c>
      <c r="C34" s="27" t="s">
        <v>1959</v>
      </c>
      <c r="E34" s="27" t="s">
        <v>1960</v>
      </c>
      <c r="F34" s="27" t="str">
        <f>CONCATENATE("INDEX(tTrad[",tNM_list[[#This Row],[name]],"],MATCH(sl_language,tTrad[[Langue]:[Langue]],0))")</f>
        <v>INDEX(tTrad[inst_geo_msg_12],MATCH(sl_language,tTrad[[Langue]:[Langue]],0))</v>
      </c>
      <c r="G34" s="27" t="str">
        <f ca="1">INDEX(INDIRECT("tTrad["&amp;tNM_list[[#This Row],[name]]&amp;"]"),MATCH(sl_language,tTrad[[Langue]:[Langue]],0))</f>
        <v xml:space="preserve">    Mandatory</v>
      </c>
    </row>
    <row r="35" spans="2:7" ht="150" hidden="1" x14ac:dyDescent="0.25">
      <c r="B35" s="27" t="s">
        <v>1506</v>
      </c>
      <c r="C35" s="27" t="s">
        <v>1691</v>
      </c>
      <c r="E35" s="27" t="s">
        <v>1830</v>
      </c>
      <c r="F35" s="27" t="str">
        <f>CONCATENATE("INDEX(tTrad[",tNM_list[[#This Row],[name]],"],MATCH(sl_language,tTrad[[Langue]:[Langue]],0))")</f>
        <v>INDEX(tTrad[inst_geo_msg_13],MATCH(sl_language,tTrad[[Langue]:[Langue]],0))</v>
      </c>
      <c r="G35" s="27" t="str">
        <f ca="1">INDEX(INDIRECT("tTrad["&amp;tNM_list[[#This Row],[name]]&amp;"]"),MATCH(sl_language,tTrad[[Langue]:[Langue]],0))</f>
        <v>The partner can also choose to make mandatory some questions that are not mandatory today if it is important for his analysis to have a full database on a given question. For this all that is necessary is to add a “yes” to the “required” column- make sure however that this is not set up for any question that:</v>
      </c>
    </row>
    <row r="36" spans="2:7" ht="75" hidden="1" x14ac:dyDescent="0.25">
      <c r="B36" s="27" t="s">
        <v>1507</v>
      </c>
      <c r="C36" s="27" t="s">
        <v>1961</v>
      </c>
      <c r="E36" s="27" t="s">
        <v>1962</v>
      </c>
      <c r="F36" s="27" t="str">
        <f>CONCATENATE("INDEX(tTrad[",tNM_list[[#This Row],[name]],"],MATCH(sl_language,tTrad[[Langue]:[Langue]],0))")</f>
        <v>INDEX(tTrad[inst_geo_msg_14],MATCH(sl_language,tTrad[[Langue]:[Langue]],0))</v>
      </c>
      <c r="G36" s="27" t="str">
        <f ca="1">INDEX(INDIRECT("tTrad["&amp;tNM_list[[#This Row],[name]]&amp;"]"),MATCH(sl_language,tTrad[[Langue]:[Langue]],0))</f>
        <v xml:space="preserve">    is of a type that does not require human action (ex: “calculate”, “note”, “select_multiple” when ticking none of the choices is valid…), otherwise this will block your enumerator!</v>
      </c>
    </row>
    <row r="37" spans="2:7" ht="75" hidden="1" x14ac:dyDescent="0.25">
      <c r="B37" s="27" t="s">
        <v>1508</v>
      </c>
      <c r="C37" s="27" t="s">
        <v>1963</v>
      </c>
      <c r="E37" s="27" t="s">
        <v>1964</v>
      </c>
      <c r="F37" s="27" t="str">
        <f>CONCATENATE("INDEX(tTrad[",tNM_list[[#This Row],[name]],"],MATCH(sl_language,tTrad[[Langue]:[Langue]],0))")</f>
        <v>INDEX(tTrad[inst_geo_msg_15],MATCH(sl_language,tTrad[[Langue]:[Langue]],0))</v>
      </c>
      <c r="G37" s="27" t="str">
        <f ca="1">INDEX(INDIRECT("tTrad["&amp;tNM_list[[#This Row],[name]]&amp;"]"),MATCH(sl_language,tTrad[[Langue]:[Langue]],0))</f>
        <v xml:space="preserve">    cannot in all cases be filled, for technical reasons (ie GPS points, where a problem with the phone can always occur…).</v>
      </c>
    </row>
    <row r="38" spans="2:7" ht="30" hidden="1" x14ac:dyDescent="0.25">
      <c r="B38" s="27" t="s">
        <v>1509</v>
      </c>
      <c r="C38" s="27" t="s">
        <v>1965</v>
      </c>
      <c r="E38" s="27" t="s">
        <v>1966</v>
      </c>
      <c r="F38" s="27" t="str">
        <f>CONCATENATE("INDEX(tTrad[",tNM_list[[#This Row],[name]],"],MATCH(sl_language,tTrad[[Langue]:[Langue]],0))")</f>
        <v>INDEX(tTrad[inst_geo_msg_16],MATCH(sl_language,tTrad[[Langue]:[Langue]],0))</v>
      </c>
      <c r="G38" s="27" t="str">
        <f ca="1">INDEX(INDIRECT("tTrad["&amp;tNM_list[[#This Row],[name]]&amp;"]"),MATCH(sl_language,tTrad[[Langue]:[Langue]],0))</f>
        <v xml:space="preserve">    Wording</v>
      </c>
    </row>
    <row r="39" spans="2:7" ht="409.5" hidden="1" x14ac:dyDescent="0.25">
      <c r="B39" s="27" t="s">
        <v>1510</v>
      </c>
      <c r="C39" s="27" t="s">
        <v>1694</v>
      </c>
      <c r="E39" s="27" t="s">
        <v>1832</v>
      </c>
      <c r="F39" s="27" t="str">
        <f>CONCATENATE("INDEX(tTrad[",tNM_list[[#This Row],[name]],"],MATCH(sl_language,tTrad[[Langue]:[Langue]],0))")</f>
        <v>INDEX(tTrad[inst_geo_msg_17],MATCH(sl_language,tTrad[[Langue]:[Langue]],0))</v>
      </c>
      <c r="G39" s="27" t="str">
        <f ca="1">INDEX(INDIRECT("tTrad["&amp;tNM_list[[#This Row],[name]]&amp;"]"),MATCH(sl_language,tTrad[[Langue]:[Langue]],0))</f>
        <v>Some wording might also need to be changed for certain questions to make them more explicit (ie the types of chlorination, the water sources etc). Make sure you modify nothing that will complicate comparisons in the long run (especially in all the core non optional modules) and to keep to the existing values when possible (so as to stay in line with the "names" associated to these values). The "hint" column can be very useful to use to explain definitions or local aspects that you would like to point out beyond the actual option lists.
If there is a new element you would like to add to a list of possible answers, prefer the creation of a new label and new "name" rather than modifying an existing one to avoid confusions in the long run. Please colour in orange any cell you have modified, so that anyone reusing the same survey may see what is different from the standard WASH KAP survey, and anything you add in green.</v>
      </c>
    </row>
    <row r="40" spans="2:7" ht="30" hidden="1" x14ac:dyDescent="0.25">
      <c r="B40" s="27" t="s">
        <v>1511</v>
      </c>
      <c r="C40" s="27" t="s">
        <v>1967</v>
      </c>
      <c r="E40" s="27" t="s">
        <v>1968</v>
      </c>
      <c r="F40" s="27" t="str">
        <f>CONCATENATE("INDEX(tTrad[",tNM_list[[#This Row],[name]],"],MATCH(sl_language,tTrad[[Langue]:[Langue]],0))")</f>
        <v>INDEX(tTrad[inst_geo_msg_2],MATCH(sl_language,tTrad[[Langue]:[Langue]],0))</v>
      </c>
      <c r="G40" s="27" t="str">
        <f ca="1">INDEX(INDIRECT("tTrad["&amp;tNM_list[[#This Row],[name]]&amp;"]"),MATCH(sl_language,tTrad[[Langue]:[Langue]],0))</f>
        <v xml:space="preserve">    Camp organization </v>
      </c>
    </row>
    <row r="41" spans="2:7" ht="195" hidden="1" x14ac:dyDescent="0.25">
      <c r="B41" s="27" t="s">
        <v>1512</v>
      </c>
      <c r="C41" s="27" t="s">
        <v>1696</v>
      </c>
      <c r="E41" s="27" t="s">
        <v>1834</v>
      </c>
      <c r="F41" s="27" t="str">
        <f>CONCATENATE("INDEX(tTrad[",tNM_list[[#This Row],[name]],"],MATCH(sl_language,tTrad[[Langue]:[Langue]],0))")</f>
        <v>INDEX(tTrad[inst_geo_msg_3],MATCH(sl_language,tTrad[[Langue]:[Langue]],0))</v>
      </c>
      <c r="G41" s="27" t="str">
        <f ca="1">INDEX(INDIRECT("tTrad["&amp;tNM_list[[#This Row],[name]]&amp;"]"),MATCH(sl_language,tTrad[[Langue]:[Langue]],0))</f>
        <v>Depending on the camp organisation (blocks, zones etc) you will probably need to specify if their names are numbers ("integers") or else letters ("text") and also in case it is numbers, what are the possible values (min and max, in the constraint column).
You might also need to hide or modify some of the questions (see further below) depending on the camp organisation. For example if you use Section and Zone but not Block, or if you use 'Area' instead of 'Zone'.</v>
      </c>
    </row>
    <row r="42" spans="2:7" ht="30" hidden="1" x14ac:dyDescent="0.25">
      <c r="B42" s="27" t="s">
        <v>1513</v>
      </c>
      <c r="C42" s="27" t="s">
        <v>1969</v>
      </c>
      <c r="E42" s="27" t="s">
        <v>1970</v>
      </c>
      <c r="F42" s="27" t="str">
        <f>CONCATENATE("INDEX(tTrad[",tNM_list[[#This Row],[name]],"],MATCH(sl_language,tTrad[[Langue]:[Langue]],0))")</f>
        <v>INDEX(tTrad[inst_geo_msg_4],MATCH(sl_language,tTrad[[Langue]:[Langue]],0))</v>
      </c>
      <c r="G42" s="27" t="str">
        <f ca="1">INDEX(INDIRECT("tTrad["&amp;tNM_list[[#This Row],[name]]&amp;"]"),MATCH(sl_language,tTrad[[Langue]:[Langue]],0))</f>
        <v xml:space="preserve">    Choice lists</v>
      </c>
    </row>
    <row r="43" spans="2:7" ht="135" hidden="1" x14ac:dyDescent="0.25">
      <c r="B43" s="27" t="s">
        <v>1514</v>
      </c>
      <c r="C43" s="27" t="s">
        <v>1698</v>
      </c>
      <c r="E43" s="27" t="s">
        <v>1836</v>
      </c>
      <c r="F43" s="27" t="str">
        <f>CONCATENATE("INDEX(tTrad[",tNM_list[[#This Row],[name]],"],MATCH(sl_language,tTrad[[Langue]:[Langue]],0))")</f>
        <v>INDEX(tTrad[inst_geo_msg_5],MATCH(sl_language,tTrad[[Langue]:[Langue]],0))</v>
      </c>
      <c r="G43" s="27" t="str">
        <f ca="1">INDEX(INDIRECT("tTrad["&amp;tNM_list[[#This Row],[name]]&amp;"]"),MATCH(sl_language,tTrad[[Langue]:[Langue]],0))</f>
        <v>In the “choices” tab, a lot of the lists will need to be adapted, such as the camp names or different options to a question that will need to be adapted to the local context (ie the type of currency, the type of toilets etc.)
Check the "XLS_Overview" tab to know more on what each column is useful for.</v>
      </c>
    </row>
    <row r="44" spans="2:7" ht="195" hidden="1" x14ac:dyDescent="0.25">
      <c r="B44" s="27" t="s">
        <v>1515</v>
      </c>
      <c r="C44" s="27" t="s">
        <v>1699</v>
      </c>
      <c r="E44" s="27" t="s">
        <v>1837</v>
      </c>
      <c r="F44" s="27" t="str">
        <f>CONCATENATE("INDEX(tTrad[",tNM_list[[#This Row],[name]],"],MATCH(sl_language,tTrad[[Langue]:[Langue]],0))")</f>
        <v>INDEX(tTrad[inst_geo_msg_6],MATCH(sl_language,tTrad[[Langue]:[Langue]],0))</v>
      </c>
      <c r="G44" s="27" t="str">
        <f ca="1">INDEX(INDIRECT("tTrad["&amp;tNM_list[[#This Row],[name]]&amp;"]"),MATCH(sl_language,tTrad[[Langue]:[Langue]],0))</f>
        <v>You can modify the text in orange, delete a line or add a new line for new options if need be. Just make sure you fill the different columns for these new lines in accordance with the existing lines (ie copy the list name from above, keep the same pattern of "name" etc). Do not reuse an existing ID for a new value created (even if past ID was deleted), to render future comparisons possible with other contexts of needs be.</v>
      </c>
    </row>
    <row r="45" spans="2:7" ht="105" hidden="1" x14ac:dyDescent="0.25">
      <c r="B45" s="27" t="s">
        <v>1516</v>
      </c>
      <c r="C45" s="27" t="s">
        <v>1700</v>
      </c>
      <c r="E45" s="27" t="s">
        <v>1838</v>
      </c>
      <c r="F45" s="27" t="str">
        <f>CONCATENATE("INDEX(tTrad[",tNM_list[[#This Row],[name]],"],MATCH(sl_language,tTrad[[Langue]:[Langue]],0))")</f>
        <v>INDEX(tTrad[inst_geo_msg_7],MATCH(sl_language,tTrad[[Langue]:[Langue]],0))</v>
      </c>
      <c r="G45" s="27" t="str">
        <f ca="1">INDEX(INDIRECT("tTrad["&amp;tNM_list[[#This Row],[name]]&amp;"]"),MATCH(sl_language,tTrad[[Langue]:[Langue]],0))</f>
        <v>For some questions pictures could be added to help enumerators explain to the households what is needed. This can make the form a little heavier so only use it if you are sure it will be useful.</v>
      </c>
    </row>
    <row r="46" spans="2:7" ht="150" hidden="1" x14ac:dyDescent="0.25">
      <c r="B46" s="27" t="s">
        <v>1517</v>
      </c>
      <c r="C46" s="27" t="s">
        <v>1701</v>
      </c>
      <c r="E46" s="27" t="s">
        <v>1839</v>
      </c>
      <c r="F46" s="27" t="str">
        <f>CONCATENATE("INDEX(tTrad[",tNM_list[[#This Row],[name]],"],MATCH(sl_language,tTrad[[Langue]:[Langue]],0))")</f>
        <v>INDEX(tTrad[inst_geo_msg_8],MATCH(sl_language,tTrad[[Langue]:[Langue]],0))</v>
      </c>
      <c r="G46" s="27" t="str">
        <f ca="1">INDEX(INDIRECT("tTrad["&amp;tNM_list[[#This Row],[name]]&amp;"]"),MATCH(sl_language,tTrad[[Langue]:[Langue]],0))</f>
        <v>If you decide to go through with the idea you will need to add local pictures that the households will recognize (maybe by taking pictures in the local market for example). Then make sure the name in XLS in the “media::image" column is the same as the one you have determined (try to keep to a standard photo format).</v>
      </c>
    </row>
    <row r="47" spans="2:7" ht="105" hidden="1" x14ac:dyDescent="0.25">
      <c r="B47" s="27" t="s">
        <v>1518</v>
      </c>
      <c r="C47" s="27" t="s">
        <v>1702</v>
      </c>
      <c r="E47" s="27" t="s">
        <v>1840</v>
      </c>
      <c r="F47" s="27" t="str">
        <f>CONCATENATE("INDEX(tTrad[",tNM_list[[#This Row],[name]],"],MATCH(sl_language,tTrad[[Langue]:[Langue]],0))")</f>
        <v>INDEX(tTrad[inst_geo_msg_9],MATCH(sl_language,tTrad[[Langue]:[Langue]],0))</v>
      </c>
      <c r="G47" s="27" t="str">
        <f ca="1">INDEX(INDIRECT("tTrad["&amp;tNM_list[[#This Row],[name]]&amp;"]"),MATCH(sl_language,tTrad[[Langue]:[Langue]],0))</f>
        <v>The functioning mode to upload pictures to the server can differ from one tool to the other. On Kobo, just add them to the project settings by following the print screen steps.</v>
      </c>
    </row>
    <row r="48" spans="2:7" ht="45" hidden="1" x14ac:dyDescent="0.25">
      <c r="B48" s="27" t="s">
        <v>1519</v>
      </c>
      <c r="C48" s="27" t="s">
        <v>1703</v>
      </c>
      <c r="E48" s="27" t="s">
        <v>1841</v>
      </c>
      <c r="F48" s="27" t="str">
        <f>CONCATENATE("INDEX(tTrad[",tNM_list[[#This Row],[name]],"],MATCH(sl_language,tTrad[[Langue]:[Langue]],0))")</f>
        <v>INDEX(tTrad[inst_geo_title_1],MATCH(sl_language,tTrad[[Langue]:[Langue]],0))</v>
      </c>
      <c r="G48" s="27" t="str">
        <f ca="1">INDEX(INDIRECT("tTrad["&amp;tNM_list[[#This Row],[name]]&amp;"]"),MATCH(sl_language,tTrad[[Langue]:[Langue]],0))</f>
        <v>II.2. Geographical elements and local choice lists, constraints and mandatory aspects</v>
      </c>
    </row>
    <row r="49" spans="2:7" ht="45" hidden="1" x14ac:dyDescent="0.25">
      <c r="B49" s="27" t="s">
        <v>1520</v>
      </c>
      <c r="C49" s="27" t="s">
        <v>1704</v>
      </c>
      <c r="E49" s="27" t="s">
        <v>1842</v>
      </c>
      <c r="F49" s="27" t="str">
        <f>CONCATENATE("INDEX(tTrad[",tNM_list[[#This Row],[name]],"],MATCH(sl_language,tTrad[[Langue]:[Langue]],0))")</f>
        <v>INDEX(tTrad[inst_get_msg_1],MATCH(sl_language,tTrad[[Langue]:[Langue]],0))</v>
      </c>
      <c r="G49" s="27" t="str">
        <f ca="1">INDEX(INDIRECT("tTrad["&amp;tNM_list[[#This Row],[name]]&amp;"]"),MATCH(sl_language,tTrad[[Langue]:[Langue]],0))</f>
        <v>A specific colour scheme has been set up in the WASH KAP to make modification easier by partners:</v>
      </c>
    </row>
    <row r="50" spans="2:7" ht="60" hidden="1" x14ac:dyDescent="0.25">
      <c r="B50" s="27" t="s">
        <v>1521</v>
      </c>
      <c r="C50" s="27" t="s">
        <v>1971</v>
      </c>
      <c r="E50" s="27" t="s">
        <v>1972</v>
      </c>
      <c r="F50" s="27" t="str">
        <f>CONCATENATE("INDEX(tTrad[",tNM_list[[#This Row],[name]],"],MATCH(sl_language,tTrad[[Langue]:[Langue]],0))")</f>
        <v>INDEX(tTrad[inst_get_msg_2],MATCH(sl_language,tTrad[[Langue]:[Langue]],0))</v>
      </c>
      <c r="G50" s="27" t="str">
        <f ca="1">INDEX(INDIRECT("tTrad["&amp;tNM_list[[#This Row],[name]]&amp;"]"),MATCH(sl_language,tTrad[[Langue]:[Langue]],0))</f>
        <v xml:space="preserve">    Anything in orange needs to be adapted and/or modified before a given deployment (see part II.1 and II.2 of this tab).</v>
      </c>
    </row>
    <row r="51" spans="2:7" ht="75" hidden="1" x14ac:dyDescent="0.25">
      <c r="B51" s="27" t="s">
        <v>1522</v>
      </c>
      <c r="C51" s="27" t="s">
        <v>1973</v>
      </c>
      <c r="E51" s="27" t="s">
        <v>1974</v>
      </c>
      <c r="F51" s="27" t="str">
        <f>CONCATENATE("INDEX(tTrad[",tNM_list[[#This Row],[name]],"],MATCH(sl_language,tTrad[[Langue]:[Langue]],0))")</f>
        <v>INDEX(tTrad[inst_get_msg_3],MATCH(sl_language,tTrad[[Langue]:[Langue]],0))</v>
      </c>
      <c r="G51" s="27" t="str">
        <f ca="1">INDEX(INDIRECT("tTrad["&amp;tNM_list[[#This Row],[name]]&amp;"]"),MATCH(sl_language,tTrad[[Langue]:[Langue]],0))</f>
        <v xml:space="preserve">    Anything in red corresponds to optional questions that are "hidden" by default but can be made to appear if these questions are necessary for a given deployment.</v>
      </c>
    </row>
    <row r="52" spans="2:7" ht="120" hidden="1" x14ac:dyDescent="0.25">
      <c r="B52" s="27" t="s">
        <v>1523</v>
      </c>
      <c r="C52" s="27" t="s">
        <v>1975</v>
      </c>
      <c r="E52" s="27" t="s">
        <v>1976</v>
      </c>
      <c r="F52" s="27" t="str">
        <f>CONCATENATE("INDEX(tTrad[",tNM_list[[#This Row],[name]],"],MATCH(sl_language,tTrad[[Langue]:[Langue]],0))")</f>
        <v>INDEX(tTrad[inst_get_msg_4],MATCH(sl_language,tTrad[[Langue]:[Langue]],0))</v>
      </c>
      <c r="G52" s="27" t="str">
        <f ca="1">INDEX(INDIRECT("tTrad["&amp;tNM_list[[#This Row],[name]]&amp;"]"),MATCH(sl_language,tTrad[[Langue]:[Langue]],0))</f>
        <v xml:space="preserve">    We highly recommend that any questions or choices that are added to the form by partner organizations be done so in green to facilitate comparison between the standardized KAP and the partner version (in particular for troubleshooting).</v>
      </c>
    </row>
    <row r="53" spans="2:7" ht="135" hidden="1" x14ac:dyDescent="0.25">
      <c r="B53" s="27" t="s">
        <v>1524</v>
      </c>
      <c r="C53" s="27" t="s">
        <v>1705</v>
      </c>
      <c r="E53" s="27" t="s">
        <v>1843</v>
      </c>
      <c r="F53" s="27" t="str">
        <f>CONCATENATE("INDEX(tTrad[",tNM_list[[#This Row],[name]],"],MATCH(sl_language,tTrad[[Langue]:[Langue]],0))")</f>
        <v>INDEX(tTrad[inst_get_msg_5],MATCH(sl_language,tTrad[[Langue]:[Langue]],0))</v>
      </c>
      <c r="G53" s="27" t="str">
        <f ca="1">INDEX(INDIRECT("tTrad["&amp;tNM_list[[#This Row],[name]]&amp;"]"),MATCH(sl_language,tTrad[[Langue]:[Langue]],0))</f>
        <v xml:space="preserve">    Some cells have also been “protected” (which means a user cannot modify them) as the modification of these cells would have a strong impact either on the calculations, skip patterns etc in the form or on the analysis tools that have been made available in Excel to create the minimum indicators easily.</v>
      </c>
    </row>
    <row r="54" spans="2:7" ht="30" hidden="1" x14ac:dyDescent="0.25">
      <c r="B54" s="27" t="s">
        <v>1525</v>
      </c>
      <c r="C54" s="27" t="s">
        <v>1706</v>
      </c>
      <c r="E54" s="27" t="s">
        <v>1844</v>
      </c>
      <c r="F54" s="27" t="str">
        <f>CONCATENATE("INDEX(tTrad[",tNM_list[[#This Row],[name]],"],MATCH(sl_language,tTrad[[Langue]:[Langue]],0))")</f>
        <v>INDEX(tTrad[inst_get_title_1],MATCH(sl_language,tTrad[[Langue]:[Langue]],0))</v>
      </c>
      <c r="G54" s="27" t="str">
        <f ca="1">INDEX(INDIRECT("tTrad["&amp;tNM_list[[#This Row],[name]]&amp;"]"),MATCH(sl_language,tTrad[[Langue]:[Langue]],0))</f>
        <v>I. Understanding the format</v>
      </c>
    </row>
    <row r="55" spans="2:7" ht="255" hidden="1" x14ac:dyDescent="0.25">
      <c r="B55" s="27" t="s">
        <v>1526</v>
      </c>
      <c r="C55" s="27" t="s">
        <v>1707</v>
      </c>
      <c r="E55" s="27" t="s">
        <v>1845</v>
      </c>
      <c r="F55" s="27" t="str">
        <f>CONCATENATE("INDEX(tTrad[",tNM_list[[#This Row],[name]],"],MATCH(sl_language,tTrad[[Langue]:[Langue]],0))")</f>
        <v>INDEX(tTrad[inst_lang_msg_1],MATCH(sl_language,tTrad[[Langue]:[Langue]],0))</v>
      </c>
      <c r="G55" s="27" t="str">
        <f ca="1">INDEX(INDIRECT("tTrad["&amp;tNM_list[[#This Row],[name]]&amp;"]"),MATCH(sl_language,tTrad[[Langue]:[Langue]],0))</f>
        <v>If in a given context another language needs to be added to the survey, you can add two columns for each language (one “label::nameoflanguage” and one “hint::nameoflanguage”) as you can see in the print screen below. Other than that a column name must never be changed. Please also avoid changing the order of the columns, as this might complicate things if you need to copy and paste elements from another survey at some point. Once you've added the columns, the translation of each question (and hint) must be entered for the questions you are going to use.</v>
      </c>
    </row>
    <row r="56" spans="2:7" ht="30" hidden="1" x14ac:dyDescent="0.25">
      <c r="B56" s="27" t="s">
        <v>1527</v>
      </c>
      <c r="C56" s="27" t="s">
        <v>1708</v>
      </c>
      <c r="E56" s="27" t="s">
        <v>1846</v>
      </c>
      <c r="F56" s="27" t="str">
        <f>CONCATENATE("INDEX(tTrad[",tNM_list[[#This Row],[name]],"],MATCH(sl_language,tTrad[[Langue]:[Langue]],0))")</f>
        <v>INDEX(tTrad[inst_lang_title_1],MATCH(sl_language,tTrad[[Langue]:[Langue]],0))</v>
      </c>
      <c r="G56" s="27" t="str">
        <f ca="1">INDEX(INDIRECT("tTrad["&amp;tNM_list[[#This Row],[name]]&amp;"]"),MATCH(sl_language,tTrad[[Langue]:[Langue]],0))</f>
        <v>II.1. Language</v>
      </c>
    </row>
    <row r="57" spans="2:7" ht="135" hidden="1" x14ac:dyDescent="0.25">
      <c r="B57" s="27" t="s">
        <v>1528</v>
      </c>
      <c r="C57" s="27" t="s">
        <v>1709</v>
      </c>
      <c r="E57" s="27" t="s">
        <v>1847</v>
      </c>
      <c r="F57" s="27" t="str">
        <f>CONCATENATE("INDEX(tTrad[",tNM_list[[#This Row],[name]],"],MATCH(sl_language,tTrad[[Langue]:[Langue]],0))")</f>
        <v>INDEX(tTrad[inst_opt_msg_1],MATCH(sl_language,tTrad[[Langue]:[Langue]],0))</v>
      </c>
      <c r="G57" s="27" t="str">
        <f ca="1">INDEX(INDIRECT("tTrad["&amp;tNM_list[[#This Row],[name]]&amp;"]"),MATCH(sl_language,tTrad[[Langue]:[Langue]],0))</f>
        <v>To make an optional question (hidden by default) appear so that the enumerator will view it, all you need to do is remove the impossible condition set in the file, such as "1=2", in the "relevant" column. Make sure anything added to integrate the 1=2 when there are multiple conditions is removed (such as " and " ).</v>
      </c>
    </row>
    <row r="58" spans="2:7" ht="45" hidden="1" x14ac:dyDescent="0.25">
      <c r="B58" s="27" t="s">
        <v>1529</v>
      </c>
      <c r="C58" s="27" t="s">
        <v>1977</v>
      </c>
      <c r="E58" s="27" t="s">
        <v>1978</v>
      </c>
      <c r="F58" s="27" t="str">
        <f>CONCATENATE("INDEX(tTrad[",tNM_list[[#This Row],[name]],"],MATCH(sl_language,tTrad[[Langue]:[Langue]],0))")</f>
        <v>INDEX(tTrad[inst_opt_msg_2],MATCH(sl_language,tTrad[[Langue]:[Langue]],0))</v>
      </c>
      <c r="G58" s="27" t="str">
        <f ca="1">INDEX(INDIRECT("tTrad["&amp;tNM_list[[#This Row],[name]]&amp;"]"),MATCH(sl_language,tTrad[[Langue]:[Langue]],0))</f>
        <v xml:space="preserve">    Make sure you do not delete any of the other existing conditions when there is more than one condition in the cell!</v>
      </c>
    </row>
    <row r="59" spans="2:7" ht="120" hidden="1" x14ac:dyDescent="0.25">
      <c r="B59" s="27" t="s">
        <v>1530</v>
      </c>
      <c r="C59" s="27" t="s">
        <v>1979</v>
      </c>
      <c r="E59" s="27" t="s">
        <v>1980</v>
      </c>
      <c r="F59" s="27" t="str">
        <f>CONCATENATE("INDEX(tTrad[",tNM_list[[#This Row],[name]],"],MATCH(sl_language,tTrad[[Langue]:[Langue]],0))")</f>
        <v>INDEX(tTrad[inst_opt_msg_3],MATCH(sl_language,tTrad[[Langue]:[Langue]],0))</v>
      </c>
      <c r="G59" s="27" t="str">
        <f ca="1">INDEX(INDIRECT("tTrad["&amp;tNM_list[[#This Row],[name]]&amp;"]"),MATCH(sl_language,tTrad[[Langue]:[Langue]],0))</f>
        <v xml:space="preserve">    Think carefully on whether you want to hide the GPS question or not- it will help you make nice analysis maps (ie comparing water sources to the location in the camp etc) but will make answering the survey a little longer).</v>
      </c>
    </row>
    <row r="60" spans="2:7" ht="30" hidden="1" x14ac:dyDescent="0.25">
      <c r="B60" s="27" t="s">
        <v>1531</v>
      </c>
      <c r="C60" s="27" t="s">
        <v>1712</v>
      </c>
      <c r="E60" s="27" t="s">
        <v>1849</v>
      </c>
      <c r="F60" s="27" t="str">
        <f>CONCATENATE("INDEX(tTrad[",tNM_list[[#This Row],[name]],"],MATCH(sl_language,tTrad[[Langue]:[Langue]],0))")</f>
        <v>INDEX(tTrad[inst_opt_title_1],MATCH(sl_language,tTrad[[Langue]:[Langue]],0))</v>
      </c>
      <c r="G60" s="27" t="str">
        <f ca="1">INDEX(INDIRECT("tTrad["&amp;tNM_list[[#This Row],[name]]&amp;"]"),MATCH(sl_language,tTrad[[Langue]:[Langue]],0))</f>
        <v>II.3. Making optional questions appear</v>
      </c>
    </row>
    <row r="61" spans="2:7" ht="195" hidden="1" x14ac:dyDescent="0.25">
      <c r="B61" s="27" t="s">
        <v>1532</v>
      </c>
      <c r="C61" s="27" t="s">
        <v>1713</v>
      </c>
      <c r="E61" s="27" t="s">
        <v>1850</v>
      </c>
      <c r="F61" s="27" t="str">
        <f>CONCATENATE("INDEX(tTrad[",tNM_list[[#This Row],[name]],"],MATCH(sl_language,tTrad[[Langue]:[Langue]],0))")</f>
        <v>INDEX(tTrad[inst_prep_msg_1],MATCH(sl_language,tTrad[[Langue]:[Langue]],0))</v>
      </c>
      <c r="G61" s="27" t="str">
        <f ca="1">INDEX(INDIRECT("tTrad["&amp;tNM_list[[#This Row],[name]]&amp;"]"),MATCH(sl_language,tTrad[[Langue]:[Langue]],0))</f>
        <v>The WASH KAP Analysis tool is set up for the main operational indicators to be easily analysed.
However, you will probably have a lot of other indicators you'd like to visualise for specific needs. You can implement your analysis plan by specifying in which tab of the Analysis tool you want to be able to view the results to different questions. Check out the Analysis tool further to understand what the different tabs are useful for.</v>
      </c>
    </row>
    <row r="62" spans="2:7" ht="45" hidden="1" x14ac:dyDescent="0.25">
      <c r="B62" s="27" t="s">
        <v>1533</v>
      </c>
      <c r="C62" s="27" t="s">
        <v>1714</v>
      </c>
      <c r="E62" s="27" t="s">
        <v>1851</v>
      </c>
      <c r="F62" s="27" t="str">
        <f>CONCATENATE("INDEX(tTrad[",tNM_list[[#This Row],[name]],"],MATCH(sl_language,tTrad[[Langue]:[Langue]],0))")</f>
        <v>INDEX(tTrad[inst_prep_msg_2],MATCH(sl_language,tTrad[[Langue]:[Langue]],0))</v>
      </c>
      <c r="G62" s="27" t="str">
        <f ca="1">INDEX(INDIRECT("tTrad["&amp;tNM_list[[#This Row],[name]]&amp;"]"),MATCH(sl_language,tTrad[[Langue]:[Langue]],0))</f>
        <v xml:space="preserve">You can therefore go to the last column of the “survey” sheet, called “Analysis”. </v>
      </c>
    </row>
    <row r="63" spans="2:7" ht="45" hidden="1" x14ac:dyDescent="0.25">
      <c r="B63" s="27" t="s">
        <v>1534</v>
      </c>
      <c r="C63" s="27" t="s">
        <v>1715</v>
      </c>
      <c r="E63" s="27" t="s">
        <v>1852</v>
      </c>
      <c r="F63" s="27" t="str">
        <f>CONCATENATE("INDEX(tTrad[",tNM_list[[#This Row],[name]],"],MATCH(sl_language,tTrad[[Langue]:[Langue]],0))")</f>
        <v>INDEX(tTrad[inst_prep_msg_3],MATCH(sl_language,tTrad[[Langue]:[Langue]],0))</v>
      </c>
      <c r="G63" s="27" t="str">
        <f ca="1">INDEX(INDIRECT("tTrad["&amp;tNM_list[[#This Row],[name]]&amp;"]"),MATCH(sl_language,tTrad[[Langue]:[Langue]],0))</f>
        <v xml:space="preserve">    Don't hesitate to hide the columns other than the label and the Analysis to make it easier to set up. </v>
      </c>
    </row>
    <row r="64" spans="2:7" ht="75" hidden="1" x14ac:dyDescent="0.25">
      <c r="B64" s="27" t="s">
        <v>1535</v>
      </c>
      <c r="C64" s="27" t="s">
        <v>1716</v>
      </c>
      <c r="E64" s="27" t="s">
        <v>1853</v>
      </c>
      <c r="F64" s="27" t="str">
        <f>CONCATENATE("INDEX(tTrad[",tNM_list[[#This Row],[name]],"],MATCH(sl_language,tTrad[[Langue]:[Langue]],0))")</f>
        <v>INDEX(tTrad[inst_prep_msg_4],MATCH(sl_language,tTrad[[Langue]:[Langue]],0))</v>
      </c>
      <c r="G64" s="27" t="str">
        <f ca="1">INDEX(INDIRECT("tTrad["&amp;tNM_list[[#This Row],[name]]&amp;"]"),MATCH(sl_language,tTrad[[Langue]:[Langue]],0))</f>
        <v>By entering the following letters in the “analysis” column, you can decide in which tab(s) of the Analysis tool the questions will be available to graph:</v>
      </c>
    </row>
    <row r="65" spans="2:7" ht="45" hidden="1" x14ac:dyDescent="0.25">
      <c r="B65" s="27" t="s">
        <v>1536</v>
      </c>
      <c r="C65" s="27" t="s">
        <v>1981</v>
      </c>
      <c r="E65" s="27" t="s">
        <v>1982</v>
      </c>
      <c r="F65" s="27" t="str">
        <f>CONCATENATE("INDEX(tTrad[",tNM_list[[#This Row],[name]],"],MATCH(sl_language,tTrad[[Langue]:[Langue]],0))")</f>
        <v>INDEX(tTrad[inst_prep_msg_5],MATCH(sl_language,tTrad[[Langue]:[Langue]],0))</v>
      </c>
      <c r="G65" s="27" t="str">
        <f ca="1">INDEX(INDIRECT("tTrad["&amp;tNM_list[[#This Row],[name]]&amp;"]"),MATCH(sl_language,tTrad[[Langue]:[Langue]],0))</f>
        <v>C: Bar graph
U: Pie chart
R: Ranking</v>
      </c>
    </row>
    <row r="66" spans="2:7" ht="105" hidden="1" x14ac:dyDescent="0.25">
      <c r="B66" s="27" t="s">
        <v>1537</v>
      </c>
      <c r="C66" s="27" t="s">
        <v>1718</v>
      </c>
      <c r="E66" s="27" t="s">
        <v>1855</v>
      </c>
      <c r="F66" s="27" t="str">
        <f>CONCATENATE("INDEX(tTrad[",tNM_list[[#This Row],[name]],"],MATCH(sl_language,tTrad[[Langue]:[Langue]],0))")</f>
        <v>INDEX(tTrad[inst_prep_msg_6],MATCH(sl_language,tTrad[[Langue]:[Langue]],0))</v>
      </c>
      <c r="G66" s="27" t="str">
        <f ca="1">INDEX(INDIRECT("tTrad["&amp;tNM_list[[#This Row],[name]]&amp;"]"),MATCH(sl_language,tTrad[[Langue]:[Langue]],0))</f>
        <v>If you add a D for Disaggregation it will mean that you can disagregate the answers in the Choice, Unique and Value tabs by the results of the questions chosen (by block, cluster, etc).</v>
      </c>
    </row>
    <row r="67" spans="2:7" ht="30" hidden="1" x14ac:dyDescent="0.25">
      <c r="B67" s="27" t="s">
        <v>1538</v>
      </c>
      <c r="C67" s="27" t="s">
        <v>1983</v>
      </c>
      <c r="E67" s="27" t="s">
        <v>1984</v>
      </c>
      <c r="F67" s="27" t="str">
        <f>CONCATENATE("INDEX(tTrad[",tNM_list[[#This Row],[name]],"],MATCH(sl_language,tTrad[[Langue]:[Langue]],0))")</f>
        <v>INDEX(tTrad[inst_prep_title_1],MATCH(sl_language,tTrad[[Langue]:[Langue]],0))</v>
      </c>
      <c r="G67" s="27" t="str">
        <f ca="1">INDEX(INDIRECT("tTrad["&amp;tNM_list[[#This Row],[name]]&amp;"]"),MATCH(sl_language,tTrad[[Langue]:[Langue]],0))</f>
        <v>IV. Preparing your analysis</v>
      </c>
    </row>
    <row r="68" spans="2:7" ht="165" hidden="1" x14ac:dyDescent="0.25">
      <c r="B68" s="27" t="s">
        <v>1539</v>
      </c>
      <c r="C68" s="27" t="s">
        <v>1720</v>
      </c>
      <c r="E68" s="27" t="s">
        <v>1857</v>
      </c>
      <c r="F68" s="27" t="str">
        <f>CONCATENATE("INDEX(tTrad[",tNM_list[[#This Row],[name]],"],MATCH(sl_language,tTrad[[Langue]:[Langue]],0))")</f>
        <v>INDEX(tTrad[inst_test_msg_1],MATCH(sl_language,tTrad[[Langue]:[Langue]],0))</v>
      </c>
      <c r="G68" s="27" t="str">
        <f ca="1">INDEX(INDIRECT("tTrad["&amp;tNM_list[[#This Row],[name]]&amp;"]"),MATCH(sl_language,tTrad[[Langue]:[Langue]],0))</f>
        <v>To test your form, all you need to do is import it regularly to your Kobo account, where it will be validated in the import process.
Check the "troubleshooting" tab to see most common mistakes if you cannot understand the mistake that is shown.
To update an existing form, follow the procedure in the "Troubleshooting" document.</v>
      </c>
    </row>
    <row r="69" spans="2:7" ht="105" hidden="1" x14ac:dyDescent="0.25">
      <c r="B69" s="27" t="s">
        <v>1540</v>
      </c>
      <c r="C69" s="27" t="s">
        <v>1985</v>
      </c>
      <c r="E69" s="27" t="s">
        <v>1986</v>
      </c>
      <c r="F69" s="27" t="str">
        <f>CONCATENATE("INDEX(tTrad[",tNM_list[[#This Row],[name]],"],MATCH(sl_language,tTrad[[Langue]:[Langue]],0))")</f>
        <v>INDEX(tTrad[inst_test_msg_2],MATCH(sl_language,tTrad[[Langue]:[Langue]],0))</v>
      </c>
      <c r="G69" s="27" t="str">
        <f ca="1">INDEX(INDIRECT("tTrad["&amp;tNM_list[[#This Row],[name]]&amp;"]"),MATCH(sl_language,tTrad[[Langue]:[Langue]],0))</f>
        <v xml:space="preserve">    Make sure that you test your survey extensively after setting it up to avoid any bad surprises that the validation tool may not have seen (be it logical or technical!). </v>
      </c>
    </row>
    <row r="70" spans="2:7" ht="30" hidden="1" x14ac:dyDescent="0.25">
      <c r="B70" s="27" t="s">
        <v>1541</v>
      </c>
      <c r="C70" s="27" t="s">
        <v>1987</v>
      </c>
      <c r="E70" s="27" t="s">
        <v>1988</v>
      </c>
      <c r="F70" s="27" t="str">
        <f>CONCATENATE("INDEX(tTrad[",tNM_list[[#This Row],[name]],"],MATCH(sl_language,tTrad[[Langue]:[Langue]],0))")</f>
        <v>INDEX(tTrad[inst_test_title_1],MATCH(sl_language,tTrad[[Langue]:[Langue]],0))</v>
      </c>
      <c r="G70" s="27" t="str">
        <f ca="1">INDEX(INDIRECT("tTrad["&amp;tNM_list[[#This Row],[name]]&amp;"]"),MATCH(sl_language,tTrad[[Langue]:[Langue]],0))</f>
        <v xml:space="preserve">VI. How to test the WASH KAP </v>
      </c>
    </row>
    <row r="71" spans="2:7" ht="240" hidden="1" x14ac:dyDescent="0.25">
      <c r="B71" s="27" t="s">
        <v>1542</v>
      </c>
      <c r="C71" s="27" t="s">
        <v>1722</v>
      </c>
      <c r="E71" s="27" t="s">
        <v>1858</v>
      </c>
      <c r="F71" s="27" t="str">
        <f>CONCATENATE("INDEX(tTrad[",tNM_list[[#This Row],[name]],"],MATCH(sl_language,tTrad[[Langue]:[Langue]],0))")</f>
        <v>INDEX(tTrad[intro_aim_msg1],MATCH(sl_language,tTrad[[Langue]:[Langue]],0))</v>
      </c>
      <c r="G71" s="27" t="str">
        <f ca="1">INDEX(INDIRECT("tTrad["&amp;tNM_list[[#This Row],[name]]&amp;"]"),MATCH(sl_language,tTrad[[Langue]:[Langue]],0))</f>
        <v>The aim of this document is to help implementing partners adapt the standardized WASH KAP (Knowledge, Aptitude, Practises) survey (made available by UNHCR) to their local needs.
XLS forms, the format in which the WASH KAP is available, is a standard for mobile surveys. Much has already been written about coding in this format (links to be found at the end of the document)- this document here will however help you learn how to adapt your WASH KAP.</v>
      </c>
    </row>
    <row r="72" spans="2:7" ht="135" hidden="1" x14ac:dyDescent="0.25">
      <c r="B72" s="27" t="s">
        <v>1543</v>
      </c>
      <c r="C72" s="27" t="s">
        <v>1989</v>
      </c>
      <c r="E72" s="27" t="s">
        <v>1990</v>
      </c>
      <c r="F72" s="27" t="str">
        <f>CONCATENATE("INDEX(tTrad[",tNM_list[[#This Row],[name]],"],MATCH(sl_language,tTrad[[Langue]:[Langue]],0))")</f>
        <v>INDEX(tTrad[intro_aim_msg2],MATCH(sl_language,tTrad[[Langue]:[Langue]],0))</v>
      </c>
      <c r="G72" s="27" t="str">
        <f ca="1">INDEX(INDIRECT("tTrad["&amp;tNM_list[[#This Row],[name]]&amp;"]"),MATCH(sl_language,tTrad[[Langue]:[Langue]],0))</f>
        <v xml:space="preserve">    This document here aims at giving implementing partners the knowledge to understand how an XLS form works so that they can adapt the WASH KAP to their needs. It is however far from sufficient to learn how to set up a survey from scratch. </v>
      </c>
    </row>
    <row r="73" spans="2:7" ht="90" hidden="1" x14ac:dyDescent="0.25">
      <c r="B73" s="27" t="s">
        <v>1544</v>
      </c>
      <c r="C73" s="27" t="s">
        <v>1723</v>
      </c>
      <c r="E73" s="27" t="s">
        <v>1991</v>
      </c>
      <c r="F73" s="27" t="str">
        <f>CONCATENATE("INDEX(tTrad[",tNM_list[[#This Row],[name]],"],MATCH(sl_language,tTrad[[Langue]:[Langue]],0))")</f>
        <v>INDEX(tTrad[intro_aim_msg3],MATCH(sl_language,tTrad[[Langue]:[Langue]],0))</v>
      </c>
      <c r="G73" s="27" t="str">
        <f ca="1">INDEX(INDIRECT("tTrad["&amp;tNM_list[[#This Row],[name]]&amp;"]"),MATCH(sl_language,tTrad[[Langue]:[Langue]],0))</f>
        <v xml:space="preserve">    In the SURVEY tab, all the rows in BOLD must not be modified - they are tied to core indicators that will not be computed correctly if changes are made.</v>
      </c>
    </row>
    <row r="74" spans="2:7" ht="45" hidden="1" x14ac:dyDescent="0.25">
      <c r="B74" s="27" t="s">
        <v>1545</v>
      </c>
      <c r="C74" s="27" t="s">
        <v>1724</v>
      </c>
      <c r="E74" s="27" t="s">
        <v>1861</v>
      </c>
      <c r="F74" s="27" t="str">
        <f>CONCATENATE("INDEX(tTrad[",tNM_list[[#This Row],[name]],"],MATCH(sl_language,tTrad[[Langue]:[Langue]],0))")</f>
        <v>INDEX(tTrad[intro_aim_sectiontitle],MATCH(sl_language,tTrad[[Langue]:[Langue]],0))</v>
      </c>
      <c r="G74" s="27" t="str">
        <f ca="1">INDEX(INDIRECT("tTrad["&amp;tNM_list[[#This Row],[name]]&amp;"]"),MATCH(sl_language,tTrad[[Langue]:[Langue]],0))</f>
        <v>Aim of this document:</v>
      </c>
    </row>
    <row r="75" spans="2:7" ht="30" hidden="1" x14ac:dyDescent="0.25">
      <c r="B75" s="27" t="s">
        <v>1546</v>
      </c>
      <c r="C75" s="27" t="s">
        <v>1992</v>
      </c>
      <c r="E75" s="27" t="s">
        <v>1993</v>
      </c>
      <c r="F75" s="27" t="str">
        <f>CONCATENATE("INDEX(tTrad[",tNM_list[[#This Row],[name]],"],MATCH(sl_language,tTrad[[Langue]:[Langue]],0))")</f>
        <v>INDEX(tTrad[intro_maintitle],MATCH(sl_language,tTrad[[Langue]:[Langue]],0))</v>
      </c>
      <c r="G75" s="27" t="str">
        <f ca="1">INDEX(INDIRECT("tTrad["&amp;tNM_list[[#This Row],[name]]&amp;"]"),MATCH(sl_language,tTrad[[Langue]:[Langue]],0))</f>
        <v>Tutorial version 10.2</v>
      </c>
    </row>
    <row r="76" spans="2:7" ht="45" hidden="1" x14ac:dyDescent="0.25">
      <c r="B76" s="27" t="s">
        <v>1547</v>
      </c>
      <c r="C76" s="27" t="s">
        <v>1725</v>
      </c>
      <c r="E76" s="27" t="s">
        <v>1862</v>
      </c>
      <c r="F76" s="27" t="str">
        <f>CONCATENATE("INDEX(tTrad[",tNM_list[[#This Row],[name]],"],MATCH(sl_language,tTrad[[Langue]:[Langue]],0))")</f>
        <v>INDEX(tTrad[intro_overview_msg_1],MATCH(sl_language,tTrad[[Langue]:[Langue]],0))</v>
      </c>
      <c r="G76" s="27" t="str">
        <f ca="1">INDEX(INDIRECT("tTrad["&amp;tNM_list[[#This Row],[name]]&amp;"]"),MATCH(sl_language,tTrad[[Langue]:[Langue]],0))</f>
        <v>The three green tabs are the ones with the content of the form:</v>
      </c>
    </row>
    <row r="77" spans="2:7" ht="45" hidden="1" x14ac:dyDescent="0.25">
      <c r="B77" s="27" t="s">
        <v>1548</v>
      </c>
      <c r="C77" s="27" t="s">
        <v>1994</v>
      </c>
      <c r="E77" s="27" t="s">
        <v>1995</v>
      </c>
      <c r="F77" s="27" t="str">
        <f>CONCATENATE("INDEX(tTrad[",tNM_list[[#This Row],[name]],"],MATCH(sl_language,tTrad[[Langue]:[Langue]],0))")</f>
        <v>INDEX(tTrad[intro_overview_msg_2],MATCH(sl_language,tTrad[[Langue]:[Langue]],0))</v>
      </c>
      <c r="G77" s="27" t="str">
        <f ca="1">INDEX(INDIRECT("tTrad["&amp;tNM_list[[#This Row],[name]]&amp;"]"),MATCH(sl_language,tTrad[[Langue]:[Langue]],0))</f>
        <v xml:space="preserve">    survey (where the survey questions are listed)</v>
      </c>
    </row>
    <row r="78" spans="2:7" ht="45" hidden="1" x14ac:dyDescent="0.25">
      <c r="B78" s="27" t="s">
        <v>1549</v>
      </c>
      <c r="C78" s="27" t="s">
        <v>1996</v>
      </c>
      <c r="E78" s="27" t="s">
        <v>1997</v>
      </c>
      <c r="F78" s="27" t="str">
        <f>CONCATENATE("INDEX(tTrad[",tNM_list[[#This Row],[name]],"],MATCH(sl_language,tTrad[[Langue]:[Langue]],0))")</f>
        <v>INDEX(tTrad[intro_overview_msg_3],MATCH(sl_language,tTrad[[Langue]:[Langue]],0))</v>
      </c>
      <c r="G78" s="27" t="str">
        <f ca="1">INDEX(INDIRECT("tTrad["&amp;tNM_list[[#This Row],[name]]&amp;"]"),MATCH(sl_language,tTrad[[Langue]:[Langue]],0))</f>
        <v xml:space="preserve">    choice (where the choices for multiple and simple response questions are listed)</v>
      </c>
    </row>
    <row r="79" spans="2:7" ht="45" hidden="1" x14ac:dyDescent="0.25">
      <c r="B79" s="27" t="s">
        <v>1550</v>
      </c>
      <c r="C79" s="27" t="s">
        <v>1998</v>
      </c>
      <c r="E79" s="27" t="s">
        <v>1999</v>
      </c>
      <c r="F79" s="27" t="str">
        <f>CONCATENATE("INDEX(tTrad[",tNM_list[[#This Row],[name]],"],MATCH(sl_language,tTrad[[Langue]:[Langue]],0))")</f>
        <v>INDEX(tTrad[intro_overview_msg_4],MATCH(sl_language,tTrad[[Langue]:[Langue]],0))</v>
      </c>
      <c r="G79" s="27" t="str">
        <f ca="1">INDEX(INDIRECT("tTrad["&amp;tNM_list[[#This Row],[name]]&amp;"]"),MATCH(sl_language,tTrad[[Langue]:[Langue]],0))</f>
        <v xml:space="preserve">    settings (where the general form settings are described)</v>
      </c>
    </row>
    <row r="80" spans="2:7" ht="60" hidden="1" x14ac:dyDescent="0.25">
      <c r="B80" s="27" t="s">
        <v>1551</v>
      </c>
      <c r="C80" s="27" t="s">
        <v>1726</v>
      </c>
      <c r="E80" s="27" t="s">
        <v>1863</v>
      </c>
      <c r="F80" s="27" t="str">
        <f>CONCATENATE("INDEX(tTrad[",tNM_list[[#This Row],[name]],"],MATCH(sl_language,tTrad[[Langue]:[Langue]],0))")</f>
        <v>INDEX(tTrad[intro_overview_msg_6],MATCH(sl_language,tTrad[[Langue]:[Langue]],0))</v>
      </c>
      <c r="G80" s="27" t="str">
        <f ca="1">INDEX(INDIRECT("tTrad["&amp;tNM_list[[#This Row],[name]]&amp;"]"),MATCH(sl_language,tTrad[[Langue]:[Langue]],0))</f>
        <v>The three orange tabs are the ones with instructions as to how the form works and how to adapt it to a local context.</v>
      </c>
    </row>
    <row r="81" spans="2:7" ht="45" hidden="1" x14ac:dyDescent="0.25">
      <c r="B81" s="27" t="s">
        <v>1552</v>
      </c>
      <c r="C81" s="27" t="s">
        <v>1727</v>
      </c>
      <c r="E81" s="27" t="s">
        <v>1864</v>
      </c>
      <c r="F81" s="27" t="str">
        <f>CONCATENATE("INDEX(tTrad[",tNM_list[[#This Row],[name]],"],MATCH(sl_language,tTrad[[Langue]:[Langue]],0))")</f>
        <v>INDEX(tTrad[intro_overview_sectiontitle],MATCH(sl_language,tTrad[[Langue]:[Langue]],0))</v>
      </c>
      <c r="G81" s="27" t="str">
        <f ca="1">INDEX(INDIRECT("tTrad["&amp;tNM_list[[#This Row],[name]]&amp;"]"),MATCH(sl_language,tTrad[[Langue]:[Langue]],0))</f>
        <v>Overview</v>
      </c>
    </row>
    <row r="82" spans="2:7" ht="75" hidden="1" x14ac:dyDescent="0.25">
      <c r="B82" s="28" t="s">
        <v>1553</v>
      </c>
      <c r="C82" s="27" t="s">
        <v>1728</v>
      </c>
      <c r="E82" s="27" t="s">
        <v>1865</v>
      </c>
      <c r="F82" s="27" t="str">
        <f>CONCATENATE("INDEX(tTrad[",tNM_list[[#This Row],[name]],"],MATCH(sl_language,tTrad[[Langue]:[Langue]],0))")</f>
        <v>INDEX(tTrad[over_app_msg_1],MATCH(sl_language,tTrad[[Langue]:[Langue]],0))</v>
      </c>
      <c r="G82" s="27" t="str">
        <f ca="1">INDEX(INDIRECT("tTrad["&amp;tNM_list[[#This Row],[name]]&amp;"]"),MATCH(sl_language,tTrad[[Langue]:[Langue]],0))</f>
        <v>This needs to be put in the column “appearance” to help you change the way things look on the screen (only the two most used settings are specified here).</v>
      </c>
    </row>
    <row r="83" spans="2:7" ht="30" hidden="1" x14ac:dyDescent="0.25">
      <c r="B83" s="27" t="s">
        <v>1554</v>
      </c>
      <c r="C83" s="27" t="s">
        <v>1729</v>
      </c>
      <c r="E83" s="27" t="s">
        <v>1866</v>
      </c>
      <c r="F83" s="27" t="str">
        <f>CONCATENATE("INDEX(tTrad[",tNM_list[[#This Row],[name]],"],MATCH(sl_language,tTrad[[Langue]:[Langue]],0))")</f>
        <v>INDEX(tTrad[over_app_msg_2],MATCH(sl_language,tTrad[[Langue]:[Langue]],0))</v>
      </c>
      <c r="G83" s="27" t="str">
        <f ca="1">INDEX(INDIRECT("tTrad["&amp;tNM_list[[#This Row],[name]]&amp;"]"),MATCH(sl_language,tTrad[[Langue]:[Langue]],0))</f>
        <v>Type of effect</v>
      </c>
    </row>
    <row r="84" spans="2:7" ht="45" hidden="1" x14ac:dyDescent="0.25">
      <c r="B84" s="28" t="s">
        <v>1555</v>
      </c>
      <c r="C84" s="27" t="s">
        <v>1730</v>
      </c>
      <c r="E84" s="27" t="s">
        <v>1867</v>
      </c>
      <c r="F84" s="27" t="str">
        <f>CONCATENATE("INDEX(tTrad[",tNM_list[[#This Row],[name]],"],MATCH(sl_language,tTrad[[Langue]:[Langue]],0))")</f>
        <v>INDEX(tTrad[over_app_msg_3],MATCH(sl_language,tTrad[[Langue]:[Langue]],0))</v>
      </c>
      <c r="G84" s="27" t="str">
        <f ca="1">INDEX(INDIRECT("tTrad["&amp;tNM_list[[#This Row],[name]]&amp;"]"),MATCH(sl_language,tTrad[[Langue]:[Langue]],0))</f>
        <v>Shows a calendar, such as the one used for “date” at the beginning of the survey.</v>
      </c>
    </row>
    <row r="85" spans="2:7" ht="90" hidden="1" x14ac:dyDescent="0.25">
      <c r="B85" s="27" t="s">
        <v>1556</v>
      </c>
      <c r="C85" s="27" t="s">
        <v>1731</v>
      </c>
      <c r="E85" s="27" t="s">
        <v>1868</v>
      </c>
      <c r="F85" s="27" t="str">
        <f>CONCATENATE("INDEX(tTrad[",tNM_list[[#This Row],[name]],"],MATCH(sl_language,tTrad[[Langue]:[Langue]],0))")</f>
        <v>INDEX(tTrad[over_app_msg_4],MATCH(sl_language,tTrad[[Langue]:[Langue]],0))</v>
      </c>
      <c r="G85" s="27" t="str">
        <f ca="1">INDEX(INDIRECT("tTrad["&amp;tNM_list[[#This Row],[name]]&amp;"]"),MATCH(sl_language,tTrad[[Langue]:[Langue]],0))</f>
        <v>To show many question on the same page, like table-list, but different presentation. Has to be set at a group level (group in which all questions will be found).</v>
      </c>
    </row>
    <row r="86" spans="2:7" ht="30" hidden="1" x14ac:dyDescent="0.25">
      <c r="B86" s="28" t="s">
        <v>1557</v>
      </c>
      <c r="C86" s="27" t="s">
        <v>33</v>
      </c>
      <c r="E86" s="27" t="s">
        <v>1869</v>
      </c>
      <c r="F86" s="27" t="str">
        <f>CONCATENATE("INDEX(tTrad[",tNM_list[[#This Row],[name]],"],MATCH(sl_language,tTrad[[Langue]:[Langue]],0))")</f>
        <v>INDEX(tTrad[over_calc_desc_1],MATCH(sl_language,tTrad[[Langue]:[Langue]],0))</v>
      </c>
      <c r="G86" s="27" t="str">
        <f ca="1">INDEX(INDIRECT("tTrad["&amp;tNM_list[[#This Row],[name]]&amp;"]"),MATCH(sl_language,tTrad[[Langue]:[Langue]],0))</f>
        <v>Examples</v>
      </c>
    </row>
    <row r="87" spans="2:7" ht="75" hidden="1" x14ac:dyDescent="0.25">
      <c r="B87" s="27" t="s">
        <v>1558</v>
      </c>
      <c r="C87" s="27" t="s">
        <v>1732</v>
      </c>
      <c r="E87" s="27" t="s">
        <v>1870</v>
      </c>
      <c r="F87" s="27" t="str">
        <f>CONCATENATE("INDEX(tTrad[",tNM_list[[#This Row],[name]],"],MATCH(sl_language,tTrad[[Langue]:[Langue]],0))")</f>
        <v>INDEX(tTrad[over_calc_msg_1],MATCH(sl_language,tTrad[[Langue]:[Langue]],0))</v>
      </c>
      <c r="G87" s="27" t="str">
        <f ca="1">INDEX(INDIRECT("tTrad["&amp;tNM_list[[#This Row],[name]]&amp;"]"),MATCH(sl_language,tTrad[[Langue]:[Langue]],0))</f>
        <v>This needs to be put in the "Calculations" column to calculate elements based on survey results (ex: an age by comparing the date of survey and the date of birth, a sum of different elements etc).</v>
      </c>
    </row>
    <row r="88" spans="2:7" ht="30" hidden="1" x14ac:dyDescent="0.25">
      <c r="B88" s="28" t="s">
        <v>1559</v>
      </c>
      <c r="C88" s="27" t="s">
        <v>1733</v>
      </c>
      <c r="E88" s="27" t="s">
        <v>1871</v>
      </c>
      <c r="F88" s="27" t="str">
        <f>CONCATENATE("INDEX(tTrad[",tNM_list[[#This Row],[name]],"],MATCH(sl_language,tTrad[[Langue]:[Langue]],0))")</f>
        <v>INDEX(tTrad[over_calc_msg_2],MATCH(sl_language,tTrad[[Langue]:[Langue]],0))</v>
      </c>
      <c r="G88" s="27" t="str">
        <f ca="1">INDEX(INDIRECT("tTrad["&amp;tNM_list[[#This Row],[name]]&amp;"]"),MATCH(sl_language,tTrad[[Langue]:[Langue]],0))</f>
        <v>Type of calculation</v>
      </c>
    </row>
    <row r="89" spans="2:7" ht="60" hidden="1" x14ac:dyDescent="0.25">
      <c r="B89" s="27" t="s">
        <v>1560</v>
      </c>
      <c r="C89" s="27" t="s">
        <v>1734</v>
      </c>
      <c r="E89" s="27" t="s">
        <v>1872</v>
      </c>
      <c r="F89" s="27" t="str">
        <f>CONCATENATE("INDEX(tTrad[",tNM_list[[#This Row],[name]],"],MATCH(sl_language,tTrad[[Langue]:[Langue]],0))")</f>
        <v>INDEX(tTrad[over_calc_msg_3],MATCH(sl_language,tTrad[[Langue]:[Langue]],0))</v>
      </c>
      <c r="G89" s="27" t="str">
        <f ca="1">INDEX(INDIRECT("tTrad["&amp;tNM_list[[#This Row],[name]]&amp;"]"),MATCH(sl_language,tTrad[[Langue]:[Langue]],0))</f>
        <v>Quantity of water for a given container based on its capacity (LITRE) and the number of journeys that were made (JOURNEY).</v>
      </c>
    </row>
    <row r="90" spans="2:7" ht="75" hidden="1" x14ac:dyDescent="0.25">
      <c r="B90" s="28" t="s">
        <v>1561</v>
      </c>
      <c r="C90" s="27" t="s">
        <v>2000</v>
      </c>
      <c r="E90" s="27" t="s">
        <v>2001</v>
      </c>
      <c r="F90" s="27" t="str">
        <f>CONCATENATE("INDEX(tTrad[",tNM_list[[#This Row],[name]],"],MATCH(sl_language,tTrad[[Langue]:[Langue]],0))")</f>
        <v>INDEX(tTrad[over_calc_msg_4],MATCH(sl_language,tTrad[[Langue]:[Langue]],0))</v>
      </c>
      <c r="G90" s="27" t="str">
        <f ca="1">INDEX(INDIRECT("tTrad["&amp;tNM_list[[#This Row],[name]]&amp;"]"),MATCH(sl_language,tTrad[[Langue]:[Langue]],0))</f>
        <v xml:space="preserve">    These calculations will not appear on the screen. If you want the result of the calculations to appear on the screen, you must create a "note" question calling on the calculate one (see example below).</v>
      </c>
    </row>
    <row r="91" spans="2:7" hidden="1" x14ac:dyDescent="0.25">
      <c r="B91" s="27" t="s">
        <v>1562</v>
      </c>
      <c r="F91" s="27" t="str">
        <f>CONCATENATE("INDEX(tTrad[",tNM_list[[#This Row],[name]],"],MATCH(sl_language,tTrad[[Langue]:[Langue]],0))")</f>
        <v>INDEX(tTrad[over_calc_msg_5],MATCH(sl_language,tTrad[[Langue]:[Langue]],0))</v>
      </c>
      <c r="G91" s="27">
        <f ca="1">INDEX(INDIRECT("tTrad["&amp;tNM_list[[#This Row],[name]]&amp;"]"),MATCH(sl_language,tTrad[[Langue]:[Langue]],0))</f>
        <v>0</v>
      </c>
    </row>
    <row r="92" spans="2:7" ht="30" hidden="1" x14ac:dyDescent="0.25">
      <c r="B92" s="28" t="s">
        <v>1563</v>
      </c>
      <c r="C92" s="27" t="s">
        <v>33</v>
      </c>
      <c r="E92" s="27" t="s">
        <v>1869</v>
      </c>
      <c r="F92" s="27" t="str">
        <f>CONCATENATE("INDEX(tTrad[",tNM_list[[#This Row],[name]],"],MATCH(sl_language,tTrad[[Langue]:[Langue]],0))")</f>
        <v>INDEX(tTrad[over_cond_desc_1],MATCH(sl_language,tTrad[[Langue]:[Langue]],0))</v>
      </c>
      <c r="G92" s="27" t="str">
        <f ca="1">INDEX(INDIRECT("tTrad["&amp;tNM_list[[#This Row],[name]]&amp;"]"),MATCH(sl_language,tTrad[[Langue]:[Langue]],0))</f>
        <v>Examples</v>
      </c>
    </row>
    <row r="93" spans="2:7" ht="30" hidden="1" x14ac:dyDescent="0.25">
      <c r="B93" s="27" t="s">
        <v>1564</v>
      </c>
      <c r="C93" s="27" t="s">
        <v>1735</v>
      </c>
      <c r="E93" s="27" t="s">
        <v>1735</v>
      </c>
      <c r="F93" s="27" t="str">
        <f>CONCATENATE("INDEX(tTrad[",tNM_list[[#This Row],[name]],"],MATCH(sl_language,tTrad[[Langue]:[Langue]],0))")</f>
        <v>INDEX(tTrad[over_cond_desc_2],MATCH(sl_language,tTrad[[Langue]:[Langue]],0))</v>
      </c>
      <c r="G93" s="27" t="str">
        <f ca="1">INDEX(INDIRECT("tTrad["&amp;tNM_list[[#This Row],[name]]&amp;"]"),MATCH(sl_language,tTrad[[Langue]:[Langue]],0))</f>
        <v>${NBWOMENREPROD}&gt;0</v>
      </c>
    </row>
    <row r="94" spans="2:7" ht="30" hidden="1" x14ac:dyDescent="0.25">
      <c r="B94" s="28" t="s">
        <v>1565</v>
      </c>
      <c r="C94" s="27" t="s">
        <v>86</v>
      </c>
      <c r="E94" s="27" t="s">
        <v>86</v>
      </c>
      <c r="F94" s="27" t="str">
        <f>CONCATENATE("INDEX(tTrad[",tNM_list[[#This Row],[name]],"],MATCH(sl_language,tTrad[[Langue]:[Langue]],0))")</f>
        <v>INDEX(tTrad[over_cond_desc_3],MATCH(sl_language,tTrad[[Langue]:[Langue]],0))</v>
      </c>
      <c r="G94" s="27" t="str">
        <f ca="1">INDEX(INDIRECT("tTrad["&amp;tNM_list[[#This Row],[name]]&amp;"]"),MATCH(sl_language,tTrad[[Langue]:[Langue]],0))</f>
        <v>selected(${ENUMERATOR},'96')</v>
      </c>
    </row>
    <row r="95" spans="2:7" ht="30" hidden="1" x14ac:dyDescent="0.25">
      <c r="B95" s="27" t="s">
        <v>1566</v>
      </c>
      <c r="C95" s="27" t="s">
        <v>1736</v>
      </c>
      <c r="E95" s="27" t="s">
        <v>1736</v>
      </c>
      <c r="F95" s="27" t="str">
        <f>CONCATENATE("INDEX(tTrad[",tNM_list[[#This Row],[name]],"],MATCH(sl_language,tTrad[[Langue]:[Langue]],0))")</f>
        <v>INDEX(tTrad[over_cond_desc_4],MATCH(sl_language,tTrad[[Langue]:[Langue]],0))</v>
      </c>
      <c r="G95" s="27" t="str">
        <f ca="1">INDEX(INDIRECT("tTrad["&amp;tNM_list[[#This Row],[name]]&amp;"]"),MATCH(sl_language,tTrad[[Langue]:[Langue]],0))</f>
        <v>not(selected(${LATRINETYPE},'2'))</v>
      </c>
    </row>
    <row r="96" spans="2:7" ht="45" hidden="1" x14ac:dyDescent="0.25">
      <c r="B96" s="28" t="s">
        <v>1567</v>
      </c>
      <c r="C96" s="27" t="s">
        <v>2002</v>
      </c>
      <c r="E96" s="27" t="s">
        <v>2003</v>
      </c>
      <c r="F96" s="27" t="str">
        <f>CONCATENATE("INDEX(tTrad[",tNM_list[[#This Row],[name]],"],MATCH(sl_language,tTrad[[Langue]:[Langue]],0))")</f>
        <v>INDEX(tTrad[over_cond_desc_6],MATCH(sl_language,tTrad[[Langue]:[Langue]],0))</v>
      </c>
      <c r="G96" s="27" t="str">
        <f ca="1">INDEX(INDIRECT("tTrad["&amp;tNM_list[[#This Row],[name]]&amp;"]"),MATCH(sl_language,tTrad[[Langue]:[Langue]],0))</f>
        <v xml:space="preserve">    You cannot make a reference to a variable that will receive a value later in the survey.</v>
      </c>
    </row>
    <row r="97" spans="2:7" ht="105" hidden="1" x14ac:dyDescent="0.25">
      <c r="B97" s="27" t="s">
        <v>1568</v>
      </c>
      <c r="C97" s="27" t="s">
        <v>2004</v>
      </c>
      <c r="E97" s="27" t="s">
        <v>2005</v>
      </c>
      <c r="F97" s="27" t="str">
        <f>CONCATENATE("INDEX(tTrad[",tNM_list[[#This Row],[name]],"],MATCH(sl_language,tTrad[[Langue]:[Langue]],0))")</f>
        <v>INDEX(tTrad[over_cond_desc_7],MATCH(sl_language,tTrad[[Langue]:[Langue]],0))</v>
      </c>
      <c r="G97" s="27" t="str">
        <f ca="1">INDEX(INDIRECT("tTrad["&amp;tNM_list[[#This Row],[name]]&amp;"]"),MATCH(sl_language,tTrad[[Langue]:[Langue]],0))</f>
        <v xml:space="preserve">    When using selected(${Variable}, ’youroption’), you must ALWAYS use single quotes, even for numbers. Otherwise when you upload the form you will get an error.</v>
      </c>
    </row>
    <row r="98" spans="2:7" ht="135" hidden="1" x14ac:dyDescent="0.25">
      <c r="B98" s="28" t="s">
        <v>1569</v>
      </c>
      <c r="C98" s="27" t="s">
        <v>1739</v>
      </c>
      <c r="E98" s="27" t="s">
        <v>1875</v>
      </c>
      <c r="F98" s="27" t="str">
        <f>CONCATENATE("INDEX(tTrad[",tNM_list[[#This Row],[name]],"],MATCH(sl_language,tTrad[[Langue]:[Langue]],0))")</f>
        <v>INDEX(tTrad[over_cond_msg_1],MATCH(sl_language,tTrad[[Langue]:[Langue]],0))</v>
      </c>
      <c r="G98" s="27" t="str">
        <f ca="1">INDEX(INDIRECT("tTrad["&amp;tNM_list[[#This Row],[name]]&amp;"]"),MATCH(sl_language,tTrad[[Langue]:[Langue]],0))</f>
        <v>This needs to be put in the “relevant” column to specify if a question or group of question should only appear in specific cases. When you add more than one condition, you will have to use the "AND"/"OR" operators to specify if you want all conditions to apply or just one.</v>
      </c>
    </row>
    <row r="99" spans="2:7" ht="30" hidden="1" x14ac:dyDescent="0.25">
      <c r="B99" s="27" t="s">
        <v>1570</v>
      </c>
      <c r="C99" s="27" t="s">
        <v>1740</v>
      </c>
      <c r="E99" s="27" t="s">
        <v>1876</v>
      </c>
      <c r="F99" s="27" t="str">
        <f>CONCATENATE("INDEX(tTrad[",tNM_list[[#This Row],[name]],"],MATCH(sl_language,tTrad[[Langue]:[Langue]],0))")</f>
        <v>INDEX(tTrad[over_cond_msg_2],MATCH(sl_language,tTrad[[Langue]:[Langue]],0))</v>
      </c>
      <c r="G99" s="27" t="str">
        <f ca="1">INDEX(INDIRECT("tTrad["&amp;tNM_list[[#This Row],[name]]&amp;"]"),MATCH(sl_language,tTrad[[Langue]:[Langue]],0))</f>
        <v>Type of condition</v>
      </c>
    </row>
    <row r="100" spans="2:7" ht="45" hidden="1" x14ac:dyDescent="0.25">
      <c r="B100" s="28" t="s">
        <v>1571</v>
      </c>
      <c r="C100" s="27" t="s">
        <v>1741</v>
      </c>
      <c r="E100" s="27" t="s">
        <v>1877</v>
      </c>
      <c r="F100" s="27" t="str">
        <f>CONCATENATE("INDEX(tTrad[",tNM_list[[#This Row],[name]],"],MATCH(sl_language,tTrad[[Langue]:[Langue]],0))")</f>
        <v>INDEX(tTrad[over_cond_msg_3],MATCH(sl_language,tTrad[[Langue]:[Langue]],0))</v>
      </c>
      <c r="G100" s="27" t="str">
        <f ca="1">INDEX(INDIRECT("tTrad["&amp;tNM_list[[#This Row],[name]]&amp;"]"),MATCH(sl_language,tTrad[[Langue]:[Langue]],0))</f>
        <v>The questions on female hygiene only appear if the variable “NBWOMENREPROD”, is superior to 0.</v>
      </c>
    </row>
    <row r="101" spans="2:7" ht="60" hidden="1" x14ac:dyDescent="0.25">
      <c r="B101" s="27" t="s">
        <v>1572</v>
      </c>
      <c r="C101" s="27" t="s">
        <v>1742</v>
      </c>
      <c r="E101" s="27" t="s">
        <v>1878</v>
      </c>
      <c r="F101" s="27" t="str">
        <f>CONCATENATE("INDEX(tTrad[",tNM_list[[#This Row],[name]],"],MATCH(sl_language,tTrad[[Langue]:[Langue]],0))")</f>
        <v>INDEX(tTrad[over_cond_msg_4],MATCH(sl_language,tTrad[[Langue]:[Langue]],0))</v>
      </c>
      <c r="G101" s="27" t="str">
        <f ca="1">INDEX(INDIRECT("tTrad["&amp;tNM_list[[#This Row],[name]]&amp;"]"),MATCH(sl_language,tTrad[[Langue]:[Langue]],0))</f>
        <v>The question “If other, please specify:” appears if the variable “ENUMERATOR” is equal to “96” (which corresponds to the code for “Other”).</v>
      </c>
    </row>
    <row r="102" spans="2:7" ht="90" hidden="1" x14ac:dyDescent="0.25">
      <c r="B102" s="28" t="s">
        <v>1573</v>
      </c>
      <c r="C102" s="27" t="s">
        <v>1743</v>
      </c>
      <c r="E102" s="27" t="s">
        <v>1879</v>
      </c>
      <c r="F102" s="27" t="str">
        <f>CONCATENATE("INDEX(tTrad[",tNM_list[[#This Row],[name]],"],MATCH(sl_language,tTrad[[Langue]:[Langue]],0))")</f>
        <v>INDEX(tTrad[over_cond_msg_5],MATCH(sl_language,tTrad[[Langue]:[Langue]],0))</v>
      </c>
      <c r="G102" s="27" t="str">
        <f ca="1">INDEX(INDIRECT("tTrad["&amp;tNM_list[[#This Row],[name]]&amp;"]"),MATCH(sl_language,tTrad[[Langue]:[Langue]],0))</f>
        <v>The question only appears if the variable “LATRINETYPE” DOES NOT have the value “2” (or “pit latrine”. So any choice other than “2” to the question “IDType” will see this question LATRINETYPE.</v>
      </c>
    </row>
    <row r="103" spans="2:7" ht="30" hidden="1" x14ac:dyDescent="0.25">
      <c r="B103" s="27" t="s">
        <v>1574</v>
      </c>
      <c r="C103" s="27" t="s">
        <v>33</v>
      </c>
      <c r="E103" s="27" t="s">
        <v>1869</v>
      </c>
      <c r="F103" s="27" t="str">
        <f>CONCATENATE("INDEX(tTrad[",tNM_list[[#This Row],[name]],"],MATCH(sl_language,tTrad[[Langue]:[Langue]],0))")</f>
        <v>INDEX(tTrad[over_const_desc_1],MATCH(sl_language,tTrad[[Langue]:[Langue]],0))</v>
      </c>
      <c r="G103" s="27" t="str">
        <f ca="1">INDEX(INDIRECT("tTrad["&amp;tNM_list[[#This Row],[name]]&amp;"]"),MATCH(sl_language,tTrad[[Langue]:[Langue]],0))</f>
        <v>Examples</v>
      </c>
    </row>
    <row r="104" spans="2:7" ht="30" hidden="1" x14ac:dyDescent="0.25">
      <c r="B104" s="28" t="s">
        <v>1575</v>
      </c>
      <c r="C104" s="27" t="s">
        <v>1744</v>
      </c>
      <c r="E104" s="27" t="s">
        <v>1744</v>
      </c>
      <c r="F104" s="27" t="str">
        <f>CONCATENATE("INDEX(tTrad[",tNM_list[[#This Row],[name]],"],MATCH(sl_language,tTrad[[Langue]:[Langue]],0))")</f>
        <v>INDEX(tTrad[over_const_desc_2],MATCH(sl_language,tTrad[[Langue]:[Langue]],0))</v>
      </c>
      <c r="G104" s="27" t="str">
        <f ca="1">INDEX(INDIRECT("tTrad["&amp;tNM_list[[#This Row],[name]]&amp;"]"),MATCH(sl_language,tTrad[[Langue]:[Langue]],0))</f>
        <v>.&gt;0 and .&lt;100</v>
      </c>
    </row>
    <row r="105" spans="2:7" ht="30" hidden="1" x14ac:dyDescent="0.25">
      <c r="B105" s="27" t="s">
        <v>1576</v>
      </c>
      <c r="C105" s="27" t="s">
        <v>1745</v>
      </c>
      <c r="E105" s="27" t="s">
        <v>1745</v>
      </c>
      <c r="F105" s="27" t="str">
        <f>CONCATENATE("INDEX(tTrad[",tNM_list[[#This Row],[name]],"],MATCH(sl_language,tTrad[[Langue]:[Langue]],0))")</f>
        <v>INDEX(tTrad[over_const_desc_3],MATCH(sl_language,tTrad[[Langue]:[Langue]],0))</v>
      </c>
      <c r="G105" s="27" t="str">
        <f ca="1">INDEX(INDIRECT("tTrad["&amp;tNM_list[[#This Row],[name]]&amp;"]"),MATCH(sl_language,tTrad[[Langue]:[Langue]],0))</f>
        <v>.&lt;${HHSIZE}</v>
      </c>
    </row>
    <row r="106" spans="2:7" ht="30" hidden="1" x14ac:dyDescent="0.25">
      <c r="B106" s="28" t="s">
        <v>1577</v>
      </c>
      <c r="C106" s="27" t="s">
        <v>1746</v>
      </c>
      <c r="E106" s="27" t="s">
        <v>1880</v>
      </c>
      <c r="F106" s="27" t="str">
        <f>CONCATENATE("INDEX(tTrad[",tNM_list[[#This Row],[name]],"],MATCH(sl_language,tTrad[[Langue]:[Langue]],0))")</f>
        <v>INDEX(tTrad[over_const_msg_1],MATCH(sl_language,tTrad[[Langue]:[Langue]],0))</v>
      </c>
      <c r="G106" s="27" t="str">
        <f ca="1">INDEX(INDIRECT("tTrad["&amp;tNM_list[[#This Row],[name]]&amp;"]"),MATCH(sl_language,tTrad[[Langue]:[Langue]],0))</f>
        <v>This needs to be put in the “constraints” column.</v>
      </c>
    </row>
    <row r="107" spans="2:7" ht="30" hidden="1" x14ac:dyDescent="0.25">
      <c r="B107" s="27" t="s">
        <v>1578</v>
      </c>
      <c r="C107" s="27" t="s">
        <v>1747</v>
      </c>
      <c r="E107" s="27" t="s">
        <v>1881</v>
      </c>
      <c r="F107" s="27" t="str">
        <f>CONCATENATE("INDEX(tTrad[",tNM_list[[#This Row],[name]],"],MATCH(sl_language,tTrad[[Langue]:[Langue]],0))")</f>
        <v>INDEX(tTrad[over_const_msg_2],MATCH(sl_language,tTrad[[Langue]:[Langue]],0))</v>
      </c>
      <c r="G107" s="27" t="str">
        <f ca="1">INDEX(INDIRECT("tTrad["&amp;tNM_list[[#This Row],[name]]&amp;"]"),MATCH(sl_language,tTrad[[Langue]:[Langue]],0))</f>
        <v>Type of constraint</v>
      </c>
    </row>
    <row r="108" spans="2:7" ht="30" hidden="1" x14ac:dyDescent="0.25">
      <c r="B108" s="28" t="s">
        <v>1579</v>
      </c>
      <c r="C108" s="27" t="s">
        <v>1748</v>
      </c>
      <c r="E108" s="27" t="s">
        <v>1882</v>
      </c>
      <c r="F108" s="27" t="str">
        <f>CONCATENATE("INDEX(tTrad[",tNM_list[[#This Row],[name]],"],MATCH(sl_language,tTrad[[Langue]:[Langue]],0))")</f>
        <v>INDEX(tTrad[over_const_msg_3],MATCH(sl_language,tTrad[[Langue]:[Langue]],0))</v>
      </c>
      <c r="G108" s="27" t="str">
        <f ca="1">INDEX(INDIRECT("tTrad["&amp;tNM_list[[#This Row],[name]]&amp;"]"),MATCH(sl_language,tTrad[[Langue]:[Langue]],0))</f>
        <v>The result for this question must be GREATER THAN 0 and inferior to 100.</v>
      </c>
    </row>
    <row r="109" spans="2:7" ht="30" hidden="1" x14ac:dyDescent="0.25">
      <c r="B109" s="27" t="s">
        <v>1580</v>
      </c>
      <c r="C109" s="27" t="s">
        <v>1749</v>
      </c>
      <c r="E109" s="27" t="s">
        <v>1883</v>
      </c>
      <c r="F109" s="27" t="str">
        <f>CONCATENATE("INDEX(tTrad[",tNM_list[[#This Row],[name]],"],MATCH(sl_language,tTrad[[Langue]:[Langue]],0))")</f>
        <v>INDEX(tTrad[over_const_msg_4],MATCH(sl_language,tTrad[[Langue]:[Langue]],0))</v>
      </c>
      <c r="G109" s="27" t="str">
        <f ca="1">INDEX(INDIRECT("tTrad["&amp;tNM_list[[#This Row],[name]]&amp;"]"),MATCH(sl_language,tTrad[[Langue]:[Langue]],0))</f>
        <v>THIS ROW must be GREATER OR EQUAL to the value of “HHSIZE”.</v>
      </c>
    </row>
    <row r="110" spans="2:7" ht="45" hidden="1" x14ac:dyDescent="0.25">
      <c r="B110" s="28" t="s">
        <v>1581</v>
      </c>
      <c r="C110" s="27" t="s">
        <v>2006</v>
      </c>
      <c r="E110" s="27" t="s">
        <v>2007</v>
      </c>
      <c r="F110" s="27" t="str">
        <f>CONCATENATE("INDEX(tTrad[",tNM_list[[#This Row],[name]],"],MATCH(sl_language,tTrad[[Langue]:[Langue]],0))")</f>
        <v>INDEX(tTrad[over_const_msg_5],MATCH(sl_language,tTrad[[Langue]:[Langue]],0))</v>
      </c>
      <c r="G110" s="27" t="str">
        <f ca="1">INDEX(INDIRECT("tTrad["&amp;tNM_list[[#This Row],[name]]&amp;"]"),MATCH(sl_language,tTrad[[Langue]:[Langue]],0))</f>
        <v xml:space="preserve">    You can also add a constraint message in the column constraint_message.</v>
      </c>
    </row>
    <row r="111" spans="2:7" ht="45" hidden="1" x14ac:dyDescent="0.25">
      <c r="B111" s="27" t="s">
        <v>1582</v>
      </c>
      <c r="C111" s="27" t="s">
        <v>2008</v>
      </c>
      <c r="E111" s="27" t="s">
        <v>2009</v>
      </c>
      <c r="F111" s="27" t="str">
        <f>CONCATENATE("INDEX(tTrad[",tNM_list[[#This Row],[name]],"],MATCH(sl_language,tTrad[[Langue]:[Langue]],0))")</f>
        <v>INDEX(tTrad[over_const_msg_6],MATCH(sl_language,tTrad[[Langue]:[Langue]],0))</v>
      </c>
      <c r="G111" s="27" t="str">
        <f ca="1">INDEX(INDIRECT("tTrad["&amp;tNM_list[[#This Row],[name]]&amp;"]"),MATCH(sl_language,tTrad[[Langue]:[Langue]],0))</f>
        <v xml:space="preserve">    Notice that a question result can be called upon by using "${VARIABLENAME}".</v>
      </c>
    </row>
    <row r="112" spans="2:7" ht="30" hidden="1" x14ac:dyDescent="0.25">
      <c r="B112" s="28" t="s">
        <v>1583</v>
      </c>
      <c r="C112" s="27" t="s">
        <v>1751</v>
      </c>
      <c r="E112" s="27" t="s">
        <v>1885</v>
      </c>
      <c r="F112" s="27" t="str">
        <f>CONCATENATE("INDEX(tTrad[",tNM_list[[#This Row],[name]],"],MATCH(sl_language,tTrad[[Langue]:[Langue]],0))")</f>
        <v>INDEX(tTrad[over_far_maintitle],MATCH(sl_language,tTrad[[Langue]:[Langue]],0))</v>
      </c>
      <c r="G112" s="27" t="str">
        <f ca="1">INDEX(INDIRECT("tTrad["&amp;tNM_list[[#This Row],[name]]&amp;"]"),MATCH(sl_language,tTrad[[Langue]:[Langue]],0))</f>
        <v>III. Beyond individual questions</v>
      </c>
    </row>
    <row r="113" spans="2:7" ht="45" hidden="1" x14ac:dyDescent="0.25">
      <c r="B113" s="27" t="s">
        <v>1584</v>
      </c>
      <c r="C113" s="27" t="s">
        <v>1752</v>
      </c>
      <c r="E113" s="27" t="s">
        <v>1886</v>
      </c>
      <c r="F113" s="27" t="str">
        <f>CONCATENATE("INDEX(tTrad[",tNM_list[[#This Row],[name]],"],MATCH(sl_language,tTrad[[Langue]:[Langue]],0))")</f>
        <v>INDEX(tTrad[over_far_msg_1],MATCH(sl_language,tTrad[[Langue]:[Langue]],0))</v>
      </c>
      <c r="G113" s="27" t="str">
        <f ca="1">INDEX(INDIRECT("tTrad["&amp;tNM_list[[#This Row],[name]]&amp;"]"),MATCH(sl_language,tTrad[[Langue]:[Langue]],0))</f>
        <v>The section below describes different ways of regrouping questions for different purposes.</v>
      </c>
    </row>
    <row r="114" spans="2:7" ht="30" hidden="1" x14ac:dyDescent="0.25">
      <c r="B114" s="28" t="s">
        <v>1585</v>
      </c>
      <c r="C114" s="27" t="s">
        <v>1753</v>
      </c>
      <c r="E114" s="27" t="s">
        <v>1887</v>
      </c>
      <c r="F114" s="27" t="str">
        <f>CONCATENATE("INDEX(tTrad[",tNM_list[[#This Row],[name]],"],MATCH(sl_language,tTrad[[Langue]:[Langue]],0))")</f>
        <v>INDEX(tTrad[over_far_subtitle_1],MATCH(sl_language,tTrad[[Langue]:[Langue]],0))</v>
      </c>
      <c r="G114" s="27" t="str">
        <f ca="1">INDEX(INDIRECT("tTrad["&amp;tNM_list[[#This Row],[name]]&amp;"]"),MATCH(sl_language,tTrad[[Langue]:[Langue]],0))</f>
        <v>III.1.  Groups</v>
      </c>
    </row>
    <row r="115" spans="2:7" ht="30" hidden="1" x14ac:dyDescent="0.25">
      <c r="B115" s="27" t="s">
        <v>1586</v>
      </c>
      <c r="C115" s="27" t="s">
        <v>1754</v>
      </c>
      <c r="E115" s="27" t="s">
        <v>1888</v>
      </c>
      <c r="F115" s="27" t="str">
        <f>CONCATENATE("INDEX(tTrad[",tNM_list[[#This Row],[name]],"],MATCH(sl_language,tTrad[[Langue]:[Langue]],0))")</f>
        <v>INDEX(tTrad[over_far_subtitle_2],MATCH(sl_language,tTrad[[Langue]:[Langue]],0))</v>
      </c>
      <c r="G115" s="27" t="str">
        <f ca="1">INDEX(INDIRECT("tTrad["&amp;tNM_list[[#This Row],[name]]&amp;"]"),MATCH(sl_language,tTrad[[Langue]:[Langue]],0))</f>
        <v>III.2.  Repeats</v>
      </c>
    </row>
    <row r="116" spans="2:7" ht="30" hidden="1" x14ac:dyDescent="0.25">
      <c r="B116" s="28" t="s">
        <v>1587</v>
      </c>
      <c r="C116" s="27" t="s">
        <v>1755</v>
      </c>
      <c r="E116" s="27" t="s">
        <v>1811</v>
      </c>
      <c r="F116" s="27" t="str">
        <f>CONCATENATE("INDEX(tTrad[",tNM_list[[#This Row],[name]],"],MATCH(sl_language,tTrad[[Langue]:[Langue]],0))")</f>
        <v>INDEX(tTrad[over_gen_maintitle],MATCH(sl_language,tTrad[[Langue]:[Langue]],0))</v>
      </c>
      <c r="G116" s="27" t="str">
        <f ca="1">INDEX(INDIRECT("tTrad["&amp;tNM_list[[#This Row],[name]]&amp;"]"),MATCH(sl_language,tTrad[[Langue]:[Langue]],0))</f>
        <v>I. General information</v>
      </c>
    </row>
    <row r="117" spans="2:7" ht="45" hidden="1" x14ac:dyDescent="0.25">
      <c r="B117" s="27" t="s">
        <v>1588</v>
      </c>
      <c r="C117" s="27" t="s">
        <v>1756</v>
      </c>
      <c r="E117" s="27" t="s">
        <v>1756</v>
      </c>
      <c r="F117" s="27" t="str">
        <f>CONCATENATE("INDEX(tTrad[",tNM_list[[#This Row],[name]],"],MATCH(sl_language,tTrad[[Langue]:[Langue]],0))")</f>
        <v>INDEX(tTrad[over_gen_role_desc_1],MATCH(sl_language,tTrad[[Langue]:[Langue]],0))</v>
      </c>
      <c r="G117" s="27" t="str">
        <f ca="1">INDEX(INDIRECT("tTrad["&amp;tNM_list[[#This Row],[name]]&amp;"]"),MATCH(sl_language,tTrad[[Langue]:[Langue]],0))</f>
        <v>Description</v>
      </c>
    </row>
    <row r="118" spans="2:7" ht="45" hidden="1" x14ac:dyDescent="0.25">
      <c r="B118" s="28" t="s">
        <v>1589</v>
      </c>
      <c r="C118" s="27" t="s">
        <v>1757</v>
      </c>
      <c r="E118" s="27" t="s">
        <v>1889</v>
      </c>
      <c r="F118" s="27" t="str">
        <f>CONCATENATE("INDEX(tTrad[",tNM_list[[#This Row],[name]],"],MATCH(sl_language,tTrad[[Langue]:[Langue]],0))")</f>
        <v>INDEX(tTrad[over_gen_role_desc_10],MATCH(sl_language,tTrad[[Langue]:[Langue]],0))</v>
      </c>
      <c r="G118" s="27" t="str">
        <f ca="1">INDEX(INDIRECT("tTrad["&amp;tNM_list[[#This Row],[name]]&amp;"]"),MATCH(sl_language,tTrad[[Langue]:[Langue]],0))</f>
        <v>Makes it possible to repeat questions a number of times automatically.</v>
      </c>
    </row>
    <row r="119" spans="2:7" ht="60" hidden="1" x14ac:dyDescent="0.25">
      <c r="B119" s="27" t="s">
        <v>1590</v>
      </c>
      <c r="C119" s="27" t="s">
        <v>1758</v>
      </c>
      <c r="E119" s="27" t="s">
        <v>1890</v>
      </c>
      <c r="F119" s="27" t="str">
        <f>CONCATENATE("INDEX(tTrad[",tNM_list[[#This Row],[name]],"],MATCH(sl_language,tTrad[[Langue]:[Langue]],0))")</f>
        <v>INDEX(tTrad[over_gen_role_desc_11],MATCH(sl_language,tTrad[[Langue]:[Langue]],0))</v>
      </c>
      <c r="G119" s="27" t="str">
        <f ca="1">INDEX(INDIRECT("tTrad["&amp;tNM_list[[#This Row],[name]]&amp;"]"),MATCH(sl_language,tTrad[[Langue]:[Langue]],0))</f>
        <v>This is the column to set up cascading lists (options appearing depending on the answers to a previous questions).</v>
      </c>
    </row>
    <row r="120" spans="2:7" ht="45" hidden="1" x14ac:dyDescent="0.25">
      <c r="B120" s="28" t="s">
        <v>1591</v>
      </c>
      <c r="C120" s="27" t="s">
        <v>1759</v>
      </c>
      <c r="E120" s="27" t="s">
        <v>1891</v>
      </c>
      <c r="F120" s="27" t="str">
        <f>CONCATENATE("INDEX(tTrad[",tNM_list[[#This Row],[name]],"],MATCH(sl_language,tTrad[[Langue]:[Langue]],0))")</f>
        <v>INDEX(tTrad[over_gen_role_desc_12],MATCH(sl_language,tTrad[[Langue]:[Langue]],0))</v>
      </c>
      <c r="G120" s="27" t="str">
        <f ca="1">INDEX(INDIRECT("tTrad["&amp;tNM_list[[#This Row],[name]]&amp;"]"),MATCH(sl_language,tTrad[[Langue]:[Langue]],0))</f>
        <v>Widget for display (more later : like a calendar for example).</v>
      </c>
    </row>
    <row r="121" spans="2:7" ht="45" hidden="1" x14ac:dyDescent="0.25">
      <c r="B121" s="27" t="s">
        <v>1592</v>
      </c>
      <c r="C121" s="27" t="s">
        <v>1760</v>
      </c>
      <c r="E121" s="27" t="s">
        <v>1892</v>
      </c>
      <c r="F121" s="27" t="str">
        <f>CONCATENATE("INDEX(tTrad[",tNM_list[[#This Row],[name]],"],MATCH(sl_language,tTrad[[Langue]:[Langue]],0))")</f>
        <v>INDEX(tTrad[over_gen_role_desc_13],MATCH(sl_language,tTrad[[Langue]:[Langue]],0))</v>
      </c>
      <c r="G121" s="27" t="str">
        <f ca="1">INDEX(INDIRECT("tTrad["&amp;tNM_list[[#This Row],[name]]&amp;"]"),MATCH(sl_language,tTrad[[Langue]:[Langue]],0))</f>
        <v>Enter “yes” if you want to make an answer mandatory.</v>
      </c>
    </row>
    <row r="122" spans="2:7" ht="60" hidden="1" x14ac:dyDescent="0.25">
      <c r="B122" s="28" t="s">
        <v>1593</v>
      </c>
      <c r="C122" s="27" t="s">
        <v>1761</v>
      </c>
      <c r="E122" s="27" t="s">
        <v>1893</v>
      </c>
      <c r="F122" s="27" t="str">
        <f>CONCATENATE("INDEX(tTrad[",tNM_list[[#This Row],[name]],"],MATCH(sl_language,tTrad[[Langue]:[Langue]],0))")</f>
        <v>INDEX(tTrad[over_gen_role_desc_14],MATCH(sl_language,tTrad[[Langue]:[Langue]],0))</v>
      </c>
      <c r="G122" s="27" t="str">
        <f ca="1">INDEX(INDIRECT("tTrad["&amp;tNM_list[[#This Row],[name]]&amp;"]"),MATCH(sl_language,tTrad[[Langue]:[Langue]],0))</f>
        <v>This is the column to be able to view modalities as photos and text (see tab "instructions", section II.2 for more information).</v>
      </c>
    </row>
    <row r="123" spans="2:7" ht="75" hidden="1" x14ac:dyDescent="0.25">
      <c r="B123" s="27" t="s">
        <v>1594</v>
      </c>
      <c r="C123" s="27" t="s">
        <v>1762</v>
      </c>
      <c r="E123" s="27" t="s">
        <v>1894</v>
      </c>
      <c r="F123" s="27" t="str">
        <f>CONCATENATE("INDEX(tTrad[",tNM_list[[#This Row],[name]],"],MATCH(sl_language,tTrad[[Langue]:[Langue]],0))")</f>
        <v>INDEX(tTrad[over_gen_role_desc_15],MATCH(sl_language,tTrad[[Langue]:[Langue]],0))</v>
      </c>
      <c r="G123" s="27" t="str">
        <f ca="1">INDEX(INDIRECT("tTrad["&amp;tNM_list[[#This Row],[name]]&amp;"]"),MATCH(sl_language,tTrad[[Langue]:[Langue]],0))</f>
        <v>To specify in which tabs in the Kobo Analyser your question results will appear (see Analysis documentation to know more).</v>
      </c>
    </row>
    <row r="124" spans="2:7" ht="45" hidden="1" x14ac:dyDescent="0.25">
      <c r="B124" s="28" t="s">
        <v>1595</v>
      </c>
      <c r="C124" s="27" t="s">
        <v>1763</v>
      </c>
      <c r="E124" s="27" t="s">
        <v>1895</v>
      </c>
      <c r="F124" s="27" t="str">
        <f>CONCATENATE("INDEX(tTrad[",tNM_list[[#This Row],[name]],"],MATCH(sl_language,tTrad[[Langue]:[Langue]],0))")</f>
        <v>INDEX(tTrad[over_gen_role_desc_2],MATCH(sl_language,tTrad[[Langue]:[Langue]],0))</v>
      </c>
      <c r="G124" s="27" t="str">
        <f ca="1">INDEX(INDIRECT("tTrad["&amp;tNM_list[[#This Row],[name]]&amp;"]"),MATCH(sl_language,tTrad[[Langue]:[Langue]],0))</f>
        <v>Question type (text, image...).</v>
      </c>
    </row>
    <row r="125" spans="2:7" ht="45" hidden="1" x14ac:dyDescent="0.25">
      <c r="B125" s="27" t="s">
        <v>1596</v>
      </c>
      <c r="C125" s="27" t="s">
        <v>1764</v>
      </c>
      <c r="E125" s="27" t="s">
        <v>1896</v>
      </c>
      <c r="F125" s="27" t="str">
        <f>CONCATENATE("INDEX(tTrad[",tNM_list[[#This Row],[name]],"],MATCH(sl_language,tTrad[[Langue]:[Langue]],0))")</f>
        <v>INDEX(tTrad[over_gen_role_desc_3],MATCH(sl_language,tTrad[[Langue]:[Langue]],0))</v>
      </c>
      <c r="G125" s="27" t="str">
        <f ca="1">INDEX(INDIRECT("tTrad["&amp;tNM_list[[#This Row],[name]]&amp;"]"),MATCH(sl_language,tTrad[[Langue]:[Langue]],0))</f>
        <v>Name of the question (and of the columns in output).</v>
      </c>
    </row>
    <row r="126" spans="2:7" ht="75" hidden="1" x14ac:dyDescent="0.25">
      <c r="B126" s="28" t="s">
        <v>1597</v>
      </c>
      <c r="C126" s="27" t="s">
        <v>1765</v>
      </c>
      <c r="E126" s="27" t="s">
        <v>1897</v>
      </c>
      <c r="F126" s="27" t="str">
        <f>CONCATENATE("INDEX(tTrad[",tNM_list[[#This Row],[name]],"],MATCH(sl_language,tTrad[[Langue]:[Langue]],0))")</f>
        <v>INDEX(tTrad[over_gen_role_desc_4],MATCH(sl_language,tTrad[[Langue]:[Langue]],0))</v>
      </c>
      <c r="G126" s="27" t="str">
        <f ca="1">INDEX(INDIRECT("tTrad["&amp;tNM_list[[#This Row],[name]]&amp;"]"),MATCH(sl_language,tTrad[[Langue]:[Langue]],0))</f>
        <v>What the interviewer will actually see on the phone. You can add as many languages as you want (or remove the columns of languages you don't want to see).</v>
      </c>
    </row>
    <row r="127" spans="2:7" ht="90" hidden="1" x14ac:dyDescent="0.25">
      <c r="B127" s="27" t="s">
        <v>1598</v>
      </c>
      <c r="C127" s="27" t="s">
        <v>1766</v>
      </c>
      <c r="E127" s="27" t="s">
        <v>1898</v>
      </c>
      <c r="F127" s="27" t="str">
        <f>CONCATENATE("INDEX(tTrad[",tNM_list[[#This Row],[name]],"],MATCH(sl_language,tTrad[[Langue]:[Langue]],0))")</f>
        <v>INDEX(tTrad[over_gen_role_desc_5],MATCH(sl_language,tTrad[[Langue]:[Langue]],0))</v>
      </c>
      <c r="G127" s="27" t="str">
        <f ca="1">INDEX(INDIRECT("tTrad["&amp;tNM_list[[#This Row],[name]]&amp;"]"),MATCH(sl_language,tTrad[[Langue]:[Langue]],0))</f>
        <v>A note to the interviewer, to clarify a question, or prompt up a reminder… Don't forget to add the different languages you added for the "label" column (or remove the columns of languages you have removed for "label").</v>
      </c>
    </row>
    <row r="128" spans="2:7" ht="45" hidden="1" x14ac:dyDescent="0.25">
      <c r="B128" s="28" t="s">
        <v>1599</v>
      </c>
      <c r="C128" s="27" t="s">
        <v>1767</v>
      </c>
      <c r="E128" s="27" t="s">
        <v>1899</v>
      </c>
      <c r="F128" s="27" t="str">
        <f>CONCATENATE("INDEX(tTrad[",tNM_list[[#This Row],[name]],"],MATCH(sl_language,tTrad[[Langue]:[Langue]],0))")</f>
        <v>INDEX(tTrad[over_gen_role_desc_6],MATCH(sl_language,tTrad[[Langue]:[Langue]],0))</v>
      </c>
      <c r="G128" s="27" t="str">
        <f ca="1">INDEX(INDIRECT("tTrad["&amp;tNM_list[[#This Row],[name]]&amp;"]"),MATCH(sl_language,tTrad[[Langue]:[Langue]],0))</f>
        <v>Add constraints to the answers (a range for numerical value for example).</v>
      </c>
    </row>
    <row r="129" spans="2:7" ht="45" hidden="1" x14ac:dyDescent="0.25">
      <c r="B129" s="27" t="s">
        <v>1600</v>
      </c>
      <c r="C129" s="27" t="s">
        <v>1768</v>
      </c>
      <c r="E129" s="27" t="s">
        <v>1900</v>
      </c>
      <c r="F129" s="27" t="str">
        <f>CONCATENATE("INDEX(tTrad[",tNM_list[[#This Row],[name]],"],MATCH(sl_language,tTrad[[Langue]:[Langue]],0))")</f>
        <v>INDEX(tTrad[over_gen_role_desc_7],MATCH(sl_language,tTrad[[Langue]:[Langue]],0))</v>
      </c>
      <c r="G129" s="27" t="str">
        <f ca="1">INDEX(INDIRECT("tTrad["&amp;tNM_list[[#This Row],[name]]&amp;"]"),MATCH(sl_language,tTrad[[Langue]:[Langue]],0))</f>
        <v>Message to display if the answer entered doesn’t meet the constraints.</v>
      </c>
    </row>
    <row r="130" spans="2:7" ht="60" hidden="1" x14ac:dyDescent="0.25">
      <c r="B130" s="28" t="s">
        <v>1601</v>
      </c>
      <c r="C130" s="27" t="s">
        <v>1769</v>
      </c>
      <c r="E130" s="27" t="s">
        <v>1901</v>
      </c>
      <c r="F130" s="27" t="str">
        <f>CONCATENATE("INDEX(tTrad[",tNM_list[[#This Row],[name]],"],MATCH(sl_language,tTrad[[Langue]:[Langue]],0))")</f>
        <v>INDEX(tTrad[over_gen_role_desc_8],MATCH(sl_language,tTrad[[Langue]:[Langue]],0))</v>
      </c>
      <c r="G130" s="27" t="str">
        <f ca="1">INDEX(INDIRECT("tTrad["&amp;tNM_list[[#This Row],[name]]&amp;"]"),MATCH(sl_language,tTrad[[Langue]:[Langue]],0))</f>
        <v>Calculates a value (“+”, “-” et div), can calculate age from a DOB for example.</v>
      </c>
    </row>
    <row r="131" spans="2:7" ht="90" hidden="1" x14ac:dyDescent="0.25">
      <c r="B131" s="27" t="s">
        <v>1602</v>
      </c>
      <c r="C131" s="27" t="s">
        <v>1770</v>
      </c>
      <c r="E131" s="27" t="s">
        <v>1902</v>
      </c>
      <c r="F131" s="27" t="str">
        <f>CONCATENATE("INDEX(tTrad[",tNM_list[[#This Row],[name]],"],MATCH(sl_language,tTrad[[Langue]:[Langue]],0))")</f>
        <v>INDEX(tTrad[over_gen_role_desc_9],MATCH(sl_language,tTrad[[Langue]:[Langue]],0))</v>
      </c>
      <c r="G131" s="27" t="str">
        <f ca="1">INDEX(INDIRECT("tTrad["&amp;tNM_list[[#This Row],[name]]&amp;"]"),MATCH(sl_language,tTrad[[Langue]:[Langue]],0))</f>
        <v>Adds condition(s) that must be met for the question to show. For example, if the answer to the previous question is « Other », show the question « If other, please specify », otherwise do not show.</v>
      </c>
    </row>
    <row r="132" spans="2:7" ht="45" hidden="1" x14ac:dyDescent="0.25">
      <c r="B132" s="28" t="s">
        <v>1603</v>
      </c>
      <c r="C132" s="27" t="s">
        <v>1771</v>
      </c>
      <c r="E132" s="27" t="s">
        <v>17</v>
      </c>
      <c r="F132" s="27" t="str">
        <f>CONCATENATE("INDEX(tTrad[",tNM_list[[#This Row],[name]],"],MATCH(sl_language,tTrad[[Langue]:[Langue]],0))")</f>
        <v>INDEX(tTrad[over_gen_role_msg_1],MATCH(sl_language,tTrad[[Langue]:[Langue]],0))</v>
      </c>
      <c r="G132" s="27" t="str">
        <f ca="1">INDEX(INDIRECT("tTrad["&amp;tNM_list[[#This Row],[name]]&amp;"]"),MATCH(sl_language,tTrad[[Langue]:[Langue]],0))</f>
        <v>Columns</v>
      </c>
    </row>
    <row r="133" spans="2:7" ht="45" hidden="1" x14ac:dyDescent="0.25">
      <c r="B133" s="27" t="s">
        <v>1604</v>
      </c>
      <c r="C133" s="27" t="s">
        <v>26</v>
      </c>
      <c r="E133" s="27" t="s">
        <v>26</v>
      </c>
      <c r="F133" s="27" t="str">
        <f>CONCATENATE("INDEX(tTrad[",tNM_list[[#This Row],[name]],"],MATCH(sl_language,tTrad[[Langue]:[Langue]],0))")</f>
        <v>INDEX(tTrad[over_gen_role_msg_10],MATCH(sl_language,tTrad[[Langue]:[Langue]],0))</v>
      </c>
      <c r="G133" s="27" t="str">
        <f ca="1">INDEX(INDIRECT("tTrad["&amp;tNM_list[[#This Row],[name]]&amp;"]"),MATCH(sl_language,tTrad[[Langue]:[Langue]],0))</f>
        <v>repeat_count</v>
      </c>
    </row>
    <row r="134" spans="2:7" ht="45" hidden="1" x14ac:dyDescent="0.25">
      <c r="B134" s="28" t="s">
        <v>1605</v>
      </c>
      <c r="C134" s="27" t="s">
        <v>27</v>
      </c>
      <c r="E134" s="27" t="s">
        <v>27</v>
      </c>
      <c r="F134" s="27" t="str">
        <f>CONCATENATE("INDEX(tTrad[",tNM_list[[#This Row],[name]],"],MATCH(sl_language,tTrad[[Langue]:[Langue]],0))")</f>
        <v>INDEX(tTrad[over_gen_role_msg_11],MATCH(sl_language,tTrad[[Langue]:[Langue]],0))</v>
      </c>
      <c r="G134" s="27" t="str">
        <f ca="1">INDEX(INDIRECT("tTrad["&amp;tNM_list[[#This Row],[name]]&amp;"]"),MATCH(sl_language,tTrad[[Langue]:[Langue]],0))</f>
        <v>choice_filter</v>
      </c>
    </row>
    <row r="135" spans="2:7" ht="45" hidden="1" x14ac:dyDescent="0.25">
      <c r="B135" s="27" t="s">
        <v>1606</v>
      </c>
      <c r="C135" s="27" t="s">
        <v>28</v>
      </c>
      <c r="E135" s="27" t="s">
        <v>28</v>
      </c>
      <c r="F135" s="27" t="str">
        <f>CONCATENATE("INDEX(tTrad[",tNM_list[[#This Row],[name]],"],MATCH(sl_language,tTrad[[Langue]:[Langue]],0))")</f>
        <v>INDEX(tTrad[over_gen_role_msg_12],MATCH(sl_language,tTrad[[Langue]:[Langue]],0))</v>
      </c>
      <c r="G135" s="27" t="str">
        <f ca="1">INDEX(INDIRECT("tTrad["&amp;tNM_list[[#This Row],[name]]&amp;"]"),MATCH(sl_language,tTrad[[Langue]:[Langue]],0))</f>
        <v>appearance</v>
      </c>
    </row>
    <row r="136" spans="2:7" ht="45" hidden="1" x14ac:dyDescent="0.25">
      <c r="B136" s="28" t="s">
        <v>1607</v>
      </c>
      <c r="C136" s="27" t="s">
        <v>29</v>
      </c>
      <c r="E136" s="27" t="s">
        <v>29</v>
      </c>
      <c r="F136" s="27" t="str">
        <f>CONCATENATE("INDEX(tTrad[",tNM_list[[#This Row],[name]],"],MATCH(sl_language,tTrad[[Langue]:[Langue]],0))")</f>
        <v>INDEX(tTrad[over_gen_role_msg_13],MATCH(sl_language,tTrad[[Langue]:[Langue]],0))</v>
      </c>
      <c r="G136" s="27" t="str">
        <f ca="1">INDEX(INDIRECT("tTrad["&amp;tNM_list[[#This Row],[name]]&amp;"]"),MATCH(sl_language,tTrad[[Langue]:[Langue]],0))</f>
        <v>required</v>
      </c>
    </row>
    <row r="137" spans="2:7" ht="45" hidden="1" x14ac:dyDescent="0.25">
      <c r="B137" s="27" t="s">
        <v>1608</v>
      </c>
      <c r="C137" s="27" t="s">
        <v>30</v>
      </c>
      <c r="E137" s="27" t="s">
        <v>30</v>
      </c>
      <c r="F137" s="27" t="str">
        <f>CONCATENATE("INDEX(tTrad[",tNM_list[[#This Row],[name]],"],MATCH(sl_language,tTrad[[Langue]:[Langue]],0))")</f>
        <v>INDEX(tTrad[over_gen_role_msg_14],MATCH(sl_language,tTrad[[Langue]:[Langue]],0))</v>
      </c>
      <c r="G137" s="27" t="str">
        <f ca="1">INDEX(INDIRECT("tTrad["&amp;tNM_list[[#This Row],[name]]&amp;"]"),MATCH(sl_language,tTrad[[Langue]:[Langue]],0))</f>
        <v>media::image</v>
      </c>
    </row>
    <row r="138" spans="2:7" ht="45" hidden="1" x14ac:dyDescent="0.25">
      <c r="B138" s="28" t="s">
        <v>1609</v>
      </c>
      <c r="C138" s="27" t="s">
        <v>31</v>
      </c>
      <c r="E138" s="27" t="s">
        <v>31</v>
      </c>
      <c r="F138" s="27" t="str">
        <f>CONCATENATE("INDEX(tTrad[",tNM_list[[#This Row],[name]],"],MATCH(sl_language,tTrad[[Langue]:[Langue]],0))")</f>
        <v>INDEX(tTrad[over_gen_role_msg_15],MATCH(sl_language,tTrad[[Langue]:[Langue]],0))</v>
      </c>
      <c r="G138" s="27" t="str">
        <f ca="1">INDEX(INDIRECT("tTrad["&amp;tNM_list[[#This Row],[name]]&amp;"]"),MATCH(sl_language,tTrad[[Langue]:[Langue]],0))</f>
        <v>analysis</v>
      </c>
    </row>
    <row r="139" spans="2:7" ht="45" hidden="1" x14ac:dyDescent="0.25">
      <c r="B139" s="27" t="s">
        <v>1610</v>
      </c>
      <c r="C139" s="27" t="s">
        <v>18</v>
      </c>
      <c r="E139" s="27" t="s">
        <v>18</v>
      </c>
      <c r="F139" s="27" t="str">
        <f>CONCATENATE("INDEX(tTrad[",tNM_list[[#This Row],[name]],"],MATCH(sl_language,tTrad[[Langue]:[Langue]],0))")</f>
        <v>INDEX(tTrad[over_gen_role_msg_2],MATCH(sl_language,tTrad[[Langue]:[Langue]],0))</v>
      </c>
      <c r="G139" s="27" t="str">
        <f ca="1">INDEX(INDIRECT("tTrad["&amp;tNM_list[[#This Row],[name]]&amp;"]"),MATCH(sl_language,tTrad[[Langue]:[Langue]],0))</f>
        <v>type</v>
      </c>
    </row>
    <row r="140" spans="2:7" ht="45" hidden="1" x14ac:dyDescent="0.25">
      <c r="B140" s="28" t="s">
        <v>1611</v>
      </c>
      <c r="C140" s="27" t="s">
        <v>19</v>
      </c>
      <c r="E140" s="27" t="s">
        <v>19</v>
      </c>
      <c r="F140" s="27" t="str">
        <f>CONCATENATE("INDEX(tTrad[",tNM_list[[#This Row],[name]],"],MATCH(sl_language,tTrad[[Langue]:[Langue]],0))")</f>
        <v>INDEX(tTrad[over_gen_role_msg_3],MATCH(sl_language,tTrad[[Langue]:[Langue]],0))</v>
      </c>
      <c r="G140" s="27" t="str">
        <f ca="1">INDEX(INDIRECT("tTrad["&amp;tNM_list[[#This Row],[name]]&amp;"]"),MATCH(sl_language,tTrad[[Langue]:[Langue]],0))</f>
        <v>name</v>
      </c>
    </row>
    <row r="141" spans="2:7" ht="45" hidden="1" x14ac:dyDescent="0.25">
      <c r="B141" s="27" t="s">
        <v>1612</v>
      </c>
      <c r="C141" s="27" t="s">
        <v>20</v>
      </c>
      <c r="E141" s="27" t="s">
        <v>20</v>
      </c>
      <c r="F141" s="27" t="str">
        <f>CONCATENATE("INDEX(tTrad[",tNM_list[[#This Row],[name]],"],MATCH(sl_language,tTrad[[Langue]:[Langue]],0))")</f>
        <v>INDEX(tTrad[over_gen_role_msg_4],MATCH(sl_language,tTrad[[Langue]:[Langue]],0))</v>
      </c>
      <c r="G141" s="27" t="str">
        <f ca="1">INDEX(INDIRECT("tTrad["&amp;tNM_list[[#This Row],[name]]&amp;"]"),MATCH(sl_language,tTrad[[Langue]:[Langue]],0))</f>
        <v>label::English</v>
      </c>
    </row>
    <row r="142" spans="2:7" ht="45" hidden="1" x14ac:dyDescent="0.25">
      <c r="B142" s="28" t="s">
        <v>1613</v>
      </c>
      <c r="C142" s="27" t="s">
        <v>21</v>
      </c>
      <c r="E142" s="27" t="s">
        <v>21</v>
      </c>
      <c r="F142" s="27" t="str">
        <f>CONCATENATE("INDEX(tTrad[",tNM_list[[#This Row],[name]],"],MATCH(sl_language,tTrad[[Langue]:[Langue]],0))")</f>
        <v>INDEX(tTrad[over_gen_role_msg_5],MATCH(sl_language,tTrad[[Langue]:[Langue]],0))</v>
      </c>
      <c r="G142" s="27" t="str">
        <f ca="1">INDEX(INDIRECT("tTrad["&amp;tNM_list[[#This Row],[name]]&amp;"]"),MATCH(sl_language,tTrad[[Langue]:[Langue]],0))</f>
        <v>hint::English</v>
      </c>
    </row>
    <row r="143" spans="2:7" ht="45" hidden="1" x14ac:dyDescent="0.25">
      <c r="B143" s="27" t="s">
        <v>1614</v>
      </c>
      <c r="C143" s="27" t="s">
        <v>22</v>
      </c>
      <c r="E143" s="27" t="s">
        <v>22</v>
      </c>
      <c r="F143" s="27" t="str">
        <f>CONCATENATE("INDEX(tTrad[",tNM_list[[#This Row],[name]],"],MATCH(sl_language,tTrad[[Langue]:[Langue]],0))")</f>
        <v>INDEX(tTrad[over_gen_role_msg_6],MATCH(sl_language,tTrad[[Langue]:[Langue]],0))</v>
      </c>
      <c r="G143" s="27" t="str">
        <f ca="1">INDEX(INDIRECT("tTrad["&amp;tNM_list[[#This Row],[name]]&amp;"]"),MATCH(sl_language,tTrad[[Langue]:[Langue]],0))</f>
        <v>constraint</v>
      </c>
    </row>
    <row r="144" spans="2:7" ht="45" hidden="1" x14ac:dyDescent="0.25">
      <c r="B144" s="28" t="s">
        <v>1615</v>
      </c>
      <c r="C144" s="27" t="s">
        <v>1772</v>
      </c>
      <c r="E144" s="27" t="s">
        <v>1772</v>
      </c>
      <c r="F144" s="27" t="str">
        <f>CONCATENATE("INDEX(tTrad[",tNM_list[[#This Row],[name]],"],MATCH(sl_language,tTrad[[Langue]:[Langue]],0))")</f>
        <v>INDEX(tTrad[over_gen_role_msg_7],MATCH(sl_language,tTrad[[Langue]:[Langue]],0))</v>
      </c>
      <c r="G144" s="27" t="str">
        <f ca="1">INDEX(INDIRECT("tTrad["&amp;tNM_list[[#This Row],[name]]&amp;"]"),MATCH(sl_language,tTrad[[Langue]:[Langue]],0))</f>
        <v>constraint_message::English</v>
      </c>
    </row>
    <row r="145" spans="2:7" ht="45" hidden="1" x14ac:dyDescent="0.25">
      <c r="B145" s="27" t="s">
        <v>1616</v>
      </c>
      <c r="C145" s="27" t="s">
        <v>24</v>
      </c>
      <c r="E145" s="27" t="s">
        <v>24</v>
      </c>
      <c r="F145" s="27" t="str">
        <f>CONCATENATE("INDEX(tTrad[",tNM_list[[#This Row],[name]],"],MATCH(sl_language,tTrad[[Langue]:[Langue]],0))")</f>
        <v>INDEX(tTrad[over_gen_role_msg_8],MATCH(sl_language,tTrad[[Langue]:[Langue]],0))</v>
      </c>
      <c r="G145" s="27" t="str">
        <f ca="1">INDEX(INDIRECT("tTrad["&amp;tNM_list[[#This Row],[name]]&amp;"]"),MATCH(sl_language,tTrad[[Langue]:[Langue]],0))</f>
        <v>calculation</v>
      </c>
    </row>
    <row r="146" spans="2:7" ht="45" hidden="1" x14ac:dyDescent="0.25">
      <c r="B146" s="28" t="s">
        <v>1617</v>
      </c>
      <c r="C146" s="27" t="s">
        <v>25</v>
      </c>
      <c r="E146" s="27" t="s">
        <v>25</v>
      </c>
      <c r="F146" s="27" t="str">
        <f>CONCATENATE("INDEX(tTrad[",tNM_list[[#This Row],[name]],"],MATCH(sl_language,tTrad[[Langue]:[Langue]],0))")</f>
        <v>INDEX(tTrad[over_gen_role_msg_9],MATCH(sl_language,tTrad[[Langue]:[Langue]],0))</v>
      </c>
      <c r="G146" s="27" t="str">
        <f ca="1">INDEX(INDIRECT("tTrad["&amp;tNM_list[[#This Row],[name]]&amp;"]"),MATCH(sl_language,tTrad[[Langue]:[Langue]],0))</f>
        <v>relevant</v>
      </c>
    </row>
    <row r="147" spans="2:7" ht="30" hidden="1" x14ac:dyDescent="0.25">
      <c r="B147" s="27" t="s">
        <v>1482</v>
      </c>
      <c r="C147" s="27" t="s">
        <v>1773</v>
      </c>
      <c r="E147" s="27" t="s">
        <v>1903</v>
      </c>
      <c r="F147" s="27" t="str">
        <f>CONCATENATE("INDEX(tTrad[",tNM_list[[#This Row],[name]],"],MATCH(sl_language,tTrad[[Langue]:[Langue]],0))")</f>
        <v>INDEX(tTrad[over_gen_subtitle_1],MATCH(sl_language,tTrad[[Langue]:[Langue]],0))</v>
      </c>
      <c r="G147" s="27" t="str">
        <f ca="1">INDEX(INDIRECT("tTrad["&amp;tNM_list[[#This Row],[name]]&amp;"]"),MATCH(sl_language,tTrad[[Langue]:[Langue]],0))</f>
        <v>I. General information</v>
      </c>
    </row>
    <row r="148" spans="2:7" ht="30" hidden="1" x14ac:dyDescent="0.25">
      <c r="B148" s="28" t="s">
        <v>1619</v>
      </c>
      <c r="C148" s="27" t="s">
        <v>1774</v>
      </c>
      <c r="E148" s="27" t="s">
        <v>1904</v>
      </c>
      <c r="F148" s="27" t="str">
        <f>CONCATENATE("INDEX(tTrad[",tNM_list[[#This Row],[name]],"],MATCH(sl_language,tTrad[[Langue]:[Langue]],0))")</f>
        <v>INDEX(tTrad[over_gen_subtitle_2],MATCH(sl_language,tTrad[[Langue]:[Langue]],0))</v>
      </c>
      <c r="G148" s="27" t="str">
        <f ca="1">INDEX(INDIRECT("tTrad["&amp;tNM_list[[#This Row],[name]]&amp;"]"),MATCH(sl_language,tTrad[[Langue]:[Langue]],0))</f>
        <v>I.2.  Role of columns</v>
      </c>
    </row>
    <row r="149" spans="2:7" ht="45" hidden="1" x14ac:dyDescent="0.25">
      <c r="B149" s="27" t="s">
        <v>1620</v>
      </c>
      <c r="C149" s="27" t="s">
        <v>1775</v>
      </c>
      <c r="E149" s="27" t="s">
        <v>1905</v>
      </c>
      <c r="F149" s="27" t="str">
        <f>CONCATENATE("INDEX(tTrad[",tNM_list[[#This Row],[name]],"],MATCH(sl_language,tTrad[[Langue]:[Langue]],0))")</f>
        <v>INDEX(tTrad[over_gen_type_def_1],MATCH(sl_language,tTrad[[Langue]:[Langue]],0))</v>
      </c>
      <c r="G149" s="27" t="str">
        <f ca="1">INDEX(INDIRECT("tTrad["&amp;tNM_list[[#This Row],[name]]&amp;"]"),MATCH(sl_language,tTrad[[Langue]:[Langue]],0))</f>
        <v>For free text inputs.</v>
      </c>
    </row>
    <row r="150" spans="2:7" ht="45" hidden="1" x14ac:dyDescent="0.25">
      <c r="B150" s="28" t="s">
        <v>1621</v>
      </c>
      <c r="C150" s="27" t="s">
        <v>1776</v>
      </c>
      <c r="E150" s="27" t="s">
        <v>1906</v>
      </c>
      <c r="F150" s="27" t="str">
        <f>CONCATENATE("INDEX(tTrad[",tNM_list[[#This Row],[name]],"],MATCH(sl_language,tTrad[[Langue]:[Langue]],0))")</f>
        <v>INDEX(tTrad[over_gen_type_def_10],MATCH(sl_language,tTrad[[Langue]:[Langue]],0))</v>
      </c>
      <c r="G150" s="27" t="str">
        <f ca="1">INDEX(INDIRECT("tTrad["&amp;tNM_list[[#This Row],[name]]&amp;"]"),MATCH(sl_language,tTrad[[Langue]:[Langue]],0))</f>
        <v>Select a date.</v>
      </c>
    </row>
    <row r="151" spans="2:7" ht="45" hidden="1" x14ac:dyDescent="0.25">
      <c r="B151" s="27" t="s">
        <v>1622</v>
      </c>
      <c r="C151" s="27" t="s">
        <v>1777</v>
      </c>
      <c r="E151" s="27" t="s">
        <v>1907</v>
      </c>
      <c r="F151" s="27" t="str">
        <f>CONCATENATE("INDEX(tTrad[",tNM_list[[#This Row],[name]],"],MATCH(sl_language,tTrad[[Langue]:[Langue]],0))")</f>
        <v>INDEX(tTrad[over_gen_type_def_11],MATCH(sl_language,tTrad[[Langue]:[Langue]],0))</v>
      </c>
      <c r="G151" s="27" t="str">
        <f ca="1">INDEX(INDIRECT("tTrad["&amp;tNM_list[[#This Row],[name]]&amp;"]"),MATCH(sl_language,tTrad[[Langue]:[Langue]],0))</f>
        <v>Select a date &amp; time.</v>
      </c>
    </row>
    <row r="152" spans="2:7" ht="45" hidden="1" x14ac:dyDescent="0.25">
      <c r="B152" s="28" t="s">
        <v>1623</v>
      </c>
      <c r="C152" s="27" t="s">
        <v>1778</v>
      </c>
      <c r="E152" s="27" t="s">
        <v>1908</v>
      </c>
      <c r="F152" s="27" t="str">
        <f>CONCATENATE("INDEX(tTrad[",tNM_list[[#This Row],[name]],"],MATCH(sl_language,tTrad[[Langue]:[Langue]],0))")</f>
        <v>INDEX(tTrad[over_gen_type_def_12],MATCH(sl_language,tTrad[[Langue]:[Langue]],0))</v>
      </c>
      <c r="G152" s="27" t="str">
        <f ca="1">INDEX(INDIRECT("tTrad["&amp;tNM_list[[#This Row],[name]]&amp;"]"),MATCH(sl_language,tTrad[[Langue]:[Langue]],0))</f>
        <v>Record audio.</v>
      </c>
    </row>
    <row r="153" spans="2:7" ht="45" hidden="1" x14ac:dyDescent="0.25">
      <c r="B153" s="27" t="s">
        <v>1624</v>
      </c>
      <c r="C153" s="27" t="s">
        <v>1779</v>
      </c>
      <c r="E153" s="27" t="s">
        <v>1909</v>
      </c>
      <c r="F153" s="27" t="str">
        <f>CONCATENATE("INDEX(tTrad[",tNM_list[[#This Row],[name]],"],MATCH(sl_language,tTrad[[Langue]:[Langue]],0))")</f>
        <v>INDEX(tTrad[over_gen_type_def_13],MATCH(sl_language,tTrad[[Langue]:[Langue]],0))</v>
      </c>
      <c r="G153" s="27" t="str">
        <f ca="1">INDEX(INDIRECT("tTrad["&amp;tNM_list[[#This Row],[name]]&amp;"]"),MATCH(sl_language,tTrad[[Langue]:[Langue]],0))</f>
        <v>Record video.</v>
      </c>
    </row>
    <row r="154" spans="2:7" ht="45" hidden="1" x14ac:dyDescent="0.25">
      <c r="B154" s="28" t="s">
        <v>1625</v>
      </c>
      <c r="C154" s="27" t="s">
        <v>1780</v>
      </c>
      <c r="E154" s="27" t="s">
        <v>1910</v>
      </c>
      <c r="F154" s="27" t="str">
        <f>CONCATENATE("INDEX(tTrad[",tNM_list[[#This Row],[name]],"],MATCH(sl_language,tTrad[[Langue]:[Langue]],0))")</f>
        <v>INDEX(tTrad[over_gen_type_def_14],MATCH(sl_language,tTrad[[Langue]:[Langue]],0))</v>
      </c>
      <c r="G154" s="27" t="str">
        <f ca="1">INDEX(INDIRECT("tTrad["&amp;tNM_list[[#This Row],[name]]&amp;"]"),MATCH(sl_language,tTrad[[Langue]:[Langue]],0))</f>
        <v>Performs a calculation.</v>
      </c>
    </row>
    <row r="155" spans="2:7" ht="45" hidden="1" x14ac:dyDescent="0.25">
      <c r="B155" s="27" t="s">
        <v>1626</v>
      </c>
      <c r="C155" s="27" t="s">
        <v>1781</v>
      </c>
      <c r="E155" s="27" t="s">
        <v>1911</v>
      </c>
      <c r="F155" s="27" t="str">
        <f>CONCATENATE("INDEX(tTrad[",tNM_list[[#This Row],[name]],"],MATCH(sl_language,tTrad[[Langue]:[Langue]],0))")</f>
        <v>INDEX(tTrad[over_gen_type_def_2],MATCH(sl_language,tTrad[[Langue]:[Langue]],0))</v>
      </c>
      <c r="G155" s="27" t="str">
        <f ca="1">INDEX(INDIRECT("tTrad["&amp;tNM_list[[#This Row],[name]]&amp;"]"),MATCH(sl_language,tTrad[[Langue]:[Langue]],0))</f>
        <v>Round numbers entry.</v>
      </c>
    </row>
    <row r="156" spans="2:7" ht="45" hidden="1" x14ac:dyDescent="0.25">
      <c r="B156" s="28" t="s">
        <v>1627</v>
      </c>
      <c r="C156" s="27" t="s">
        <v>1782</v>
      </c>
      <c r="E156" s="27" t="s">
        <v>1912</v>
      </c>
      <c r="F156" s="27" t="str">
        <f>CONCATENATE("INDEX(tTrad[",tNM_list[[#This Row],[name]],"],MATCH(sl_language,tTrad[[Langue]:[Langue]],0))")</f>
        <v>INDEX(tTrad[over_gen_type_def_3],MATCH(sl_language,tTrad[[Langue]:[Langue]],0))</v>
      </c>
      <c r="G156" s="27" t="str">
        <f ca="1">INDEX(INDIRECT("tTrad["&amp;tNM_list[[#This Row],[name]]&amp;"]"),MATCH(sl_language,tTrad[[Langue]:[Langue]],0))</f>
        <v>Decimal numbers entry.</v>
      </c>
    </row>
    <row r="157" spans="2:7" ht="135" hidden="1" x14ac:dyDescent="0.25">
      <c r="B157" s="27" t="s">
        <v>1628</v>
      </c>
      <c r="C157" s="27" t="s">
        <v>1783</v>
      </c>
      <c r="E157" s="27" t="s">
        <v>1913</v>
      </c>
      <c r="F157" s="27" t="str">
        <f>CONCATENATE("INDEX(tTrad[",tNM_list[[#This Row],[name]],"],MATCH(sl_language,tTrad[[Langue]:[Langue]],0))")</f>
        <v>INDEX(tTrad[over_gen_type_def_4],MATCH(sl_language,tTrad[[Langue]:[Langue]],0))</v>
      </c>
      <c r="G157" s="27" t="str">
        <f ca="1">INDEX(INDIRECT("tTrad["&amp;tNM_list[[#This Row],[name]]&amp;"]"),MATCH(sl_language,tTrad[[Langue]:[Langue]],0))</f>
        <v>For multiple choice answer, where you can only select one answer among the list provided. [option] indicates that you must specify, in the « choices » sheet, where is the list of options provided. If the name of your list is “foodtype”, this would read “select_one [foodtype]".</v>
      </c>
    </row>
    <row r="158" spans="2:7" ht="45" hidden="1" x14ac:dyDescent="0.25">
      <c r="B158" s="28" t="s">
        <v>1629</v>
      </c>
      <c r="C158" s="27" t="s">
        <v>1784</v>
      </c>
      <c r="E158" s="27" t="s">
        <v>1914</v>
      </c>
      <c r="F158" s="27" t="str">
        <f>CONCATENATE("INDEX(tTrad[",tNM_list[[#This Row],[name]],"],MATCH(sl_language,tTrad[[Langue]:[Langue]],0))")</f>
        <v>INDEX(tTrad[over_gen_type_def_5],MATCH(sl_language,tTrad[[Langue]:[Langue]],0))</v>
      </c>
      <c r="G158" s="27" t="str">
        <f ca="1">INDEX(INDIRECT("tTrad["&amp;tNM_list[[#This Row],[name]]&amp;"]"),MATCH(sl_language,tTrad[[Langue]:[Langue]],0))</f>
        <v>Same as select_one, except that the user can choose as many options as he wants.</v>
      </c>
    </row>
    <row r="159" spans="2:7" ht="45" hidden="1" x14ac:dyDescent="0.25">
      <c r="B159" s="27" t="s">
        <v>1630</v>
      </c>
      <c r="C159" s="27" t="s">
        <v>1785</v>
      </c>
      <c r="E159" s="27" t="s">
        <v>1915</v>
      </c>
      <c r="F159" s="27" t="str">
        <f>CONCATENATE("INDEX(tTrad[",tNM_list[[#This Row],[name]],"],MATCH(sl_language,tTrad[[Langue]:[Langue]],0))")</f>
        <v>INDEX(tTrad[over_gen_type_def_6],MATCH(sl_language,tTrad[[Langue]:[Langue]],0))</v>
      </c>
      <c r="G159" s="27" t="str">
        <f ca="1">INDEX(INDIRECT("tTrad["&amp;tNM_list[[#This Row],[name]]&amp;"]"),MATCH(sl_language,tTrad[[Langue]:[Langue]],0))</f>
        <v>Prints a note on the screen, but doesn’t allow any input.</v>
      </c>
    </row>
    <row r="160" spans="2:7" ht="45" hidden="1" x14ac:dyDescent="0.25">
      <c r="B160" s="28" t="s">
        <v>1631</v>
      </c>
      <c r="C160" s="27" t="s">
        <v>1786</v>
      </c>
      <c r="E160" s="27" t="s">
        <v>1916</v>
      </c>
      <c r="F160" s="27" t="str">
        <f>CONCATENATE("INDEX(tTrad[",tNM_list[[#This Row],[name]],"],MATCH(sl_language,tTrad[[Langue]:[Langue]],0))")</f>
        <v>INDEX(tTrad[over_gen_type_def_7],MATCH(sl_language,tTrad[[Langue]:[Langue]],0))</v>
      </c>
      <c r="G160" s="27" t="str">
        <f ca="1">INDEX(INDIRECT("tTrad["&amp;tNM_list[[#This Row],[name]]&amp;"]"),MATCH(sl_language,tTrad[[Langue]:[Langue]],0))</f>
        <v>To collect GPS coordinates.</v>
      </c>
    </row>
    <row r="161" spans="2:7" ht="45" hidden="1" x14ac:dyDescent="0.25">
      <c r="B161" s="27" t="s">
        <v>1632</v>
      </c>
      <c r="C161" s="27" t="s">
        <v>1787</v>
      </c>
      <c r="E161" s="27" t="s">
        <v>1917</v>
      </c>
      <c r="F161" s="27" t="str">
        <f>CONCATENATE("INDEX(tTrad[",tNM_list[[#This Row],[name]],"],MATCH(sl_language,tTrad[[Langue]:[Langue]],0))")</f>
        <v>INDEX(tTrad[over_gen_type_def_8],MATCH(sl_language,tTrad[[Langue]:[Langue]],0))</v>
      </c>
      <c r="G161" s="27" t="str">
        <f ca="1">INDEX(INDIRECT("tTrad["&amp;tNM_list[[#This Row],[name]]&amp;"]"),MATCH(sl_language,tTrad[[Langue]:[Langue]],0))</f>
        <v>To take a picture.</v>
      </c>
    </row>
    <row r="162" spans="2:7" ht="45" hidden="1" x14ac:dyDescent="0.25">
      <c r="B162" s="28" t="s">
        <v>1633</v>
      </c>
      <c r="C162" s="27" t="s">
        <v>1788</v>
      </c>
      <c r="E162" s="27" t="s">
        <v>1918</v>
      </c>
      <c r="F162" s="27" t="str">
        <f>CONCATENATE("INDEX(tTrad[",tNM_list[[#This Row],[name]],"],MATCH(sl_language,tTrad[[Langue]:[Langue]],0))")</f>
        <v>INDEX(tTrad[over_gen_type_def_9],MATCH(sl_language,tTrad[[Langue]:[Langue]],0))</v>
      </c>
      <c r="G162" s="27" t="str">
        <f ca="1">INDEX(INDIRECT("tTrad["&amp;tNM_list[[#This Row],[name]]&amp;"]"),MATCH(sl_language,tTrad[[Langue]:[Langue]],0))</f>
        <v>To analyse a barcode, but requires additional applications for this.</v>
      </c>
    </row>
    <row r="163" spans="2:7" ht="45" hidden="1" x14ac:dyDescent="0.25">
      <c r="B163" s="27" t="s">
        <v>1634</v>
      </c>
      <c r="C163" s="27" t="s">
        <v>3</v>
      </c>
      <c r="E163" s="27" t="s">
        <v>3</v>
      </c>
      <c r="F163" s="27" t="str">
        <f>CONCATENATE("INDEX(tTrad[",tNM_list[[#This Row],[name]],"],MATCH(sl_language,tTrad[[Langue]:[Langue]],0))")</f>
        <v>INDEX(tTrad[over_gen_type_msg_1],MATCH(sl_language,tTrad[[Langue]:[Langue]],0))</v>
      </c>
      <c r="G163" s="27" t="str">
        <f ca="1">INDEX(INDIRECT("tTrad["&amp;tNM_list[[#This Row],[name]]&amp;"]"),MATCH(sl_language,tTrad[[Langue]:[Langue]],0))</f>
        <v>text</v>
      </c>
    </row>
    <row r="164" spans="2:7" ht="45" hidden="1" x14ac:dyDescent="0.25">
      <c r="B164" s="28" t="s">
        <v>1635</v>
      </c>
      <c r="C164" s="27" t="s">
        <v>12</v>
      </c>
      <c r="E164" s="27" t="s">
        <v>12</v>
      </c>
      <c r="F164" s="27" t="str">
        <f>CONCATENATE("INDEX(tTrad[",tNM_list[[#This Row],[name]],"],MATCH(sl_language,tTrad[[Langue]:[Langue]],0))")</f>
        <v>INDEX(tTrad[over_gen_type_msg_10],MATCH(sl_language,tTrad[[Langue]:[Langue]],0))</v>
      </c>
      <c r="G164" s="27" t="str">
        <f ca="1">INDEX(INDIRECT("tTrad["&amp;tNM_list[[#This Row],[name]]&amp;"]"),MATCH(sl_language,tTrad[[Langue]:[Langue]],0))</f>
        <v>date</v>
      </c>
    </row>
    <row r="165" spans="2:7" ht="45" hidden="1" x14ac:dyDescent="0.25">
      <c r="B165" s="27" t="s">
        <v>1636</v>
      </c>
      <c r="C165" s="27" t="s">
        <v>13</v>
      </c>
      <c r="E165" s="27" t="s">
        <v>13</v>
      </c>
      <c r="F165" s="27" t="str">
        <f>CONCATENATE("INDEX(tTrad[",tNM_list[[#This Row],[name]],"],MATCH(sl_language,tTrad[[Langue]:[Langue]],0))")</f>
        <v>INDEX(tTrad[over_gen_type_msg_11],MATCH(sl_language,tTrad[[Langue]:[Langue]],0))</v>
      </c>
      <c r="G165" s="27" t="str">
        <f ca="1">INDEX(INDIRECT("tTrad["&amp;tNM_list[[#This Row],[name]]&amp;"]"),MATCH(sl_language,tTrad[[Langue]:[Langue]],0))</f>
        <v>datetime</v>
      </c>
    </row>
    <row r="166" spans="2:7" ht="45" hidden="1" x14ac:dyDescent="0.25">
      <c r="B166" s="28" t="s">
        <v>1637</v>
      </c>
      <c r="C166" s="27" t="s">
        <v>14</v>
      </c>
      <c r="E166" s="27" t="s">
        <v>14</v>
      </c>
      <c r="F166" s="27" t="str">
        <f>CONCATENATE("INDEX(tTrad[",tNM_list[[#This Row],[name]],"],MATCH(sl_language,tTrad[[Langue]:[Langue]],0))")</f>
        <v>INDEX(tTrad[over_gen_type_msg_12],MATCH(sl_language,tTrad[[Langue]:[Langue]],0))</v>
      </c>
      <c r="G166" s="27" t="str">
        <f ca="1">INDEX(INDIRECT("tTrad["&amp;tNM_list[[#This Row],[name]]&amp;"]"),MATCH(sl_language,tTrad[[Langue]:[Langue]],0))</f>
        <v>audio</v>
      </c>
    </row>
    <row r="167" spans="2:7" ht="45" hidden="1" x14ac:dyDescent="0.25">
      <c r="B167" s="27" t="s">
        <v>1638</v>
      </c>
      <c r="C167" s="27" t="s">
        <v>15</v>
      </c>
      <c r="E167" s="27" t="s">
        <v>15</v>
      </c>
      <c r="F167" s="27" t="str">
        <f>CONCATENATE("INDEX(tTrad[",tNM_list[[#This Row],[name]],"],MATCH(sl_language,tTrad[[Langue]:[Langue]],0))")</f>
        <v>INDEX(tTrad[over_gen_type_msg_13],MATCH(sl_language,tTrad[[Langue]:[Langue]],0))</v>
      </c>
      <c r="G167" s="27" t="str">
        <f ca="1">INDEX(INDIRECT("tTrad["&amp;tNM_list[[#This Row],[name]]&amp;"]"),MATCH(sl_language,tTrad[[Langue]:[Langue]],0))</f>
        <v>video</v>
      </c>
    </row>
    <row r="168" spans="2:7" ht="45" hidden="1" x14ac:dyDescent="0.25">
      <c r="B168" s="28" t="s">
        <v>1639</v>
      </c>
      <c r="C168" s="27" t="s">
        <v>16</v>
      </c>
      <c r="E168" s="27" t="s">
        <v>16</v>
      </c>
      <c r="F168" s="27" t="str">
        <f>CONCATENATE("INDEX(tTrad[",tNM_list[[#This Row],[name]],"],MATCH(sl_language,tTrad[[Langue]:[Langue]],0))")</f>
        <v>INDEX(tTrad[over_gen_type_msg_14],MATCH(sl_language,tTrad[[Langue]:[Langue]],0))</v>
      </c>
      <c r="G168" s="27" t="str">
        <f ca="1">INDEX(INDIRECT("tTrad["&amp;tNM_list[[#This Row],[name]]&amp;"]"),MATCH(sl_language,tTrad[[Langue]:[Langue]],0))</f>
        <v>calculate</v>
      </c>
    </row>
    <row r="169" spans="2:7" ht="45" hidden="1" x14ac:dyDescent="0.25">
      <c r="B169" s="27" t="s">
        <v>1640</v>
      </c>
      <c r="C169" s="27" t="s">
        <v>1789</v>
      </c>
      <c r="E169" s="27" t="s">
        <v>4</v>
      </c>
      <c r="F169" s="27" t="str">
        <f>CONCATENATE("INDEX(tTrad[",tNM_list[[#This Row],[name]],"],MATCH(sl_language,tTrad[[Langue]:[Langue]],0))")</f>
        <v>INDEX(tTrad[over_gen_type_msg_2],MATCH(sl_language,tTrad[[Langue]:[Langue]],0))</v>
      </c>
      <c r="G169" s="27" t="str">
        <f ca="1">INDEX(INDIRECT("tTrad["&amp;tNM_list[[#This Row],[name]]&amp;"]"),MATCH(sl_language,tTrad[[Langue]:[Langue]],0))</f>
        <v>integer</v>
      </c>
    </row>
    <row r="170" spans="2:7" ht="45" hidden="1" x14ac:dyDescent="0.25">
      <c r="B170" s="28" t="s">
        <v>1641</v>
      </c>
      <c r="C170" s="27" t="s">
        <v>1790</v>
      </c>
      <c r="E170" s="27" t="s">
        <v>5</v>
      </c>
      <c r="F170" s="27" t="str">
        <f>CONCATENATE("INDEX(tTrad[",tNM_list[[#This Row],[name]],"],MATCH(sl_language,tTrad[[Langue]:[Langue]],0))")</f>
        <v>INDEX(tTrad[over_gen_type_msg_3],MATCH(sl_language,tTrad[[Langue]:[Langue]],0))</v>
      </c>
      <c r="G170" s="27" t="str">
        <f ca="1">INDEX(INDIRECT("tTrad["&amp;tNM_list[[#This Row],[name]]&amp;"]"),MATCH(sl_language,tTrad[[Langue]:[Langue]],0))</f>
        <v>decimal</v>
      </c>
    </row>
    <row r="171" spans="2:7" ht="45" hidden="1" x14ac:dyDescent="0.25">
      <c r="B171" s="27" t="s">
        <v>1642</v>
      </c>
      <c r="C171" s="27" t="s">
        <v>6</v>
      </c>
      <c r="E171" s="27" t="s">
        <v>6</v>
      </c>
      <c r="F171" s="27" t="str">
        <f>CONCATENATE("INDEX(tTrad[",tNM_list[[#This Row],[name]],"],MATCH(sl_language,tTrad[[Langue]:[Langue]],0))")</f>
        <v>INDEX(tTrad[over_gen_type_msg_4],MATCH(sl_language,tTrad[[Langue]:[Langue]],0))</v>
      </c>
      <c r="G171" s="27" t="str">
        <f ca="1">INDEX(INDIRECT("tTrad["&amp;tNM_list[[#This Row],[name]]&amp;"]"),MATCH(sl_language,tTrad[[Langue]:[Langue]],0))</f>
        <v>select_one [options]</v>
      </c>
    </row>
    <row r="172" spans="2:7" ht="45" hidden="1" x14ac:dyDescent="0.25">
      <c r="B172" s="28" t="s">
        <v>1643</v>
      </c>
      <c r="C172" s="27" t="s">
        <v>7</v>
      </c>
      <c r="E172" s="27" t="s">
        <v>7</v>
      </c>
      <c r="F172" s="27" t="str">
        <f>CONCATENATE("INDEX(tTrad[",tNM_list[[#This Row],[name]],"],MATCH(sl_language,tTrad[[Langue]:[Langue]],0))")</f>
        <v>INDEX(tTrad[over_gen_type_msg_5],MATCH(sl_language,tTrad[[Langue]:[Langue]],0))</v>
      </c>
      <c r="G172" s="27" t="str">
        <f ca="1">INDEX(INDIRECT("tTrad["&amp;tNM_list[[#This Row],[name]]&amp;"]"),MATCH(sl_language,tTrad[[Langue]:[Langue]],0))</f>
        <v>select_multiple [options]</v>
      </c>
    </row>
    <row r="173" spans="2:7" ht="45" hidden="1" x14ac:dyDescent="0.25">
      <c r="B173" s="27" t="s">
        <v>1644</v>
      </c>
      <c r="C173" s="27" t="s">
        <v>1791</v>
      </c>
      <c r="E173" s="27" t="s">
        <v>8</v>
      </c>
      <c r="F173" s="27" t="str">
        <f>CONCATENATE("INDEX(tTrad[",tNM_list[[#This Row],[name]],"],MATCH(sl_language,tTrad[[Langue]:[Langue]],0))")</f>
        <v>INDEX(tTrad[over_gen_type_msg_6],MATCH(sl_language,tTrad[[Langue]:[Langue]],0))</v>
      </c>
      <c r="G173" s="27" t="str">
        <f ca="1">INDEX(INDIRECT("tTrad["&amp;tNM_list[[#This Row],[name]]&amp;"]"),MATCH(sl_language,tTrad[[Langue]:[Langue]],0))</f>
        <v>note</v>
      </c>
    </row>
    <row r="174" spans="2:7" ht="45" hidden="1" x14ac:dyDescent="0.25">
      <c r="B174" s="28" t="s">
        <v>1645</v>
      </c>
      <c r="C174" s="27" t="s">
        <v>9</v>
      </c>
      <c r="E174" s="27" t="s">
        <v>9</v>
      </c>
      <c r="F174" s="27" t="str">
        <f>CONCATENATE("INDEX(tTrad[",tNM_list[[#This Row],[name]],"],MATCH(sl_language,tTrad[[Langue]:[Langue]],0))")</f>
        <v>INDEX(tTrad[over_gen_type_msg_7],MATCH(sl_language,tTrad[[Langue]:[Langue]],0))</v>
      </c>
      <c r="G174" s="27" t="str">
        <f ca="1">INDEX(INDIRECT("tTrad["&amp;tNM_list[[#This Row],[name]]&amp;"]"),MATCH(sl_language,tTrad[[Langue]:[Langue]],0))</f>
        <v>geopoint</v>
      </c>
    </row>
    <row r="175" spans="2:7" ht="45" hidden="1" x14ac:dyDescent="0.25">
      <c r="B175" s="27" t="s">
        <v>1646</v>
      </c>
      <c r="C175" s="27" t="s">
        <v>10</v>
      </c>
      <c r="E175" s="27" t="s">
        <v>10</v>
      </c>
      <c r="F175" s="27" t="str">
        <f>CONCATENATE("INDEX(tTrad[",tNM_list[[#This Row],[name]],"],MATCH(sl_language,tTrad[[Langue]:[Langue]],0))")</f>
        <v>INDEX(tTrad[over_gen_type_msg_8],MATCH(sl_language,tTrad[[Langue]:[Langue]],0))</v>
      </c>
      <c r="G175" s="27" t="str">
        <f ca="1">INDEX(INDIRECT("tTrad["&amp;tNM_list[[#This Row],[name]]&amp;"]"),MATCH(sl_language,tTrad[[Langue]:[Langue]],0))</f>
        <v>image</v>
      </c>
    </row>
    <row r="176" spans="2:7" ht="45" hidden="1" x14ac:dyDescent="0.25">
      <c r="B176" s="28" t="s">
        <v>1647</v>
      </c>
      <c r="C176" s="27" t="s">
        <v>1792</v>
      </c>
      <c r="E176" s="27" t="s">
        <v>11</v>
      </c>
      <c r="F176" s="27" t="str">
        <f>CONCATENATE("INDEX(tTrad[",tNM_list[[#This Row],[name]],"],MATCH(sl_language,tTrad[[Langue]:[Langue]],0))")</f>
        <v>INDEX(tTrad[over_gen_type_msg_9],MATCH(sl_language,tTrad[[Langue]:[Langue]],0))</v>
      </c>
      <c r="G176" s="27" t="str">
        <f ca="1">INDEX(INDIRECT("tTrad["&amp;tNM_list[[#This Row],[name]]&amp;"]"),MATCH(sl_language,tTrad[[Langue]:[Langue]],0))</f>
        <v>barcode</v>
      </c>
    </row>
    <row r="177" spans="2:7" ht="45" hidden="1" x14ac:dyDescent="0.25">
      <c r="B177" s="27" t="s">
        <v>1648</v>
      </c>
      <c r="C177" s="27" t="s">
        <v>1773</v>
      </c>
      <c r="E177" s="27" t="s">
        <v>1903</v>
      </c>
      <c r="F177" s="27" t="str">
        <f>CONCATENATE("INDEX(tTrad[",tNM_list[[#This Row],[name]],"],MATCH(sl_language,tTrad[[Langue]:[Langue]],0))")</f>
        <v>INDEX(tTrad[over_gen_type_subtitle_1],MATCH(sl_language,tTrad[[Langue]:[Langue]],0))</v>
      </c>
      <c r="G177" s="27" t="str">
        <f ca="1">INDEX(INDIRECT("tTrad["&amp;tNM_list[[#This Row],[name]]&amp;"]"),MATCH(sl_language,tTrad[[Langue]:[Langue]],0))</f>
        <v>I.1.  Type of questions (or variables)</v>
      </c>
    </row>
    <row r="178" spans="2:7" ht="210" hidden="1" x14ac:dyDescent="0.25">
      <c r="B178" s="28" t="s">
        <v>1649</v>
      </c>
      <c r="C178" s="27" t="s">
        <v>2010</v>
      </c>
      <c r="E178" s="27" t="s">
        <v>2011</v>
      </c>
      <c r="F178" s="27" t="str">
        <f>CONCATENATE("INDEX(tTrad[",tNM_list[[#This Row],[name]],"],MATCH(sl_language,tTrad[[Langue]:[Langue]],0))")</f>
        <v>INDEX(tTrad[over_grp_msg_1],MATCH(sl_language,tTrad[[Langue]:[Langue]],0))</v>
      </c>
      <c r="G178" s="27" t="str">
        <f ca="1">INDEX(INDIRECT("tTrad["&amp;tNM_list[[#This Row],[name]]&amp;"]"),MATCH(sl_language,tTrad[[Langue]:[Langue]],0))</f>
        <v>Grouping questions can have different purposes: (1) to specify a setting for a whole group of questions rather than just one (a skip pattern, or to make them appear on a given screen...) (2) to facilitate analysis by making the analysis tool understand that there is a link between the questions (see example below). The questions need to be regrouped between a "begin group" and "end group" prompt.</v>
      </c>
    </row>
    <row r="179" spans="2:7" ht="315" hidden="1" x14ac:dyDescent="0.25">
      <c r="B179" s="27" t="s">
        <v>1650</v>
      </c>
      <c r="C179" s="27" t="s">
        <v>1793</v>
      </c>
      <c r="E179" s="27" t="s">
        <v>2012</v>
      </c>
      <c r="F179" s="27" t="str">
        <f>CONCATENATE("INDEX(tTrad[",tNM_list[[#This Row],[name]],"],MATCH(sl_language,tTrad[[Langue]:[Langue]],0))")</f>
        <v>INDEX(tTrad[over_rpt_msg_1],MATCH(sl_language,tTrad[[Langue]:[Langue]],0))</v>
      </c>
      <c r="G179" s="27" t="str">
        <f ca="1">INDEX(INDIRECT("tTrad["&amp;tNM_list[[#This Row],[name]]&amp;"]"),MATCH(sl_language,tTrad[[Langue]:[Langue]],0))</f>
        <v>A "repeat" group of questions means that the related questions will be asked a number of times. The questions need to be regrouped between a "begin repeat" and "end repeat" prompt. If nothing is specified in the "repeat_count" column, the number of questions will be repeated until the enumetor mentions that he does not want to add a new group of questions. If either a number of else the name of a previous question is specified in the "repeat_column" (as is the case here, with the number of containers), then the group of questions will automatically appear as many times as it corresponds to.</v>
      </c>
    </row>
    <row r="180" spans="2:7" ht="45" hidden="1" x14ac:dyDescent="0.25">
      <c r="B180" s="28" t="s">
        <v>1651</v>
      </c>
      <c r="C180" s="27" t="s">
        <v>1794</v>
      </c>
      <c r="E180" s="27" t="s">
        <v>1920</v>
      </c>
      <c r="F180" s="27" t="str">
        <f>CONCATENATE("INDEX(tTrad[",tNM_list[[#This Row],[name]],"],MATCH(sl_language,tTrad[[Langue]:[Langue]],0))")</f>
        <v>INDEX(tTrad[over_settings_maintitle],MATCH(sl_language,tTrad[[Langue]:[Langue]],0))</v>
      </c>
      <c r="G180" s="27" t="str">
        <f ca="1">INDEX(INDIRECT("tTrad["&amp;tNM_list[[#This Row],[name]]&amp;"]"),MATCH(sl_language,tTrad[[Langue]:[Langue]],0))</f>
        <v>II. Specific settings</v>
      </c>
    </row>
    <row r="181" spans="2:7" ht="60" hidden="1" x14ac:dyDescent="0.25">
      <c r="B181" s="27" t="s">
        <v>1652</v>
      </c>
      <c r="C181" s="27" t="s">
        <v>1795</v>
      </c>
      <c r="E181" s="27" t="s">
        <v>1921</v>
      </c>
      <c r="F181" s="27" t="str">
        <f>CONCATENATE("INDEX(tTrad[",tNM_list[[#This Row],[name]],"],MATCH(sl_language,tTrad[[Langue]:[Langue]],0))")</f>
        <v>INDEX(tTrad[over_settings_msg_1],MATCH(sl_language,tTrad[[Langue]:[Langue]],0))</v>
      </c>
      <c r="G181" s="27" t="str">
        <f ca="1">INDEX(INDIRECT("tTrad["&amp;tNM_list[[#This Row],[name]]&amp;"]"),MATCH(sl_language,tTrad[[Langue]:[Langue]],0))</f>
        <v>The section below describes specific settings that one can define for each question or group of questions.</v>
      </c>
    </row>
    <row r="182" spans="2:7" ht="45" hidden="1" x14ac:dyDescent="0.25">
      <c r="B182" s="28" t="s">
        <v>1653</v>
      </c>
      <c r="C182" s="27" t="s">
        <v>1796</v>
      </c>
      <c r="E182" s="27" t="s">
        <v>1922</v>
      </c>
      <c r="F182" s="27" t="str">
        <f>CONCATENATE("INDEX(tTrad[",tNM_list[[#This Row],[name]],"],MATCH(sl_language,tTrad[[Langue]:[Langue]],0))")</f>
        <v>INDEX(tTrad[over_settings_subtitle_1],MATCH(sl_language,tTrad[[Langue]:[Langue]],0))</v>
      </c>
      <c r="G182" s="27" t="str">
        <f ca="1">INDEX(INDIRECT("tTrad["&amp;tNM_list[[#This Row],[name]]&amp;"]"),MATCH(sl_language,tTrad[[Langue]:[Langue]],0))</f>
        <v>II.1.  Constraints on data</v>
      </c>
    </row>
    <row r="183" spans="2:7" ht="45" hidden="1" x14ac:dyDescent="0.25">
      <c r="B183" s="27" t="s">
        <v>1654</v>
      </c>
      <c r="C183" s="27" t="s">
        <v>1797</v>
      </c>
      <c r="E183" s="27" t="s">
        <v>1923</v>
      </c>
      <c r="F183" s="27" t="str">
        <f>CONCATENATE("INDEX(tTrad[",tNM_list[[#This Row],[name]],"],MATCH(sl_language,tTrad[[Langue]:[Langue]],0))")</f>
        <v>INDEX(tTrad[over_settings_subtitle_2],MATCH(sl_language,tTrad[[Langue]:[Langue]],0))</v>
      </c>
      <c r="G183" s="27" t="str">
        <f ca="1">INDEX(INDIRECT("tTrad["&amp;tNM_list[[#This Row],[name]]&amp;"]"),MATCH(sl_language,tTrad[[Langue]:[Langue]],0))</f>
        <v>II.2. Conditional questions (“relevant”)</v>
      </c>
    </row>
    <row r="184" spans="2:7" ht="45" hidden="1" x14ac:dyDescent="0.25">
      <c r="B184" s="28" t="s">
        <v>1655</v>
      </c>
      <c r="C184" s="27" t="s">
        <v>1798</v>
      </c>
      <c r="E184" s="27" t="s">
        <v>1924</v>
      </c>
      <c r="F184" s="27" t="str">
        <f>CONCATENATE("INDEX(tTrad[",tNM_list[[#This Row],[name]],"],MATCH(sl_language,tTrad[[Langue]:[Langue]],0))")</f>
        <v>INDEX(tTrad[over_settings_subtitle_3],MATCH(sl_language,tTrad[[Langue]:[Langue]],0))</v>
      </c>
      <c r="G184" s="27" t="str">
        <f ca="1">INDEX(INDIRECT("tTrad["&amp;tNM_list[[#This Row],[name]]&amp;"]"),MATCH(sl_language,tTrad[[Langue]:[Langue]],0))</f>
        <v>II.3. Calculations</v>
      </c>
    </row>
    <row r="185" spans="2:7" ht="45" hidden="1" x14ac:dyDescent="0.25">
      <c r="B185" s="27" t="s">
        <v>1656</v>
      </c>
      <c r="C185" s="27" t="s">
        <v>1799</v>
      </c>
      <c r="E185" s="27" t="s">
        <v>1925</v>
      </c>
      <c r="F185" s="27" t="str">
        <f>CONCATENATE("INDEX(tTrad[",tNM_list[[#This Row],[name]],"],MATCH(sl_language,tTrad[[Langue]:[Langue]],0))")</f>
        <v>INDEX(tTrad[over_settings_subtitle_4],MATCH(sl_language,tTrad[[Langue]:[Langue]],0))</v>
      </c>
      <c r="G185" s="27" t="str">
        <f ca="1">INDEX(INDIRECT("tTrad["&amp;tNM_list[[#This Row],[name]]&amp;"]"),MATCH(sl_language,tTrad[[Langue]:[Langue]],0))</f>
        <v>II.4. Appearance</v>
      </c>
    </row>
    <row r="186" spans="2:7" ht="45" hidden="1" x14ac:dyDescent="0.25">
      <c r="B186" s="28" t="s">
        <v>1657</v>
      </c>
      <c r="C186" s="27" t="s">
        <v>1773</v>
      </c>
      <c r="E186" s="27" t="s">
        <v>1903</v>
      </c>
      <c r="F186" s="27" t="str">
        <f>CONCATENATE("INDEX(tTrad[",tNM_list[[#This Row],[name]],"],MATCH(sl_language,tTrad[[Langue]:[Langue]],0))")</f>
        <v>INDEX(tTrad[over_type_subtitle_1],MATCH(sl_language,tTrad[[Langue]:[Langue]],0))</v>
      </c>
      <c r="G186" s="27" t="str">
        <f ca="1">INDEX(INDIRECT("tTrad["&amp;tNM_list[[#This Row],[name]]&amp;"]"),MATCH(sl_language,tTrad[[Langue]:[Langue]],0))</f>
        <v>I.1. Type of questions (or variables)</v>
      </c>
    </row>
    <row r="187" spans="2:7" hidden="1" x14ac:dyDescent="0.25">
      <c r="B187" s="28"/>
    </row>
    <row r="188" spans="2:7" hidden="1" x14ac:dyDescent="0.25"/>
    <row r="189" spans="2:7" hidden="1" x14ac:dyDescent="0.25">
      <c r="B189" s="28"/>
    </row>
    <row r="190" spans="2:7" hidden="1" x14ac:dyDescent="0.25"/>
    <row r="191" spans="2:7" hidden="1" x14ac:dyDescent="0.25">
      <c r="B191" s="28"/>
    </row>
    <row r="192" spans="2:7" hidden="1" x14ac:dyDescent="0.25"/>
    <row r="193" spans="2:2" hidden="1" x14ac:dyDescent="0.25">
      <c r="B193" s="28"/>
    </row>
    <row r="194" spans="2:2" hidden="1" x14ac:dyDescent="0.25"/>
    <row r="195" spans="2:2" hidden="1" x14ac:dyDescent="0.25">
      <c r="B195" s="28"/>
    </row>
    <row r="196" spans="2:2" hidden="1" x14ac:dyDescent="0.25"/>
    <row r="197" spans="2:2" hidden="1" x14ac:dyDescent="0.25">
      <c r="B197" s="28"/>
    </row>
    <row r="198" spans="2:2" hidden="1" x14ac:dyDescent="0.25"/>
    <row r="199" spans="2:2" hidden="1" x14ac:dyDescent="0.25">
      <c r="B199" s="28"/>
    </row>
    <row r="200" spans="2:2" hidden="1" x14ac:dyDescent="0.25"/>
    <row r="201" spans="2:2" hidden="1" x14ac:dyDescent="0.25">
      <c r="B201" s="28"/>
    </row>
    <row r="202" spans="2:2" hidden="1" x14ac:dyDescent="0.25"/>
    <row r="203" spans="2:2" hidden="1" x14ac:dyDescent="0.25">
      <c r="B203" s="28"/>
    </row>
    <row r="204" spans="2:2" hidden="1" x14ac:dyDescent="0.25"/>
    <row r="205" spans="2:2" hidden="1" x14ac:dyDescent="0.25">
      <c r="B205" s="28"/>
    </row>
    <row r="206" spans="2:2" hidden="1" x14ac:dyDescent="0.25"/>
    <row r="207" spans="2:2" hidden="1" x14ac:dyDescent="0.25">
      <c r="B207" s="28"/>
    </row>
    <row r="208" spans="2:2" hidden="1" x14ac:dyDescent="0.25"/>
    <row r="209" spans="2:2" hidden="1" x14ac:dyDescent="0.25">
      <c r="B209" s="28"/>
    </row>
    <row r="210" spans="2:2" hidden="1" x14ac:dyDescent="0.25"/>
    <row r="211" spans="2:2" hidden="1" x14ac:dyDescent="0.25">
      <c r="B211" s="28"/>
    </row>
    <row r="212" spans="2:2" hidden="1" x14ac:dyDescent="0.25"/>
    <row r="213" spans="2:2" hidden="1" x14ac:dyDescent="0.25">
      <c r="B213" s="28"/>
    </row>
    <row r="214" spans="2:2" hidden="1" x14ac:dyDescent="0.25"/>
    <row r="215" spans="2:2" hidden="1" x14ac:dyDescent="0.25">
      <c r="B215" s="28"/>
    </row>
    <row r="216" spans="2:2" hidden="1" x14ac:dyDescent="0.25"/>
    <row r="217" spans="2:2" hidden="1" x14ac:dyDescent="0.25">
      <c r="B217" s="28"/>
    </row>
    <row r="218" spans="2:2" hidden="1" x14ac:dyDescent="0.25"/>
    <row r="219" spans="2:2" hidden="1" x14ac:dyDescent="0.25">
      <c r="B219" s="28"/>
    </row>
    <row r="220" spans="2:2" hidden="1" x14ac:dyDescent="0.25"/>
    <row r="221" spans="2:2" hidden="1" x14ac:dyDescent="0.25">
      <c r="B221" s="28"/>
    </row>
    <row r="222" spans="2:2" hidden="1" x14ac:dyDescent="0.25"/>
    <row r="223" spans="2:2" hidden="1" x14ac:dyDescent="0.25">
      <c r="B223" s="28"/>
    </row>
    <row r="224" spans="2:2" hidden="1" x14ac:dyDescent="0.25"/>
    <row r="225" spans="2:2" hidden="1" x14ac:dyDescent="0.25">
      <c r="B225" s="28"/>
    </row>
    <row r="226" spans="2:2" hidden="1" x14ac:dyDescent="0.25"/>
    <row r="227" spans="2:2" hidden="1" x14ac:dyDescent="0.25">
      <c r="B227" s="28"/>
    </row>
    <row r="228" spans="2:2" hidden="1" x14ac:dyDescent="0.25"/>
    <row r="229" spans="2:2" hidden="1" x14ac:dyDescent="0.25">
      <c r="B229" s="28"/>
    </row>
    <row r="230" spans="2:2" hidden="1" x14ac:dyDescent="0.25"/>
    <row r="231" spans="2:2" hidden="1" x14ac:dyDescent="0.25">
      <c r="B231" s="28"/>
    </row>
    <row r="232" spans="2:2" hidden="1" x14ac:dyDescent="0.25"/>
    <row r="233" spans="2:2" hidden="1" x14ac:dyDescent="0.25">
      <c r="B233" s="28"/>
    </row>
    <row r="234" spans="2:2" hidden="1" x14ac:dyDescent="0.25"/>
    <row r="235" spans="2:2" hidden="1" x14ac:dyDescent="0.25">
      <c r="B235" s="28"/>
    </row>
    <row r="236" spans="2:2" hidden="1" x14ac:dyDescent="0.25"/>
    <row r="237" spans="2:2" hidden="1" x14ac:dyDescent="0.25">
      <c r="B237" s="28"/>
    </row>
    <row r="238" spans="2:2" hidden="1" x14ac:dyDescent="0.25"/>
    <row r="239" spans="2:2" hidden="1" x14ac:dyDescent="0.25">
      <c r="B239" s="28"/>
    </row>
    <row r="240" spans="2:2" hidden="1" x14ac:dyDescent="0.25"/>
    <row r="241" spans="2:2" hidden="1" x14ac:dyDescent="0.25">
      <c r="B241" s="28"/>
    </row>
    <row r="242" spans="2:2" hidden="1" x14ac:dyDescent="0.25"/>
    <row r="243" spans="2:2" hidden="1" x14ac:dyDescent="0.25">
      <c r="B243" s="28"/>
    </row>
    <row r="244" spans="2:2" hidden="1" x14ac:dyDescent="0.25"/>
    <row r="245" spans="2:2" hidden="1" x14ac:dyDescent="0.25">
      <c r="B245" s="28"/>
    </row>
    <row r="246" spans="2:2" hidden="1" x14ac:dyDescent="0.25"/>
    <row r="247" spans="2:2" hidden="1" x14ac:dyDescent="0.25">
      <c r="B247" s="28"/>
    </row>
    <row r="248" spans="2:2" hidden="1" x14ac:dyDescent="0.25"/>
    <row r="249" spans="2:2" hidden="1" x14ac:dyDescent="0.25">
      <c r="B249" s="28"/>
    </row>
    <row r="250" spans="2:2" hidden="1" x14ac:dyDescent="0.25"/>
    <row r="251" spans="2:2" hidden="1" x14ac:dyDescent="0.25">
      <c r="B251" s="28"/>
    </row>
    <row r="252" spans="2:2" hidden="1" x14ac:dyDescent="0.25"/>
    <row r="253" spans="2:2" hidden="1" x14ac:dyDescent="0.25">
      <c r="B253" s="28"/>
    </row>
    <row r="254" spans="2:2" hidden="1" x14ac:dyDescent="0.25"/>
    <row r="255" spans="2:2" hidden="1" x14ac:dyDescent="0.25">
      <c r="B255" s="28"/>
    </row>
    <row r="257" spans="2:2" x14ac:dyDescent="0.25">
      <c r="B257" s="28"/>
    </row>
    <row r="259" spans="2:2" x14ac:dyDescent="0.25">
      <c r="B259" s="28"/>
    </row>
    <row r="261" spans="2:2" x14ac:dyDescent="0.25">
      <c r="B261" s="28"/>
    </row>
    <row r="263" spans="2:2" x14ac:dyDescent="0.25">
      <c r="B263" s="28"/>
    </row>
    <row r="265" spans="2:2" x14ac:dyDescent="0.25">
      <c r="B265" s="28"/>
    </row>
    <row r="267" spans="2:2" x14ac:dyDescent="0.25">
      <c r="B267" s="28"/>
    </row>
    <row r="269" spans="2:2" x14ac:dyDescent="0.25">
      <c r="B269" s="28"/>
    </row>
    <row r="271" spans="2:2" x14ac:dyDescent="0.25">
      <c r="B271" s="28"/>
    </row>
    <row r="273" spans="2:2" x14ac:dyDescent="0.25">
      <c r="B273" s="28"/>
    </row>
    <row r="275" spans="2:2" x14ac:dyDescent="0.25">
      <c r="B275" s="28"/>
    </row>
    <row r="277" spans="2:2" x14ac:dyDescent="0.25">
      <c r="B277" s="28"/>
    </row>
    <row r="279" spans="2:2" x14ac:dyDescent="0.25">
      <c r="B279" s="28"/>
    </row>
    <row r="281" spans="2:2" x14ac:dyDescent="0.25">
      <c r="B281" s="28"/>
    </row>
    <row r="283" spans="2:2" x14ac:dyDescent="0.25">
      <c r="B283" s="28"/>
    </row>
    <row r="285" spans="2:2" x14ac:dyDescent="0.25">
      <c r="B285" s="28"/>
    </row>
    <row r="287" spans="2:2" x14ac:dyDescent="0.25">
      <c r="B287" s="28"/>
    </row>
    <row r="289" spans="2:2" x14ac:dyDescent="0.25">
      <c r="B289" s="28"/>
    </row>
  </sheetData>
  <sheetProtection sheet="1" objects="1" scenarios="1"/>
  <pageMargins left="0.7" right="0.7" top="0.75" bottom="0.75" header="0.3" footer="0.3"/>
  <tableParts count="2">
    <tablePart r:id="rId1"/>
    <tablePart r:id="rId2"/>
  </tableParts>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176</vt:i4>
      </vt:variant>
    </vt:vector>
  </HeadingPairs>
  <TitlesOfParts>
    <vt:vector size="184" baseType="lpstr">
      <vt:lpstr>Introduction</vt:lpstr>
      <vt:lpstr>XLS_Overview</vt:lpstr>
      <vt:lpstr>Instructions</vt:lpstr>
      <vt:lpstr>survey</vt:lpstr>
      <vt:lpstr>choices</vt:lpstr>
      <vt:lpstr>settings</vt:lpstr>
      <vt:lpstr>troubleshooting (coming soon)</vt:lpstr>
      <vt:lpstr>META</vt:lpstr>
      <vt:lpstr>inst_adapt_msg_1</vt:lpstr>
      <vt:lpstr>inst_adapt_msg_2</vt:lpstr>
      <vt:lpstr>inst_adapt_msg_3</vt:lpstr>
      <vt:lpstr>inst_adapt_title_1</vt:lpstr>
      <vt:lpstr>inst_add_msg_1</vt:lpstr>
      <vt:lpstr>inst_add_msg_2</vt:lpstr>
      <vt:lpstr>inst_add_msg_3</vt:lpstr>
      <vt:lpstr>inst_add_title_1</vt:lpstr>
      <vt:lpstr>inst_app_title_1</vt:lpstr>
      <vt:lpstr>inst_appearance_msg_1</vt:lpstr>
      <vt:lpstr>inst_genset_msg_1</vt:lpstr>
      <vt:lpstr>inst_genset_msg_2</vt:lpstr>
      <vt:lpstr>inst_genset_msg_3</vt:lpstr>
      <vt:lpstr>inst_genset_msg_4</vt:lpstr>
      <vt:lpstr>inst_genset_msg_5</vt:lpstr>
      <vt:lpstr>inst_genset_msg_6</vt:lpstr>
      <vt:lpstr>inst_genset_msg_7</vt:lpstr>
      <vt:lpstr>inst_genset_msg_8</vt:lpstr>
      <vt:lpstr>inst_genset_title_1</vt:lpstr>
      <vt:lpstr>inst_geo_msg_1</vt:lpstr>
      <vt:lpstr>inst_geo_msg_10</vt:lpstr>
      <vt:lpstr>inst_geo_msg_11</vt:lpstr>
      <vt:lpstr>inst_geo_msg_12</vt:lpstr>
      <vt:lpstr>inst_geo_msg_13</vt:lpstr>
      <vt:lpstr>inst_geo_msg_14</vt:lpstr>
      <vt:lpstr>inst_geo_msg_15</vt:lpstr>
      <vt:lpstr>inst_geo_msg_16</vt:lpstr>
      <vt:lpstr>inst_geo_msg_17</vt:lpstr>
      <vt:lpstr>inst_geo_msg_2</vt:lpstr>
      <vt:lpstr>inst_geo_msg_3</vt:lpstr>
      <vt:lpstr>inst_geo_msg_4</vt:lpstr>
      <vt:lpstr>inst_geo_msg_5</vt:lpstr>
      <vt:lpstr>inst_geo_msg_6</vt:lpstr>
      <vt:lpstr>inst_geo_msg_7</vt:lpstr>
      <vt:lpstr>inst_geo_msg_8</vt:lpstr>
      <vt:lpstr>inst_geo_msg_9</vt:lpstr>
      <vt:lpstr>inst_geo_title_1</vt:lpstr>
      <vt:lpstr>inst_get_msg_1</vt:lpstr>
      <vt:lpstr>inst_get_msg_2</vt:lpstr>
      <vt:lpstr>inst_get_msg_3</vt:lpstr>
      <vt:lpstr>inst_get_msg_4</vt:lpstr>
      <vt:lpstr>inst_get_msg_5</vt:lpstr>
      <vt:lpstr>inst_get_title_1</vt:lpstr>
      <vt:lpstr>inst_lang_msg_1</vt:lpstr>
      <vt:lpstr>inst_lang_title_1</vt:lpstr>
      <vt:lpstr>inst_opt_msg_1</vt:lpstr>
      <vt:lpstr>inst_opt_msg_2</vt:lpstr>
      <vt:lpstr>inst_opt_msg_3</vt:lpstr>
      <vt:lpstr>inst_opt_title_1</vt:lpstr>
      <vt:lpstr>inst_prep_msg_1</vt:lpstr>
      <vt:lpstr>inst_prep_msg_2</vt:lpstr>
      <vt:lpstr>inst_prep_msg_3</vt:lpstr>
      <vt:lpstr>inst_prep_msg_4</vt:lpstr>
      <vt:lpstr>inst_prep_msg_5</vt:lpstr>
      <vt:lpstr>inst_prep_msg_6</vt:lpstr>
      <vt:lpstr>inst_prep_title_1</vt:lpstr>
      <vt:lpstr>inst_test_msg_1</vt:lpstr>
      <vt:lpstr>inst_test_msg_2</vt:lpstr>
      <vt:lpstr>inst_test_title_1</vt:lpstr>
      <vt:lpstr>intro_aim_msg1</vt:lpstr>
      <vt:lpstr>intro_aim_msg2</vt:lpstr>
      <vt:lpstr>intro_aim_msg3</vt:lpstr>
      <vt:lpstr>intro_aim_sectiontitle</vt:lpstr>
      <vt:lpstr>intro_maintitle</vt:lpstr>
      <vt:lpstr>intro_overview_msg_1</vt:lpstr>
      <vt:lpstr>intro_overview_msg_2</vt:lpstr>
      <vt:lpstr>intro_overview_msg_3</vt:lpstr>
      <vt:lpstr>intro_overview_msg_4</vt:lpstr>
      <vt:lpstr>intro_overview_msg_6</vt:lpstr>
      <vt:lpstr>intro_overview_sectiontitle</vt:lpstr>
      <vt:lpstr>over_app_msg_1</vt:lpstr>
      <vt:lpstr>over_app_msg_2</vt:lpstr>
      <vt:lpstr>over_app_msg_3</vt:lpstr>
      <vt:lpstr>over_app_msg_4</vt:lpstr>
      <vt:lpstr>over_calc_desc_1</vt:lpstr>
      <vt:lpstr>over_calc_msg_1</vt:lpstr>
      <vt:lpstr>over_calc_msg_2</vt:lpstr>
      <vt:lpstr>over_calc_msg_3</vt:lpstr>
      <vt:lpstr>over_calc_msg_4</vt:lpstr>
      <vt:lpstr>over_calc_msg_5</vt:lpstr>
      <vt:lpstr>over_cond_desc_1</vt:lpstr>
      <vt:lpstr>over_cond_desc_2</vt:lpstr>
      <vt:lpstr>over_cond_desc_3</vt:lpstr>
      <vt:lpstr>over_cond_desc_4</vt:lpstr>
      <vt:lpstr>over_cond_desc_6</vt:lpstr>
      <vt:lpstr>over_cond_desc_7</vt:lpstr>
      <vt:lpstr>over_cond_msg_1</vt:lpstr>
      <vt:lpstr>over_cond_msg_2</vt:lpstr>
      <vt:lpstr>over_cond_msg_3</vt:lpstr>
      <vt:lpstr>over_cond_msg_4</vt:lpstr>
      <vt:lpstr>over_cond_msg_5</vt:lpstr>
      <vt:lpstr>over_const_desc_1</vt:lpstr>
      <vt:lpstr>over_const_desc_2</vt:lpstr>
      <vt:lpstr>over_const_desc_3</vt:lpstr>
      <vt:lpstr>over_const_msg_1</vt:lpstr>
      <vt:lpstr>over_const_msg_2</vt:lpstr>
      <vt:lpstr>over_const_msg_3</vt:lpstr>
      <vt:lpstr>over_const_msg_4</vt:lpstr>
      <vt:lpstr>over_const_msg_5</vt:lpstr>
      <vt:lpstr>over_const_msg_6</vt:lpstr>
      <vt:lpstr>over_far_maintitle</vt:lpstr>
      <vt:lpstr>over_far_msg_1</vt:lpstr>
      <vt:lpstr>over_far_subtitle_1</vt:lpstr>
      <vt:lpstr>over_far_subtitle_2</vt:lpstr>
      <vt:lpstr>over_gen_maintitle</vt:lpstr>
      <vt:lpstr>over_gen_role_desc_1</vt:lpstr>
      <vt:lpstr>over_gen_role_desc_10</vt:lpstr>
      <vt:lpstr>over_gen_role_desc_11</vt:lpstr>
      <vt:lpstr>over_gen_role_desc_12</vt:lpstr>
      <vt:lpstr>over_gen_role_desc_13</vt:lpstr>
      <vt:lpstr>over_gen_role_desc_14</vt:lpstr>
      <vt:lpstr>over_gen_role_desc_15</vt:lpstr>
      <vt:lpstr>over_gen_role_desc_2</vt:lpstr>
      <vt:lpstr>over_gen_role_desc_3</vt:lpstr>
      <vt:lpstr>over_gen_role_desc_4</vt:lpstr>
      <vt:lpstr>over_gen_role_desc_5</vt:lpstr>
      <vt:lpstr>over_gen_role_desc_6</vt:lpstr>
      <vt:lpstr>over_gen_role_desc_7</vt:lpstr>
      <vt:lpstr>over_gen_role_desc_8</vt:lpstr>
      <vt:lpstr>over_gen_role_desc_9</vt:lpstr>
      <vt:lpstr>over_gen_role_msg_1</vt:lpstr>
      <vt:lpstr>over_gen_role_msg_10</vt:lpstr>
      <vt:lpstr>over_gen_role_msg_11</vt:lpstr>
      <vt:lpstr>over_gen_role_msg_12</vt:lpstr>
      <vt:lpstr>over_gen_role_msg_13</vt:lpstr>
      <vt:lpstr>over_gen_role_msg_14</vt:lpstr>
      <vt:lpstr>over_gen_role_msg_15</vt:lpstr>
      <vt:lpstr>over_gen_role_msg_2</vt:lpstr>
      <vt:lpstr>over_gen_role_msg_3</vt:lpstr>
      <vt:lpstr>over_gen_role_msg_4</vt:lpstr>
      <vt:lpstr>over_gen_role_msg_5</vt:lpstr>
      <vt:lpstr>over_gen_role_msg_6</vt:lpstr>
      <vt:lpstr>over_gen_role_msg_7</vt:lpstr>
      <vt:lpstr>over_gen_role_msg_8</vt:lpstr>
      <vt:lpstr>over_gen_role_msg_9</vt:lpstr>
      <vt:lpstr>over_gen_subtitle_1</vt:lpstr>
      <vt:lpstr>over_gen_subtitle_2</vt:lpstr>
      <vt:lpstr>over_gen_type_def_1</vt:lpstr>
      <vt:lpstr>over_gen_type_def_10</vt:lpstr>
      <vt:lpstr>over_gen_type_def_11</vt:lpstr>
      <vt:lpstr>over_gen_type_def_12</vt:lpstr>
      <vt:lpstr>over_gen_type_def_13</vt:lpstr>
      <vt:lpstr>over_gen_type_def_14</vt:lpstr>
      <vt:lpstr>over_gen_type_def_2</vt:lpstr>
      <vt:lpstr>over_gen_type_def_3</vt:lpstr>
      <vt:lpstr>over_gen_type_def_4</vt:lpstr>
      <vt:lpstr>over_gen_type_def_5</vt:lpstr>
      <vt:lpstr>over_gen_type_def_6</vt:lpstr>
      <vt:lpstr>over_gen_type_def_7</vt:lpstr>
      <vt:lpstr>over_gen_type_def_8</vt:lpstr>
      <vt:lpstr>over_gen_type_def_9</vt:lpstr>
      <vt:lpstr>over_gen_type_msg_1</vt:lpstr>
      <vt:lpstr>over_gen_type_msg_10</vt:lpstr>
      <vt:lpstr>over_gen_type_msg_11</vt:lpstr>
      <vt:lpstr>over_gen_type_msg_12</vt:lpstr>
      <vt:lpstr>over_gen_type_msg_13</vt:lpstr>
      <vt:lpstr>over_gen_type_msg_14</vt:lpstr>
      <vt:lpstr>over_gen_type_msg_2</vt:lpstr>
      <vt:lpstr>over_gen_type_msg_3</vt:lpstr>
      <vt:lpstr>over_gen_type_msg_4</vt:lpstr>
      <vt:lpstr>over_gen_type_msg_5</vt:lpstr>
      <vt:lpstr>over_gen_type_msg_6</vt:lpstr>
      <vt:lpstr>over_gen_type_msg_7</vt:lpstr>
      <vt:lpstr>over_gen_type_msg_8</vt:lpstr>
      <vt:lpstr>over_gen_type_msg_9</vt:lpstr>
      <vt:lpstr>over_gen_type_subtitle_1</vt:lpstr>
      <vt:lpstr>over_grp_msg_1</vt:lpstr>
      <vt:lpstr>over_rpt_msg_1</vt:lpstr>
      <vt:lpstr>over_settings_maintitle</vt:lpstr>
      <vt:lpstr>over_settings_msg_1</vt:lpstr>
      <vt:lpstr>over_settings_subtitle_1</vt:lpstr>
      <vt:lpstr>over_settings_subtitle_2</vt:lpstr>
      <vt:lpstr>over_settings_subtitle_3</vt:lpstr>
      <vt:lpstr>over_settings_subtitle_4</vt:lpstr>
      <vt:lpstr>over_type_subtitle_1</vt:lpstr>
      <vt:lpstr>sl_language</vt:lpstr>
    </vt:vector>
  </TitlesOfParts>
  <Manager/>
  <Company>Microsoft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Martin Noblecourt (CartONG)</dc:creator>
  <cp:keywords/>
  <dc:description/>
  <cp:lastModifiedBy>Claudia</cp:lastModifiedBy>
  <cp:revision/>
  <dcterms:created xsi:type="dcterms:W3CDTF">2014-03-20T15:20:18Z</dcterms:created>
  <dcterms:modified xsi:type="dcterms:W3CDTF">2020-02-07T10:53:39Z</dcterms:modified>
  <cp:category/>
  <cp:contentStatus/>
</cp:coreProperties>
</file>