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autoCompressPictures="0" defaultThemeVersion="153222"/>
  <mc:AlternateContent xmlns:mc="http://schemas.openxmlformats.org/markup-compatibility/2006">
    <mc:Choice Requires="x15">
      <x15ac:absPath xmlns:x15ac="http://schemas.microsoft.com/office/spreadsheetml/2010/11/ac" url="C:\Users\Coline\Team CartONG Dropbox\UNHCR - WASH UNIT\WASH KAP Deployment kit drafts\French\For publication\Preparation\"/>
    </mc:Choice>
  </mc:AlternateContent>
  <workbookProtection lockStructure="1"/>
  <bookViews>
    <workbookView xWindow="20370" yWindow="-2910" windowWidth="29040" windowHeight="15840" tabRatio="558"/>
  </bookViews>
  <sheets>
    <sheet name="Introduction" sheetId="6" r:id="rId1"/>
    <sheet name="XLS_Overview" sheetId="11" r:id="rId2"/>
    <sheet name="Instructions" sheetId="16" r:id="rId3"/>
    <sheet name="survey" sheetId="8" r:id="rId4"/>
    <sheet name="choices" sheetId="9" r:id="rId5"/>
    <sheet name="settings" sheetId="3" r:id="rId6"/>
    <sheet name="troubleshooting (coming soon)" sheetId="12" state="hidden" r:id="rId7"/>
    <sheet name="META" sheetId="17" state="hidden" r:id="rId8"/>
  </sheets>
  <definedNames>
    <definedName name="_xlnm._FilterDatabase" localSheetId="4" hidden="1">choices!$A$1:$F$343</definedName>
    <definedName name="_xlnm._FilterDatabase" localSheetId="3" hidden="1">survey!$A$1:$U$235</definedName>
    <definedName name="_xlcn.WorksheetConnection_MENA_Iraq_WASH_KAP_form_v10_4.xlsxtTrad1" hidden="1">tTrad[]</definedName>
    <definedName name="inst_adapt_msg_1">Instructions!$B$10</definedName>
    <definedName name="inst_adapt_msg_2">Instructions!$B$12</definedName>
    <definedName name="inst_adapt_msg_3">Instructions!$B$14</definedName>
    <definedName name="inst_adapt_title_1">Instructions!$B$9</definedName>
    <definedName name="inst_add_msg_1">Instructions!$B$53</definedName>
    <definedName name="inst_add_msg_2">Instructions!$B$54</definedName>
    <definedName name="inst_add_msg_3">Instructions!$B$55</definedName>
    <definedName name="inst_add_title_1">Instructions!$B$52</definedName>
    <definedName name="inst_app_title_1">Instructions!$B$57</definedName>
    <definedName name="inst_appearance_msg_1">Instructions!$B$58</definedName>
    <definedName name="inst_genset_msg_1">Instructions!$B$96</definedName>
    <definedName name="inst_genset_msg_2">Instructions!$B$97</definedName>
    <definedName name="inst_genset_msg_3">Instructions!$B$98</definedName>
    <definedName name="inst_genset_msg_4">Instructions!$B$100</definedName>
    <definedName name="inst_genset_msg_5">Instructions!$B$101</definedName>
    <definedName name="inst_genset_msg_6">Instructions!$B$102</definedName>
    <definedName name="inst_genset_msg_7">Instructions!$B$103</definedName>
    <definedName name="inst_genset_msg_8">Instructions!$B$104</definedName>
    <definedName name="inst_genset_title_1">Instructions!$B$95</definedName>
    <definedName name="inst_geo_msg_1">Instructions!$B$21</definedName>
    <definedName name="inst_geo_msg_10">Instructions!$B$37</definedName>
    <definedName name="inst_geo_msg_11">Instructions!$B$38</definedName>
    <definedName name="inst_geo_msg_12">Instructions!$B$39</definedName>
    <definedName name="inst_geo_msg_13">Instructions!$B$40</definedName>
    <definedName name="inst_geo_msg_14">Instructions!$B$41</definedName>
    <definedName name="inst_geo_msg_15">Instructions!$B$42</definedName>
    <definedName name="inst_geo_msg_16">Instructions!$B$43</definedName>
    <definedName name="inst_geo_msg_17">Instructions!$B$44</definedName>
    <definedName name="inst_geo_msg_2">Instructions!$B$23</definedName>
    <definedName name="inst_geo_msg_3">Instructions!$B$24</definedName>
    <definedName name="inst_geo_msg_4">Instructions!$B$26</definedName>
    <definedName name="inst_geo_msg_5">Instructions!$B$27</definedName>
    <definedName name="inst_geo_msg_6">Instructions!$B$29</definedName>
    <definedName name="inst_geo_msg_7">Instructions!$B$31</definedName>
    <definedName name="inst_geo_msg_8">Instructions!$B$33</definedName>
    <definedName name="inst_geo_msg_9">Instructions!$B$35</definedName>
    <definedName name="inst_geo_title_1">Instructions!$B$20</definedName>
    <definedName name="inst_get_msg_1">Instructions!$B$3</definedName>
    <definedName name="inst_get_msg_2">Instructions!$B$4</definedName>
    <definedName name="inst_get_msg_3">Instructions!$B$5</definedName>
    <definedName name="inst_get_msg_4">Instructions!$B$7</definedName>
    <definedName name="inst_get_msg_5">Instructions!$B$8</definedName>
    <definedName name="inst_get_title_1">Instructions!$B$2</definedName>
    <definedName name="inst_lang_msg_1">Instructions!$B$17</definedName>
    <definedName name="inst_lang_title_1">Instructions!$B$16</definedName>
    <definedName name="inst_opt_msg_1">Instructions!$B$47</definedName>
    <definedName name="inst_opt_msg_2">Instructions!$B$49</definedName>
    <definedName name="inst_opt_msg_3">Instructions!$B$50</definedName>
    <definedName name="inst_opt_title_1">Instructions!$B$46</definedName>
    <definedName name="inst_prep_msg_1">Instructions!$B$87</definedName>
    <definedName name="inst_prep_msg_2">Instructions!$B$88</definedName>
    <definedName name="inst_prep_msg_3">Instructions!$B$90</definedName>
    <definedName name="inst_prep_msg_4">Instructions!$B$91</definedName>
    <definedName name="inst_prep_msg_5">Instructions!$B$92</definedName>
    <definedName name="inst_prep_msg_6">Instructions!$B$93</definedName>
    <definedName name="inst_prep_title_1">Instructions!$B$86</definedName>
    <definedName name="inst_test_msg_1">Instructions!$B$108</definedName>
    <definedName name="inst_test_msg_2">Instructions!$B$109</definedName>
    <definedName name="inst_test_title_1">Instructions!$B$107</definedName>
    <definedName name="intro_aim_msg1">Introduction!$B$9</definedName>
    <definedName name="intro_aim_msg2">Introduction!$B$10</definedName>
    <definedName name="intro_aim_msg3">Introduction!$B$11</definedName>
    <definedName name="intro_aim_sectiontitle">Introduction!$B$8</definedName>
    <definedName name="intro_maintitle">Introduction!$B$3</definedName>
    <definedName name="intro_overview_msg_1">Introduction!$B$14</definedName>
    <definedName name="intro_overview_msg_2">Introduction!$B$15</definedName>
    <definedName name="intro_overview_msg_3">Introduction!$B$16</definedName>
    <definedName name="intro_overview_msg_4">Introduction!$B$17</definedName>
    <definedName name="intro_overview_msg_6">Introduction!$B$19</definedName>
    <definedName name="intro_overview_sectiontitle">Introduction!$B$13</definedName>
    <definedName name="over_app_msg_1">XLS_Overview!$B$64</definedName>
    <definedName name="over_app_msg_2">XLS_Overview!$B$65</definedName>
    <definedName name="over_app_msg_3">XLS_Overview!$B$66</definedName>
    <definedName name="over_app_msg_4">XLS_Overview!$B$67</definedName>
    <definedName name="over_calc_desc_1">XLS_Overview!$C$58</definedName>
    <definedName name="over_calc_msg_1">XLS_Overview!$B$57</definedName>
    <definedName name="over_calc_msg_2">XLS_Overview!$B$58</definedName>
    <definedName name="over_calc_msg_3">XLS_Overview!$B$59</definedName>
    <definedName name="over_calc_msg_4">XLS_Overview!$B$60</definedName>
    <definedName name="over_calc_msg_5">XLS_Overview!$B$61</definedName>
    <definedName name="over_cond_desc_1">XLS_Overview!$C$48</definedName>
    <definedName name="over_cond_desc_2">XLS_Overview!$C$49</definedName>
    <definedName name="over_cond_desc_3">XLS_Overview!$C$50</definedName>
    <definedName name="over_cond_desc_4">XLS_Overview!$C$51</definedName>
    <definedName name="over_cond_desc_6">XLS_Overview!$B$53</definedName>
    <definedName name="over_cond_desc_7">XLS_Overview!$B$54</definedName>
    <definedName name="over_cond_msg_1">XLS_Overview!$B$47</definedName>
    <definedName name="over_cond_msg_2">XLS_Overview!$B$48</definedName>
    <definedName name="over_cond_msg_3">XLS_Overview!$B$49</definedName>
    <definedName name="over_cond_msg_4">XLS_Overview!$B$50</definedName>
    <definedName name="over_cond_msg_5">XLS_Overview!$B$51</definedName>
    <definedName name="over_const_desc_1">XLS_Overview!$C$40</definedName>
    <definedName name="over_const_desc_2">XLS_Overview!$C$41</definedName>
    <definedName name="over_const_desc_3">XLS_Overview!$C$42</definedName>
    <definedName name="over_const_msg_1">XLS_Overview!$B$39</definedName>
    <definedName name="over_const_msg_2">XLS_Overview!$B$40</definedName>
    <definedName name="over_const_msg_3">XLS_Overview!$B$41</definedName>
    <definedName name="over_const_msg_4">XLS_Overview!$B$42</definedName>
    <definedName name="over_const_msg_5">XLS_Overview!$B$43</definedName>
    <definedName name="over_const_msg_6">XLS_Overview!$B$44</definedName>
    <definedName name="over_far_maintitle">XLS_Overview!$B$69</definedName>
    <definedName name="over_far_msg_1">XLS_Overview!$B$70</definedName>
    <definedName name="over_far_subtitle_1">XLS_Overview!$B$71</definedName>
    <definedName name="over_far_subtitle_2">XLS_Overview!$B$74</definedName>
    <definedName name="over_gen_maintitle">XLS_Overview!$B$1</definedName>
    <definedName name="over_gen_role_desc_1">XLS_Overview!$C$20</definedName>
    <definedName name="over_gen_role_desc_10">XLS_Overview!$C$29</definedName>
    <definedName name="over_gen_role_desc_11">XLS_Overview!$C$30</definedName>
    <definedName name="over_gen_role_desc_12">XLS_Overview!$C$31</definedName>
    <definedName name="over_gen_role_desc_13">XLS_Overview!$C$32</definedName>
    <definedName name="over_gen_role_desc_14">XLS_Overview!$C$33</definedName>
    <definedName name="over_gen_role_desc_15">XLS_Overview!$C$34</definedName>
    <definedName name="over_gen_role_desc_2">XLS_Overview!$C$21</definedName>
    <definedName name="over_gen_role_desc_3">XLS_Overview!$C$22</definedName>
    <definedName name="over_gen_role_desc_4">XLS_Overview!$C$23</definedName>
    <definedName name="over_gen_role_desc_5">XLS_Overview!$C$24</definedName>
    <definedName name="over_gen_role_desc_6">XLS_Overview!$C$25</definedName>
    <definedName name="over_gen_role_desc_7">XLS_Overview!$C$26</definedName>
    <definedName name="over_gen_role_desc_8">XLS_Overview!$C$27</definedName>
    <definedName name="over_gen_role_desc_9">XLS_Overview!$C$28</definedName>
    <definedName name="over_gen_role_msg_1">XLS_Overview!$B$20</definedName>
    <definedName name="over_gen_role_msg_10">XLS_Overview!$B$29</definedName>
    <definedName name="over_gen_role_msg_11">XLS_Overview!$B$30</definedName>
    <definedName name="over_gen_role_msg_12">XLS_Overview!$B$31</definedName>
    <definedName name="over_gen_role_msg_13">XLS_Overview!$B$32</definedName>
    <definedName name="over_gen_role_msg_14">XLS_Overview!$B$33</definedName>
    <definedName name="over_gen_role_msg_15">XLS_Overview!$B$34</definedName>
    <definedName name="over_gen_role_msg_2">XLS_Overview!$B$21</definedName>
    <definedName name="over_gen_role_msg_3">XLS_Overview!$B$22</definedName>
    <definedName name="over_gen_role_msg_4">XLS_Overview!$B$23</definedName>
    <definedName name="over_gen_role_msg_5">XLS_Overview!$B$24</definedName>
    <definedName name="over_gen_role_msg_6">XLS_Overview!$B$25</definedName>
    <definedName name="over_gen_role_msg_7">XLS_Overview!$B$26</definedName>
    <definedName name="over_gen_role_msg_8">XLS_Overview!$B$27</definedName>
    <definedName name="over_gen_role_msg_9">XLS_Overview!$B$28</definedName>
    <definedName name="over_gen_subtitle_1">XLS_Overview!$B$3</definedName>
    <definedName name="over_gen_subtitle_2">XLS_Overview!$B$19</definedName>
    <definedName name="over_gen_type_def_1">XLS_Overview!$C$4</definedName>
    <definedName name="over_gen_type_def_10">XLS_Overview!$C$13</definedName>
    <definedName name="over_gen_type_def_11">XLS_Overview!$C$14</definedName>
    <definedName name="over_gen_type_def_12">XLS_Overview!$C$15</definedName>
    <definedName name="over_gen_type_def_13">XLS_Overview!$C$16</definedName>
    <definedName name="over_gen_type_def_14">XLS_Overview!$C$17</definedName>
    <definedName name="over_gen_type_def_2">XLS_Overview!$C$5</definedName>
    <definedName name="over_gen_type_def_3">XLS_Overview!$C$6</definedName>
    <definedName name="over_gen_type_def_4">XLS_Overview!$C$7</definedName>
    <definedName name="over_gen_type_def_5">XLS_Overview!$C$8</definedName>
    <definedName name="over_gen_type_def_6">XLS_Overview!$C$9</definedName>
    <definedName name="over_gen_type_def_7">XLS_Overview!$C$10</definedName>
    <definedName name="over_gen_type_def_8">XLS_Overview!$C$11</definedName>
    <definedName name="over_gen_type_def_9">XLS_Overview!$C$12</definedName>
    <definedName name="over_gen_type_msg_1">XLS_Overview!$B$4</definedName>
    <definedName name="over_gen_type_msg_10">XLS_Overview!$B$13</definedName>
    <definedName name="over_gen_type_msg_11">XLS_Overview!$B$14</definedName>
    <definedName name="over_gen_type_msg_12">XLS_Overview!$B$15</definedName>
    <definedName name="over_gen_type_msg_13">XLS_Overview!$B$16</definedName>
    <definedName name="over_gen_type_msg_14">XLS_Overview!$B$17</definedName>
    <definedName name="over_gen_type_msg_2">XLS_Overview!$B$5</definedName>
    <definedName name="over_gen_type_msg_3">XLS_Overview!$B$6</definedName>
    <definedName name="over_gen_type_msg_4">XLS_Overview!$B$7</definedName>
    <definedName name="over_gen_type_msg_5">XLS_Overview!$B$8</definedName>
    <definedName name="over_gen_type_msg_6">XLS_Overview!$B$9</definedName>
    <definedName name="over_gen_type_msg_7">XLS_Overview!$B$10</definedName>
    <definedName name="over_gen_type_msg_8">XLS_Overview!$B$11</definedName>
    <definedName name="over_gen_type_msg_9">XLS_Overview!$B$12</definedName>
    <definedName name="over_gen_type_subtitle_1">XLS_Overview!$B$3</definedName>
    <definedName name="over_grp_msg_1">XLS_Overview!$B$72</definedName>
    <definedName name="over_rpt_msg_1">XLS_Overview!$B$75</definedName>
    <definedName name="over_settings_maintitle">XLS_Overview!$B$36</definedName>
    <definedName name="over_settings_msg_1">XLS_Overview!$B$37</definedName>
    <definedName name="over_settings_subtitle_1">XLS_Overview!$B$38</definedName>
    <definedName name="over_settings_subtitle_2">XLS_Overview!$B$46</definedName>
    <definedName name="over_settings_subtitle_3">XLS_Overview!$B$56</definedName>
    <definedName name="over_settings_subtitle_4">XLS_Overview!$B$63</definedName>
    <definedName name="over_type_subtitle_1">XLS_Overview!$B$3</definedName>
    <definedName name="sl_language">Introduction!$B$6</definedName>
    <definedName name="tTrad_1" localSheetId="0" hidden="1">Introduction!#REF!</definedName>
  </definedNames>
  <calcPr calcId="162913" concurrentCalc="0"/>
  <extLs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tTrad" name="tTrad" connection="WorksheetConnection_MENA_Iraq_WASH_KAP_form_v10_4.xlsx!tTrad"/>
        </x15:modelTables>
      </x15:dataModel>
    </ext>
    <ext xmlns:xcalcf="http://schemas.microsoft.com/office/spreadsheetml/2018/calcfeatures" uri="{B58B0392-4F1F-4190-BB64-5DF3571DCE5F}">
      <xcalcf:calcFeatures>
        <xcalcf:feature name="microsoft.com:RD"/>
        <xcalcf:feature name="microsoft.com:FV"/>
      </xcalcf:calcFeatures>
    </ext>
    <ext xmlns:mx="http://schemas.microsoft.com/office/mac/excel/2008/main" uri="{7523E5D3-25F3-A5E0-1632-64F254C22452}">
      <mx:ArchID Flags="2"/>
    </ext>
  </extLst>
</workbook>
</file>

<file path=xl/calcChain.xml><?xml version="1.0" encoding="utf-8"?>
<calcChain xmlns="http://schemas.openxmlformats.org/spreadsheetml/2006/main">
  <c r="B3" i="6" l="1"/>
  <c r="C21" i="11"/>
  <c r="B24" i="11"/>
  <c r="B23" i="11"/>
  <c r="B26" i="11"/>
  <c r="C26" i="11"/>
  <c r="B12" i="16"/>
  <c r="B5" i="16"/>
  <c r="B4" i="16"/>
  <c r="B8" i="6"/>
  <c r="B9" i="6"/>
  <c r="B10" i="6"/>
  <c r="B11" i="6"/>
  <c r="B13" i="6"/>
  <c r="B14" i="6"/>
  <c r="B15" i="6"/>
  <c r="B16" i="6"/>
  <c r="B17" i="6"/>
  <c r="B19" i="6"/>
  <c r="B6" i="16"/>
  <c r="B7" i="16"/>
  <c r="B58" i="16"/>
  <c r="B17" i="16"/>
  <c r="B72" i="11"/>
  <c r="B50" i="11"/>
  <c r="B39" i="11"/>
  <c r="B83" i="16"/>
  <c r="B81" i="16"/>
  <c r="B77" i="16"/>
  <c r="B71" i="16"/>
  <c r="B79" i="16"/>
  <c r="B75" i="16"/>
  <c r="B73" i="16"/>
  <c r="B69" i="16"/>
  <c r="B60" i="16"/>
  <c r="B66" i="16"/>
  <c r="B64" i="16"/>
  <c r="B62" i="16"/>
  <c r="B57" i="16"/>
  <c r="B3" i="11"/>
  <c r="B63" i="11"/>
  <c r="B56" i="11"/>
  <c r="B46" i="11"/>
  <c r="B38" i="11"/>
  <c r="B37" i="11"/>
  <c r="B36" i="11"/>
  <c r="B75" i="11"/>
  <c r="C12" i="11"/>
  <c r="C11" i="11"/>
  <c r="C10" i="11"/>
  <c r="C9" i="11"/>
  <c r="C8" i="11"/>
  <c r="C7" i="11"/>
  <c r="C6" i="11"/>
  <c r="C5" i="11"/>
  <c r="C17" i="11"/>
  <c r="C16" i="11"/>
  <c r="C15" i="11"/>
  <c r="C14" i="11"/>
  <c r="C13" i="11"/>
  <c r="C4" i="11"/>
  <c r="B19" i="11"/>
  <c r="C28" i="11"/>
  <c r="C27" i="11"/>
  <c r="C25" i="11"/>
  <c r="C24" i="11"/>
  <c r="C23" i="11"/>
  <c r="C22" i="11"/>
  <c r="C34" i="11"/>
  <c r="C33" i="11"/>
  <c r="C32" i="11"/>
  <c r="C31" i="11"/>
  <c r="C30" i="11"/>
  <c r="C29" i="11"/>
  <c r="C20" i="11"/>
  <c r="B1" i="11"/>
  <c r="B74" i="11"/>
  <c r="B71" i="11"/>
  <c r="B70" i="11"/>
  <c r="B69" i="11"/>
  <c r="B44" i="11"/>
  <c r="B43" i="11"/>
  <c r="B42" i="11"/>
  <c r="B41" i="11"/>
  <c r="B40" i="11"/>
  <c r="C42" i="11"/>
  <c r="C41" i="11"/>
  <c r="C40" i="11"/>
  <c r="B51" i="11"/>
  <c r="B49" i="11"/>
  <c r="B48" i="11"/>
  <c r="B47" i="11"/>
  <c r="B54" i="11"/>
  <c r="B53" i="11"/>
  <c r="C51" i="11"/>
  <c r="C50" i="11"/>
  <c r="C49" i="11"/>
  <c r="C48" i="11"/>
  <c r="B61" i="11"/>
  <c r="B60" i="11"/>
  <c r="B59" i="11"/>
  <c r="B58" i="11"/>
  <c r="B57" i="11"/>
  <c r="C58" i="11"/>
  <c r="B67" i="11"/>
  <c r="B66" i="11"/>
  <c r="B65" i="11"/>
  <c r="B64" i="11"/>
  <c r="B107" i="16"/>
  <c r="B109" i="16"/>
  <c r="B108" i="16"/>
  <c r="B86" i="16"/>
  <c r="B93" i="16"/>
  <c r="B92" i="16"/>
  <c r="B91" i="16"/>
  <c r="B90" i="16"/>
  <c r="B88" i="16"/>
  <c r="B87" i="16"/>
  <c r="B46" i="16"/>
  <c r="B50" i="16"/>
  <c r="B49" i="16"/>
  <c r="B47" i="16"/>
  <c r="B16" i="16"/>
  <c r="B2" i="16"/>
  <c r="B8" i="16"/>
  <c r="B3" i="16"/>
  <c r="B20" i="16"/>
  <c r="B35" i="16"/>
  <c r="B33" i="16"/>
  <c r="B31" i="16"/>
  <c r="B29" i="16"/>
  <c r="B27" i="16"/>
  <c r="B26" i="16"/>
  <c r="B24" i="16"/>
  <c r="B23" i="16"/>
  <c r="B44" i="16"/>
  <c r="B43" i="16"/>
  <c r="B42" i="16"/>
  <c r="B41" i="16"/>
  <c r="B40" i="16"/>
  <c r="B39" i="16"/>
  <c r="B38" i="16"/>
  <c r="B37" i="16"/>
  <c r="B21" i="16"/>
  <c r="B95" i="16"/>
  <c r="B104" i="16"/>
  <c r="B103" i="16"/>
  <c r="B101" i="16"/>
  <c r="B100" i="16"/>
  <c r="B98" i="16"/>
  <c r="B97" i="16"/>
  <c r="B96" i="16"/>
  <c r="B52" i="16"/>
  <c r="B55" i="16"/>
  <c r="B54" i="16"/>
  <c r="B53" i="16"/>
  <c r="B9" i="16"/>
  <c r="B14" i="16"/>
  <c r="B10" i="16"/>
  <c r="F11" i="17"/>
  <c r="F12" i="17"/>
  <c r="F13" i="17"/>
  <c r="F14" i="17"/>
  <c r="F15" i="17"/>
  <c r="F16" i="17"/>
  <c r="F17" i="17"/>
  <c r="F18" i="17"/>
  <c r="F19" i="17"/>
  <c r="F20" i="17"/>
  <c r="F21" i="17"/>
  <c r="F22" i="17"/>
  <c r="F23" i="17"/>
  <c r="F24" i="17"/>
  <c r="F25" i="17"/>
  <c r="F26" i="17"/>
  <c r="F27" i="17"/>
  <c r="F28" i="17"/>
  <c r="F29" i="17"/>
  <c r="F30" i="17"/>
  <c r="F31" i="17"/>
  <c r="F32" i="17"/>
  <c r="F33" i="17"/>
  <c r="F34" i="17"/>
  <c r="F35" i="17"/>
  <c r="F36" i="17"/>
  <c r="F37" i="17"/>
  <c r="F38" i="17"/>
  <c r="F39" i="17"/>
  <c r="F40" i="17"/>
  <c r="F41" i="17"/>
  <c r="F42" i="17"/>
  <c r="F43" i="17"/>
  <c r="F44" i="17"/>
  <c r="F45" i="17"/>
  <c r="F46" i="17"/>
  <c r="F47" i="17"/>
  <c r="F48" i="17"/>
  <c r="F49" i="17"/>
  <c r="F50" i="17"/>
  <c r="F51" i="17"/>
  <c r="F52" i="17"/>
  <c r="F53" i="17"/>
  <c r="F54" i="17"/>
  <c r="F55" i="17"/>
  <c r="F56" i="17"/>
  <c r="F57" i="17"/>
  <c r="F58" i="17"/>
  <c r="F59" i="17"/>
  <c r="F60" i="17"/>
  <c r="F61" i="17"/>
  <c r="F62" i="17"/>
  <c r="F63" i="17"/>
  <c r="F64" i="17"/>
  <c r="F65" i="17"/>
  <c r="F66" i="17"/>
  <c r="F67" i="17"/>
  <c r="F68" i="17"/>
  <c r="F69" i="17"/>
  <c r="F70" i="17"/>
  <c r="F71" i="17"/>
  <c r="F72" i="17"/>
  <c r="F73" i="17"/>
  <c r="F74" i="17"/>
  <c r="F75" i="17"/>
  <c r="F76" i="17"/>
  <c r="F77" i="17"/>
  <c r="F78" i="17"/>
  <c r="F79" i="17"/>
  <c r="F80" i="17"/>
  <c r="F81" i="17"/>
  <c r="F82" i="17"/>
  <c r="F83" i="17"/>
  <c r="F84" i="17"/>
  <c r="F85" i="17"/>
  <c r="F86" i="17"/>
  <c r="F87" i="17"/>
  <c r="F88" i="17"/>
  <c r="F89" i="17"/>
  <c r="F90" i="17"/>
  <c r="F91" i="17"/>
  <c r="F92" i="17"/>
  <c r="F93" i="17"/>
  <c r="F94" i="17"/>
  <c r="F95" i="17"/>
  <c r="F96" i="17"/>
  <c r="F97" i="17"/>
  <c r="F98" i="17"/>
  <c r="F99" i="17"/>
  <c r="F100" i="17"/>
  <c r="F101" i="17"/>
  <c r="F102" i="17"/>
  <c r="F103" i="17"/>
  <c r="F104" i="17"/>
  <c r="F105" i="17"/>
  <c r="F106" i="17"/>
  <c r="F107" i="17"/>
  <c r="F108" i="17"/>
  <c r="F109" i="17"/>
  <c r="F110" i="17"/>
  <c r="F111" i="17"/>
  <c r="F112" i="17"/>
  <c r="F113" i="17"/>
  <c r="F114" i="17"/>
  <c r="F115" i="17"/>
  <c r="F116" i="17"/>
  <c r="F117" i="17"/>
  <c r="F118" i="17"/>
  <c r="F119" i="17"/>
  <c r="F120" i="17"/>
  <c r="F121" i="17"/>
  <c r="F122" i="17"/>
  <c r="F123" i="17"/>
  <c r="F124" i="17"/>
  <c r="F125" i="17"/>
  <c r="F126" i="17"/>
  <c r="F127" i="17"/>
  <c r="F128" i="17"/>
  <c r="F129" i="17"/>
  <c r="F130" i="17"/>
  <c r="F131" i="17"/>
  <c r="F132" i="17"/>
  <c r="F133" i="17"/>
  <c r="F134" i="17"/>
  <c r="F135" i="17"/>
  <c r="F136" i="17"/>
  <c r="F137" i="17"/>
  <c r="F138" i="17"/>
  <c r="F139" i="17"/>
  <c r="F140" i="17"/>
  <c r="F141" i="17"/>
  <c r="F142" i="17"/>
  <c r="F143" i="17"/>
  <c r="F144" i="17"/>
  <c r="F145" i="17"/>
  <c r="F146" i="17"/>
  <c r="F147" i="17"/>
  <c r="F148" i="17"/>
  <c r="F149" i="17"/>
  <c r="F150" i="17"/>
  <c r="F151" i="17"/>
  <c r="F152" i="17"/>
  <c r="F153" i="17"/>
  <c r="F154" i="17"/>
  <c r="F155" i="17"/>
  <c r="F156" i="17"/>
  <c r="F157" i="17"/>
  <c r="F158" i="17"/>
  <c r="F159" i="17"/>
  <c r="F160" i="17"/>
  <c r="F161" i="17"/>
  <c r="F162" i="17"/>
  <c r="F163" i="17"/>
  <c r="F164" i="17"/>
  <c r="F165" i="17"/>
  <c r="F166" i="17"/>
  <c r="F167" i="17"/>
  <c r="F168" i="17"/>
  <c r="F169" i="17"/>
  <c r="F170" i="17"/>
  <c r="F171" i="17"/>
  <c r="F172" i="17"/>
  <c r="F173" i="17"/>
  <c r="F174" i="17"/>
  <c r="F175" i="17"/>
  <c r="F176" i="17"/>
  <c r="F177" i="17"/>
  <c r="F178" i="17"/>
  <c r="F179" i="17"/>
  <c r="F180" i="17"/>
  <c r="F181" i="17"/>
  <c r="F182" i="17"/>
  <c r="F183" i="17"/>
  <c r="F184" i="17"/>
  <c r="F185" i="17"/>
  <c r="F186" i="17"/>
  <c r="G149" i="17"/>
  <c r="G125" i="17"/>
  <c r="G24" i="17"/>
  <c r="G31" i="17"/>
  <c r="G19" i="17"/>
  <c r="G57" i="17"/>
  <c r="G114" i="17"/>
  <c r="G129" i="17"/>
  <c r="G132" i="17"/>
  <c r="G134" i="17"/>
  <c r="G155" i="17"/>
  <c r="G170" i="17"/>
  <c r="G142" i="17"/>
  <c r="G77" i="17"/>
  <c r="G39" i="17"/>
  <c r="G100" i="17"/>
  <c r="G95" i="17"/>
  <c r="G150" i="17"/>
  <c r="G171" i="17"/>
  <c r="G104" i="17"/>
  <c r="G144" i="17"/>
  <c r="G166" i="17"/>
  <c r="G138" i="17"/>
  <c r="G14" i="17"/>
  <c r="G23" i="17"/>
  <c r="G74" i="17"/>
  <c r="G89" i="17"/>
  <c r="G76" i="17"/>
  <c r="G11" i="17"/>
  <c r="G168" i="17"/>
  <c r="G87" i="17"/>
  <c r="G153" i="17"/>
  <c r="G16" i="17"/>
  <c r="G154" i="17"/>
  <c r="G152" i="17"/>
  <c r="G35" i="17"/>
  <c r="G22" i="17"/>
  <c r="G48" i="17"/>
  <c r="G80" i="17"/>
  <c r="G119" i="17"/>
  <c r="G147" i="17"/>
  <c r="G115" i="17"/>
  <c r="G157" i="17"/>
  <c r="G36" i="17"/>
  <c r="G98" i="17"/>
  <c r="G66" i="17"/>
  <c r="G88" i="17"/>
  <c r="G120" i="17"/>
  <c r="G175" i="17"/>
  <c r="G21" i="17"/>
  <c r="G136" i="17"/>
  <c r="G167" i="17"/>
  <c r="G113" i="17"/>
  <c r="G97" i="17"/>
  <c r="G118" i="17"/>
  <c r="G50" i="17"/>
  <c r="G85" i="17"/>
  <c r="G65" i="17"/>
  <c r="G73" i="17"/>
  <c r="G127" i="17"/>
  <c r="G56" i="17"/>
  <c r="G172" i="17"/>
  <c r="G17" i="17"/>
  <c r="G145" i="17"/>
  <c r="G111" i="17"/>
  <c r="G53" i="17"/>
  <c r="G44" i="17"/>
  <c r="G72" i="17"/>
  <c r="G28" i="17"/>
  <c r="G130" i="17"/>
  <c r="G156" i="17"/>
  <c r="G123" i="17"/>
  <c r="G124" i="17"/>
  <c r="G131" i="17"/>
  <c r="G13" i="17"/>
  <c r="G181" i="17"/>
  <c r="G26" i="17"/>
  <c r="G29" i="17"/>
  <c r="G37" i="17"/>
  <c r="G46" i="17"/>
  <c r="G69" i="17"/>
  <c r="G146" i="17"/>
  <c r="G186" i="17"/>
  <c r="G41" i="17"/>
  <c r="G178" i="17"/>
  <c r="G106" i="17"/>
  <c r="G47" i="17"/>
  <c r="G15" i="17"/>
  <c r="G18" i="17"/>
  <c r="G75" i="17"/>
  <c r="G133" i="17"/>
  <c r="G135" i="17"/>
  <c r="G43" i="17"/>
  <c r="G107" i="17"/>
  <c r="G169" i="17"/>
  <c r="G67" i="17"/>
  <c r="G34" i="17"/>
  <c r="G33" i="17"/>
  <c r="G82" i="17"/>
  <c r="G59" i="17"/>
  <c r="G141" i="17"/>
  <c r="G137" i="17"/>
  <c r="G81" i="17"/>
  <c r="G116" i="17"/>
  <c r="G143" i="17"/>
  <c r="G151" i="17"/>
  <c r="G185" i="17"/>
  <c r="G32" i="17"/>
  <c r="G108" i="17"/>
  <c r="G55" i="17"/>
  <c r="G117" i="17"/>
  <c r="G112" i="17"/>
  <c r="G63" i="17"/>
  <c r="G160" i="17"/>
  <c r="G162" i="17"/>
  <c r="G101" i="17"/>
  <c r="G94" i="17"/>
  <c r="G91" i="17"/>
  <c r="G52" i="17"/>
  <c r="G173" i="17"/>
  <c r="G62" i="17"/>
  <c r="G126" i="17"/>
  <c r="G61" i="17"/>
  <c r="G99" i="17"/>
  <c r="G161" i="17"/>
  <c r="G60" i="17"/>
  <c r="G165" i="17"/>
  <c r="G93" i="17"/>
  <c r="G159" i="17"/>
  <c r="G90" i="17"/>
  <c r="G163" i="17"/>
  <c r="G27" i="17"/>
  <c r="G12" i="17"/>
  <c r="G64" i="17"/>
  <c r="G177" i="17"/>
  <c r="G183" i="17"/>
  <c r="G139" i="17"/>
  <c r="G148" i="17"/>
  <c r="G174" i="17"/>
  <c r="G96" i="17"/>
  <c r="G40" i="17"/>
  <c r="G71" i="17"/>
  <c r="G30" i="17"/>
  <c r="G105" i="17"/>
  <c r="G83" i="17"/>
  <c r="G122" i="17"/>
  <c r="G38" i="17"/>
  <c r="G110" i="17"/>
  <c r="G140" i="17"/>
  <c r="G180" i="17"/>
  <c r="G54" i="17"/>
  <c r="G79" i="17"/>
  <c r="G184" i="17"/>
  <c r="G58" i="17"/>
  <c r="G49" i="17"/>
  <c r="G25" i="17"/>
  <c r="G68" i="17"/>
  <c r="G128" i="17"/>
  <c r="G42" i="17"/>
  <c r="G176" i="17"/>
  <c r="G164" i="17"/>
  <c r="G84" i="17"/>
  <c r="G92" i="17"/>
  <c r="G86" i="17"/>
  <c r="G45" i="17"/>
  <c r="G158" i="17"/>
  <c r="G109" i="17"/>
  <c r="G121" i="17"/>
  <c r="G78" i="17"/>
  <c r="G102" i="17"/>
  <c r="G20" i="17"/>
  <c r="G70" i="17"/>
  <c r="G103" i="17"/>
  <c r="G179" i="17"/>
  <c r="G182" i="17"/>
  <c r="G51" i="17"/>
</calcChain>
</file>

<file path=xl/connections.xml><?xml version="1.0" encoding="utf-8"?>
<connections xmlns="http://schemas.openxmlformats.org/spreadsheetml/2006/main">
  <connection id="1" keepAlive="1" name="ThisWorkbookDataModel" description="Data Model"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name="WorksheetConnection_MENA_Iraq_WASH_KAP_form_v10_4.xlsx!tTrad" type="102" refreshedVersion="6" minRefreshableVersion="5" background="1" saveData="1">
    <extLst>
      <ext xmlns:x15="http://schemas.microsoft.com/office/spreadsheetml/2010/11/main" uri="{DE250136-89BD-433C-8126-D09CA5730AF9}">
        <x15:connection id="tTrad" autoDelete="1">
          <x15:rangePr sourceName="_xlcn.WorksheetConnection_MENA_Iraq_WASH_KAP_form_v10_4.xlsxtTrad1"/>
        </x15:connection>
      </ext>
    </extLst>
  </connection>
</connections>
</file>

<file path=xl/sharedStrings.xml><?xml version="1.0" encoding="utf-8"?>
<sst xmlns="http://schemas.openxmlformats.org/spreadsheetml/2006/main" count="4736" uniqueCount="2536">
  <si>
    <t>Standardised WASH KAP Survey</t>
  </si>
  <si>
    <t>Select language / Choix de la langue</t>
  </si>
  <si>
    <t>Français</t>
  </si>
  <si>
    <t>text</t>
  </si>
  <si>
    <t>integer</t>
  </si>
  <si>
    <t>decimal</t>
  </si>
  <si>
    <t>select_one [options]</t>
  </si>
  <si>
    <t>select_multiple [options]</t>
  </si>
  <si>
    <t>note</t>
  </si>
  <si>
    <t>geopoint</t>
  </si>
  <si>
    <t>image</t>
  </si>
  <si>
    <t>barcode</t>
  </si>
  <si>
    <t>date</t>
  </si>
  <si>
    <t>datetime</t>
  </si>
  <si>
    <t>audio</t>
  </si>
  <si>
    <t>video</t>
  </si>
  <si>
    <t>calculate</t>
  </si>
  <si>
    <t>Columns</t>
  </si>
  <si>
    <t>type</t>
  </si>
  <si>
    <t>name</t>
  </si>
  <si>
    <t>label::English</t>
  </si>
  <si>
    <t>hint::English</t>
  </si>
  <si>
    <t>constraint</t>
  </si>
  <si>
    <t>constraint_message::English</t>
  </si>
  <si>
    <t>calculation</t>
  </si>
  <si>
    <t>relevant</t>
  </si>
  <si>
    <t>repeat_count</t>
  </si>
  <si>
    <t>choice_filter</t>
  </si>
  <si>
    <t>appearance</t>
  </si>
  <si>
    <t>required</t>
  </si>
  <si>
    <t>media::image</t>
  </si>
  <si>
    <t>analysis</t>
  </si>
  <si>
    <t>${LITRE} * ${JOURNEY}</t>
  </si>
  <si>
    <t>Exemples</t>
  </si>
  <si>
    <t>no-calendar</t>
  </si>
  <si>
    <t>liste de champs</t>
  </si>
  <si>
    <t>label::Français</t>
  </si>
  <si>
    <t>hint::Français</t>
  </si>
  <si>
    <t>constraint_message::Français</t>
  </si>
  <si>
    <t>required_message::English</t>
  </si>
  <si>
    <t>Comments for modification and adaptation of the form : English</t>
  </si>
  <si>
    <t>INTRODUCTION</t>
  </si>
  <si>
    <t>begin group</t>
  </si>
  <si>
    <t>gI</t>
  </si>
  <si>
    <t>gINTRODUCTION</t>
  </si>
  <si>
    <t>deviceid</t>
  </si>
  <si>
    <t>DeviceID</t>
  </si>
  <si>
    <t>username</t>
  </si>
  <si>
    <t>start</t>
  </si>
  <si>
    <t>TimeStartRecorded</t>
  </si>
  <si>
    <t>end</t>
  </si>
  <si>
    <t>TimeEndRecorded</t>
  </si>
  <si>
    <t>SURVDATE</t>
  </si>
  <si>
    <t>I.1. Date of Interview</t>
  </si>
  <si>
    <t>yes</t>
  </si>
  <si>
    <t>This question requires an answer</t>
  </si>
  <si>
    <t>D</t>
  </si>
  <si>
    <t>select_one camp</t>
  </si>
  <si>
    <t>CAMP</t>
  </si>
  <si>
    <t>ZONE</t>
  </si>
  <si>
    <t>BLOCK</t>
  </si>
  <si>
    <t>SECTION</t>
  </si>
  <si>
    <t>CLUSTER</t>
  </si>
  <si>
    <t>GPS</t>
  </si>
  <si>
    <t>TEAM</t>
  </si>
  <si>
    <t>select_one enumerator</t>
  </si>
  <si>
    <t>ENUMERATOR</t>
  </si>
  <si>
    <t>ENUMERATOROTH</t>
  </si>
  <si>
    <t>selected(${ENUMERATOR},'96')</t>
  </si>
  <si>
    <t>HH</t>
  </si>
  <si>
    <t>.&gt;0</t>
  </si>
  <si>
    <t>end group</t>
  </si>
  <si>
    <t>CONSENT / ACCORD</t>
  </si>
  <si>
    <t>select_one yesnoabsent</t>
  </si>
  <si>
    <t>WSCONST</t>
  </si>
  <si>
    <t>A. GENERAL INFORMATION AND DEMOGRAPHICS / INFORMATIONS GENERALES ET DEMOGRAPHIQUES</t>
  </si>
  <si>
    <t>gSURVEY</t>
  </si>
  <si>
    <t>selected(${WSCONST},'1')</t>
  </si>
  <si>
    <t>gDEM</t>
  </si>
  <si>
    <t>A. GENERAL INFORMATION AND DEMOGRAPHICS</t>
  </si>
  <si>
    <t/>
  </si>
  <si>
    <t>nDEMOGRAPHICS</t>
  </si>
  <si>
    <t>select_one sex</t>
  </si>
  <si>
    <t>RESPONDENTSEX</t>
  </si>
  <si>
    <t>optional</t>
  </si>
  <si>
    <t>HHSIZE</t>
  </si>
  <si>
    <t xml:space="preserve">The number you have typed is outside the expected range </t>
  </si>
  <si>
    <t>CHHHSIZE</t>
  </si>
  <si>
    <t>.&lt;${HHSIZE} and .&gt;=0</t>
  </si>
  <si>
    <t>The number of children must be inferior to the overall household size</t>
  </si>
  <si>
    <t>select_one yesno</t>
  </si>
  <si>
    <t>DISABELDERS</t>
  </si>
  <si>
    <t>B. WATER COLLECTION AND STORAGE / COLLECTE ET STOCKAGE DE L'EAU</t>
  </si>
  <si>
    <t>gWATERCOL</t>
  </si>
  <si>
    <t>B. WATER COLLECTION AND STORAGE</t>
  </si>
  <si>
    <t>nWATERCOLLECTION</t>
  </si>
  <si>
    <t>gSOURCE</t>
  </si>
  <si>
    <t>select_one source</t>
  </si>
  <si>
    <t>.!='0'</t>
  </si>
  <si>
    <t>There must be a primary water source.</t>
  </si>
  <si>
    <t>B.1.a. If other, please specify</t>
  </si>
  <si>
    <t>select_one sourcesecondary</t>
  </si>
  <si>
    <t>ASource_2</t>
  </si>
  <si>
    <t>SOURCEOTHERACT</t>
  </si>
  <si>
    <t xml:space="preserve">B.2. What sources of water do you use for other activities (non-drinking water: animal water, gardening, bricks, etc.)? </t>
  </si>
  <si>
    <t>CONTAINER</t>
  </si>
  <si>
    <t>begin repeat</t>
  </si>
  <si>
    <t>${CONTAINER}</t>
  </si>
  <si>
    <t>select_one yesnodk</t>
  </si>
  <si>
    <t>end repeat</t>
  </si>
  <si>
    <t>xTotVolCollectedPotable</t>
  </si>
  <si>
    <t>xTotVolCollectedPotableProtected</t>
  </si>
  <si>
    <t>xTotVolCollectedAll</t>
  </si>
  <si>
    <t>xTotVolStorage</t>
  </si>
  <si>
    <t>xAvgVolCollectedPotable</t>
  </si>
  <si>
    <t>if(sum(${xTotVolCollectedPotable})&gt;0,int((sum(${xTotVolCollectedPotable}) div ${HHSIZE})*10) div 10,0)</t>
  </si>
  <si>
    <t>if(sum(${xTotVolCollectedPotableProtected})&gt;0,int((sum(${xTotVolCollectedPotableProtected}) div ${HHSIZE})*10) div 10,0)</t>
  </si>
  <si>
    <t>xAvgVolCollectedAll</t>
  </si>
  <si>
    <t>if(sum(${xTotVolCollectedAll})&gt;0,int((sum(${xTotVolCollectedAll}) div ${HHSIZE})*10) div 10,0)</t>
  </si>
  <si>
    <t>if(sum(${xTotVolStorage})&gt;0,int((sum(${xTotVolStorage}) div ${HHSIZE})*10) div 10,0)</t>
  </si>
  <si>
    <t>.&gt;=0</t>
  </si>
  <si>
    <t>The number you have typed is outside the expected range</t>
  </si>
  <si>
    <t>XDistToWaterPointMeters</t>
  </si>
  <si>
    <t>WATERNEEEDSCOVERED</t>
  </si>
  <si>
    <t>THIS DOES NOT INCLUDE ANIMAL USE, BRICKMAKING, AGRICULTURE, GARDENING, ETC.</t>
  </si>
  <si>
    <t>select_one whynotenough</t>
  </si>
  <si>
    <t>REASONNOTCOVERED</t>
  </si>
  <si>
    <t>B.5.b. Why not?</t>
  </si>
  <si>
    <t>select_one paywater</t>
  </si>
  <si>
    <t>PAYFORWATER</t>
  </si>
  <si>
    <t>gPAY</t>
  </si>
  <si>
    <t xml:space="preserve">selected(${PAYFORWATER},'1') or selected(${PAYFORWATER},'2') </t>
  </si>
  <si>
    <t>field-list</t>
  </si>
  <si>
    <t>nPAYFORWATER</t>
  </si>
  <si>
    <t>AMOUNT</t>
  </si>
  <si>
    <t>select_one cleanfreq</t>
  </si>
  <si>
    <t>CLEANFREQ</t>
  </si>
  <si>
    <t>CLEANHOW</t>
  </si>
  <si>
    <t>C. DRINKING WATER HYGIENE / HYGIENE RELATIVE A L'EAU POTABLE</t>
  </si>
  <si>
    <t>gHWTSOPT</t>
  </si>
  <si>
    <t>C. DRINKING WATER HYGIENE</t>
  </si>
  <si>
    <t>optional module</t>
  </si>
  <si>
    <t>nHWTSOPT</t>
  </si>
  <si>
    <t>select_one yesnomakepotable</t>
  </si>
  <si>
    <t>HWTSMAKEPOTABLE</t>
  </si>
  <si>
    <t>select_multiple productspurify</t>
  </si>
  <si>
    <t>HWTSTREATMENT</t>
  </si>
  <si>
    <t>HWTSTREATMENTOTH</t>
  </si>
  <si>
    <t>selected(${HWTSTREATMENT},'96')</t>
  </si>
  <si>
    <t>select_one typedisinfectant</t>
  </si>
  <si>
    <t>DISINFECTANTTYPE</t>
  </si>
  <si>
    <t>DISINFECTANTTYPEOTH</t>
  </si>
  <si>
    <t>selected(${DISINFECTANTTYPE},'96')</t>
  </si>
  <si>
    <t>select_one typefilter</t>
  </si>
  <si>
    <t>FILTERTYPE</t>
  </si>
  <si>
    <t>FILTERTYPEOTH</t>
  </si>
  <si>
    <t>C.4.b. If other, please specify:</t>
  </si>
  <si>
    <t>selected(${FILTERTYPE},'96')</t>
  </si>
  <si>
    <t>select_one whenmakepotable</t>
  </si>
  <si>
    <t>PURIFYHOWRECENT</t>
  </si>
  <si>
    <t>TREATING CONSISTS OF BOILING, FILTERING, DISINFECTING, AND/OR OTHER ACTIONS TAKEN TO ‘CLEAN’ WATER. </t>
  </si>
  <si>
    <t>D. HYGIENE</t>
  </si>
  <si>
    <t>gHYGIENE</t>
  </si>
  <si>
    <t>nHYGIENE</t>
  </si>
  <si>
    <t>PRESENCESOAP</t>
  </si>
  <si>
    <t>select_one soaporig</t>
  </si>
  <si>
    <t>ORIGINSOAP</t>
  </si>
  <si>
    <t>select_one reasonnosoap</t>
  </si>
  <si>
    <t>REASONNOSOAP</t>
  </si>
  <si>
    <t>select_one soapreplacer</t>
  </si>
  <si>
    <t>SOAPREPLACER</t>
  </si>
  <si>
    <t>select_multiple washhandstime</t>
  </si>
  <si>
    <t>WASHHANDSTIME</t>
  </si>
  <si>
    <t>if(selected(., '98'), count-selected(.)&lt;4,  count-selected(.)&gt;=3)</t>
  </si>
  <si>
    <t>Please select at least 3 answers or else tick "don't know" as well if 3 options were not suggested.</t>
  </si>
  <si>
    <t>WASHDEVICE</t>
  </si>
  <si>
    <t>select_one handwashingdevice</t>
  </si>
  <si>
    <t>TYPEWASHDEVICE</t>
  </si>
  <si>
    <t>WATERDEVICE</t>
  </si>
  <si>
    <t>selected(${WASHDEVICE},'1')</t>
  </si>
  <si>
    <t>SOAPDEVICE</t>
  </si>
  <si>
    <t>FOODCOVERED</t>
  </si>
  <si>
    <t>gSAN</t>
  </si>
  <si>
    <t>E. SANITATION</t>
  </si>
  <si>
    <t>nSAN</t>
  </si>
  <si>
    <t>I AM GOING TO ASK YOU SOME QUESTIONS ABOUT YOUR SANITATION PRACTICES</t>
  </si>
  <si>
    <t>select_one defecateadults</t>
  </si>
  <si>
    <t>DEFECATEADULTS</t>
  </si>
  <si>
    <t>E.1. Where do you and your household members (EXCLUDING children under 5) usually go to defecate?</t>
  </si>
  <si>
    <t>select_one defecatechildren</t>
  </si>
  <si>
    <t>DEFECATECHILDREN</t>
  </si>
  <si>
    <t>${CHHHSIZE}&gt;0</t>
  </si>
  <si>
    <t>select_one faeceschildren</t>
  </si>
  <si>
    <t>FAECESCHILDREN</t>
  </si>
  <si>
    <t>DEFECATEBUSH</t>
  </si>
  <si>
    <t>select_one bushdefecate</t>
  </si>
  <si>
    <t>DEFECATEBUSHREASON</t>
  </si>
  <si>
    <t>selected(${DEFECATEBUSH},'1')</t>
  </si>
  <si>
    <t>DEFECATEBUSHREASONOTH</t>
  </si>
  <si>
    <t>selected(${DEFECATEBUSHREASON},'96')</t>
  </si>
  <si>
    <t>LATRINEPRIVACY</t>
  </si>
  <si>
    <t>select_one latprivreason</t>
  </si>
  <si>
    <t>LATRINEPRIVACYREASON</t>
  </si>
  <si>
    <t>E.6.b. Why not?</t>
  </si>
  <si>
    <t>gLATRINOBS</t>
  </si>
  <si>
    <t>nLATRINETYPECOMLATRINE</t>
  </si>
  <si>
    <t>select_one latrinetype</t>
  </si>
  <si>
    <t>LATRINETYPE</t>
  </si>
  <si>
    <t>LATRINETYPEOTH</t>
  </si>
  <si>
    <t>E.7.  If other, please specify:</t>
  </si>
  <si>
    <t>selected(${LATRINETYPE},'96')</t>
  </si>
  <si>
    <t>LATRINEUSED</t>
  </si>
  <si>
    <t>HANDWASHSTATION</t>
  </si>
  <si>
    <t>WATERHANDWASHSTATION</t>
  </si>
  <si>
    <t>E.14.  Indicate whether there is water in the handwashing station</t>
  </si>
  <si>
    <t>SOAPHANDWASHSTATION</t>
  </si>
  <si>
    <t>E.15.  Is soap present at the hand washing station?</t>
  </si>
  <si>
    <t>select_one bathfacility</t>
  </si>
  <si>
    <t>BATHINGFACILITY</t>
  </si>
  <si>
    <t>select_one domesticwaste</t>
  </si>
  <si>
    <t>DOMESTICWASTE</t>
  </si>
  <si>
    <t>DOMESTICWASTEOth</t>
  </si>
  <si>
    <t>selected(${DOMESTICWASTE},'96')</t>
  </si>
  <si>
    <t>COURTCLEAN</t>
  </si>
  <si>
    <t>E.18. Is the courtyard/concession clean (no apparent trash scattered around)?</t>
  </si>
  <si>
    <t>select_multiple vectors</t>
  </si>
  <si>
    <t>ABNORMALVECTORS</t>
  </si>
  <si>
    <t xml:space="preserve">F. MESSAGING / SENSIBILISATION </t>
  </si>
  <si>
    <t>gMESSAGING</t>
  </si>
  <si>
    <t>F. MESSAGING</t>
  </si>
  <si>
    <t>nMESSAGING</t>
  </si>
  <si>
    <t>GCOM</t>
  </si>
  <si>
    <t>select_one transmissionhh</t>
  </si>
  <si>
    <t>COMMMEANS</t>
  </si>
  <si>
    <t>READ THE POSSIBLE RESPONSES</t>
  </si>
  <si>
    <t>VISITCHW</t>
  </si>
  <si>
    <t>F.2. In the last month did your household receive a visit from a community health worker to discuss any health or hygiene messages?</t>
  </si>
  <si>
    <t>COMMMEETING</t>
  </si>
  <si>
    <t xml:space="preserve">F.3. In the last month, have you or anyone in your household attended a health or hygiene community meeting? </t>
  </si>
  <si>
    <t>select_one yesnoread</t>
  </si>
  <si>
    <t>ABLEREAD</t>
  </si>
  <si>
    <t>F.4. Are you able to read?</t>
  </si>
  <si>
    <t>HAVERADIO</t>
  </si>
  <si>
    <t>HAVEMOBILE</t>
  </si>
  <si>
    <t>F.6. Do you have a mobile phone in your household?</t>
  </si>
  <si>
    <t>G. DISTRIBUTION</t>
  </si>
  <si>
    <t>gDISTRIB</t>
  </si>
  <si>
    <t>DISTRIB</t>
  </si>
  <si>
    <t>G.1. In the past month, did you or someone in your household receive (** soap, ORS, jerrycans, basins, sanitary pads, hygiene kits, Aquatabs, etc ) through a distribution?</t>
  </si>
  <si>
    <t>H. DIARRHEA, KNOWLEDGE, HEALTH SEEKING / DIARRHÉE ET MALADIES LIÉES A L'EAU</t>
  </si>
  <si>
    <t>gDIARRHEAOPT</t>
  </si>
  <si>
    <t>H. DIARRHEA PREVALENCE, KNOWLEDGE AND HEALTH SEEKING BEHAVIOUR</t>
  </si>
  <si>
    <t>nDIARRHEAOPT</t>
  </si>
  <si>
    <t>NBLESSFIVEDIARRHEA</t>
  </si>
  <si>
    <t>H.1. How many children less than 5 years of age have had 3 or more loose or watery stools in the last 14 days?</t>
  </si>
  <si>
    <t>.&lt;=${CHHHSIZE} and .&gt;=0</t>
  </si>
  <si>
    <t>NBMOREFIVEDIARRHEA</t>
  </si>
  <si>
    <t>H.2. How many persons 5 years of age or older have had 3 or more loose or watery stools in the last 14 days?</t>
  </si>
  <si>
    <t>select_multiple illnesscatch</t>
  </si>
  <si>
    <t>ILLNESSCATCH</t>
  </si>
  <si>
    <t>H.3. Can you tell me all the ways that people can get diarrhoea?</t>
  </si>
  <si>
    <t>ILLNESSCATCHOTH</t>
  </si>
  <si>
    <t>H.3. If other, please specify:</t>
  </si>
  <si>
    <t>selected(${ILLNESSCATCH},'96')</t>
  </si>
  <si>
    <t>select_multiple illnessprevent</t>
  </si>
  <si>
    <t>ILLNESSPREVENT</t>
  </si>
  <si>
    <t>H.4. Please tell me all the ways to prevent you or your household members from getting diarrhea?</t>
  </si>
  <si>
    <t>ILLNESSPREVENTOTH</t>
  </si>
  <si>
    <t>H.4. If other, please specify:</t>
  </si>
  <si>
    <t>selected(${ILLNESSPREVENT},'96')</t>
  </si>
  <si>
    <t>I. MENSTRUAL HYGIENE / HYGIÈNE FÉMININE</t>
  </si>
  <si>
    <t>gMENSTRUALOPT</t>
  </si>
  <si>
    <t>I. MENSTRUAL HYGIENE</t>
  </si>
  <si>
    <t>nMENSTRUALOPT</t>
  </si>
  <si>
    <t>consentMENSTRUAL</t>
  </si>
  <si>
    <t>I.1.a Do you accept to answer to some questions related to menstrual hygiene?</t>
  </si>
  <si>
    <t>gconsentMENSTRUAL</t>
  </si>
  <si>
    <t>select_multiple materialsperiod</t>
  </si>
  <si>
    <t>PERIODMATERIALOPT</t>
  </si>
  <si>
    <t>I.2. What materials did you use during your last monthly period?</t>
  </si>
  <si>
    <t>CHECK ALL THAT APPLY</t>
  </si>
  <si>
    <t>select_one materialsperiodprefered</t>
  </si>
  <si>
    <t>PERIODMATERIALPREFERED</t>
  </si>
  <si>
    <t>TOILETPAPERMHM</t>
  </si>
  <si>
    <t>I.5. Is toilet paper/cleansing water available where the women change their menstrual hygiene management products?</t>
  </si>
  <si>
    <t>CONFIRMATION</t>
  </si>
  <si>
    <t>gCONFIRM</t>
  </si>
  <si>
    <t>VINT</t>
  </si>
  <si>
    <t>Interviewer: I confirm that questionnaire is complete.</t>
  </si>
  <si>
    <t>VSUPCON</t>
  </si>
  <si>
    <t>Supervisor: I confirm that questionnaire is complete.</t>
  </si>
  <si>
    <t>selected(${VINT},'1')</t>
  </si>
  <si>
    <t>list name</t>
  </si>
  <si>
    <t>bathfacility</t>
  </si>
  <si>
    <t>Do not have a designated bathing facility</t>
  </si>
  <si>
    <t>Have a designated shower/bathing facility</t>
  </si>
  <si>
    <t>Don't know or can't observe</t>
  </si>
  <si>
    <t>bushdefecate</t>
  </si>
  <si>
    <t>Too dark at night</t>
  </si>
  <si>
    <t>Too tired</t>
  </si>
  <si>
    <t>Don't know/Not sure</t>
  </si>
  <si>
    <t>96</t>
  </si>
  <si>
    <t>Other</t>
  </si>
  <si>
    <t>camp</t>
  </si>
  <si>
    <t>AAA</t>
  </si>
  <si>
    <t>BBB</t>
  </si>
  <si>
    <t>CCC</t>
  </si>
  <si>
    <t>chlorinesize</t>
  </si>
  <si>
    <t xml:space="preserve">8mg </t>
  </si>
  <si>
    <t>17mg</t>
  </si>
  <si>
    <t>33mg</t>
  </si>
  <si>
    <t>67mg</t>
  </si>
  <si>
    <t>98</t>
  </si>
  <si>
    <t>Don’t know</t>
  </si>
  <si>
    <t>cleanfreq</t>
  </si>
  <si>
    <t>Every time we use them</t>
  </si>
  <si>
    <t>At least once a week</t>
  </si>
  <si>
    <t>At least once a month</t>
  </si>
  <si>
    <t>At least once a year</t>
  </si>
  <si>
    <t>Never or less than once a year</t>
  </si>
  <si>
    <t>Don't know</t>
  </si>
  <si>
    <t>cleanhow</t>
  </si>
  <si>
    <t>Wash them with a specific product (such as Omo detergent or bleach, soap powder etc.)</t>
  </si>
  <si>
    <t>Rinse them with water</t>
  </si>
  <si>
    <t>Wash them by using rocks/sand and shaking</t>
  </si>
  <si>
    <t>defecateadults</t>
  </si>
  <si>
    <t>Open defecation</t>
  </si>
  <si>
    <t>Plastic bag</t>
  </si>
  <si>
    <t>Bucket toilet</t>
  </si>
  <si>
    <t>defecatechildren</t>
  </si>
  <si>
    <t>Plastic pot</t>
  </si>
  <si>
    <t>domesticwaste</t>
  </si>
  <si>
    <t>Household pit</t>
  </si>
  <si>
    <t>Communal pit</t>
  </si>
  <si>
    <t>Designated open area</t>
  </si>
  <si>
    <t>Undesignated open area</t>
  </si>
  <si>
    <t>Bury it</t>
  </si>
  <si>
    <t>Burn it</t>
  </si>
  <si>
    <t>enumerator</t>
  </si>
  <si>
    <t>Name 1</t>
  </si>
  <si>
    <t>Name 2</t>
  </si>
  <si>
    <t>Name 3</t>
  </si>
  <si>
    <t>Name 4</t>
  </si>
  <si>
    <t>Name 5</t>
  </si>
  <si>
    <t>Name 6</t>
  </si>
  <si>
    <t>Name 7</t>
  </si>
  <si>
    <t>Name 8</t>
  </si>
  <si>
    <t>Someone else</t>
  </si>
  <si>
    <t>faeceschildren</t>
  </si>
  <si>
    <t>Buried it</t>
  </si>
  <si>
    <t>0</t>
  </si>
  <si>
    <t>Nothing is done with it</t>
  </si>
  <si>
    <t>frequency</t>
  </si>
  <si>
    <t>Daily</t>
  </si>
  <si>
    <t>Weekly</t>
  </si>
  <si>
    <t>Monthly</t>
  </si>
  <si>
    <t>handwashingdevice</t>
  </si>
  <si>
    <t>Basin or bucket</t>
  </si>
  <si>
    <t>Pouring device (e.g. tipi tap)</t>
  </si>
  <si>
    <t>illnesscatch</t>
  </si>
  <si>
    <t>Through contaminated water</t>
  </si>
  <si>
    <t>Through contaminated or undercooked food</t>
  </si>
  <si>
    <t>From unpleasant odors</t>
  </si>
  <si>
    <t>From flies</t>
  </si>
  <si>
    <t> From contact with someone sick with diarrhoea or someone who died from diarrhoea</t>
  </si>
  <si>
    <t>From swimming/bathing in surface water</t>
  </si>
  <si>
    <t>illnessprevent</t>
  </si>
  <si>
    <t>Boil or treat your water/drink clean water</t>
  </si>
  <si>
    <t>Wash hands with soap and water</t>
  </si>
  <si>
    <t>Cook food well</t>
  </si>
  <si>
    <t>Wash fruits and vegetables</t>
  </si>
  <si>
    <t>Cleaning cooking utensils</t>
  </si>
  <si>
    <t>Clean home with bleach</t>
  </si>
  <si>
    <t>Use toilet/latrine facility to defecate</t>
  </si>
  <si>
    <t>Dispose of children’s faeces in toilet/latrine</t>
  </si>
  <si>
    <t>Bury faeces</t>
  </si>
  <si>
    <t>Receive a vaccine</t>
  </si>
  <si>
    <t>Store water safely</t>
  </si>
  <si>
    <t>Breastfeeding babies</t>
  </si>
  <si>
    <t>Cover food</t>
  </si>
  <si>
    <t>latprivreason</t>
  </si>
  <si>
    <t>Infrastructure/door is poor or damaged</t>
  </si>
  <si>
    <t>Lock missing/not working</t>
  </si>
  <si>
    <t>Too close to the house</t>
  </si>
  <si>
    <t>latrinetype</t>
  </si>
  <si>
    <t xml:space="preserve">Flush or pour/flush toilet </t>
  </si>
  <si>
    <t>None</t>
  </si>
  <si>
    <t>materialsperiod</t>
  </si>
  <si>
    <t>Disposable pad</t>
  </si>
  <si>
    <t>Reusable pad</t>
  </si>
  <si>
    <t>Reusable cloth</t>
  </si>
  <si>
    <t>Tampon</t>
  </si>
  <si>
    <t>Cotton</t>
  </si>
  <si>
    <t>Menstrual cup</t>
  </si>
  <si>
    <t>Layers of underwear</t>
  </si>
  <si>
    <t>Nothing/bleed into clothes</t>
  </si>
  <si>
    <t>materialsperiodprefered</t>
  </si>
  <si>
    <t>No</t>
  </si>
  <si>
    <t>Yes, Disposable pad</t>
  </si>
  <si>
    <t>Yes, Reusable pad</t>
  </si>
  <si>
    <t>Yes, Reusable cloth</t>
  </si>
  <si>
    <t>Yes, Tampon</t>
  </si>
  <si>
    <t>Yes, Cotton</t>
  </si>
  <si>
    <t>Yes, Menstrual cup</t>
  </si>
  <si>
    <t>Yes, Layers of underwear</t>
  </si>
  <si>
    <t>Yes, Other</t>
  </si>
  <si>
    <t>Unable to observe</t>
  </si>
  <si>
    <t>I don't know</t>
  </si>
  <si>
    <t>paywater</t>
  </si>
  <si>
    <t>Yes, per period of time</t>
  </si>
  <si>
    <t>Yes, per container/volume</t>
  </si>
  <si>
    <t>productspurify</t>
  </si>
  <si>
    <t>Let it stand and settle</t>
  </si>
  <si>
    <t>Boil it</t>
  </si>
  <si>
    <t>Expose it to sunlight</t>
  </si>
  <si>
    <t xml:space="preserve">Use disinfection products </t>
  </si>
  <si>
    <t>Filter it</t>
  </si>
  <si>
    <t>reasonnosoap</t>
  </si>
  <si>
    <t>Ran out of soap/Used it</t>
  </si>
  <si>
    <t>Cannot afford soap</t>
  </si>
  <si>
    <t>Soap is unnecessary</t>
  </si>
  <si>
    <t>Don’t like soap</t>
  </si>
  <si>
    <t>Yes</t>
  </si>
  <si>
    <t>satisfy</t>
  </si>
  <si>
    <t>Partially</t>
  </si>
  <si>
    <t>sex</t>
  </si>
  <si>
    <t>Male</t>
  </si>
  <si>
    <t>Female</t>
  </si>
  <si>
    <t>soaporig</t>
  </si>
  <si>
    <t>Traded</t>
  </si>
  <si>
    <t>Gifted</t>
  </si>
  <si>
    <t>Distributed by a NGO</t>
  </si>
  <si>
    <t>soapreplacer</t>
  </si>
  <si>
    <t>Water only</t>
  </si>
  <si>
    <t>Ash</t>
  </si>
  <si>
    <t>Sand</t>
  </si>
  <si>
    <t>Do not use anything</t>
  </si>
  <si>
    <t>source</t>
  </si>
  <si>
    <t>1</t>
  </si>
  <si>
    <t>Piped connection to house (or neighbour’s house)</t>
  </si>
  <si>
    <t>2</t>
  </si>
  <si>
    <t>3</t>
  </si>
  <si>
    <t>Handpumps/boreholes</t>
  </si>
  <si>
    <t>5</t>
  </si>
  <si>
    <t>6</t>
  </si>
  <si>
    <t>Bottled water, water sachets</t>
  </si>
  <si>
    <t>sourcesecondary</t>
  </si>
  <si>
    <t>Piped connection to house (or neighbour’s)</t>
  </si>
  <si>
    <t>superstructure</t>
  </si>
  <si>
    <t>Wood</t>
  </si>
  <si>
    <t>Metal</t>
  </si>
  <si>
    <t>Plastic sheeting</t>
  </si>
  <si>
    <t>Thatch/leaves</t>
  </si>
  <si>
    <t>Fabric</t>
  </si>
  <si>
    <t>Bricks</t>
  </si>
  <si>
    <t>transmissionhh</t>
  </si>
  <si>
    <t>Radio</t>
  </si>
  <si>
    <t>Printed flyers</t>
  </si>
  <si>
    <t>Home visits from CHWs</t>
  </si>
  <si>
    <t>Community meetings</t>
  </si>
  <si>
    <t>Focus Group Discussions</t>
  </si>
  <si>
    <t>typedisinfectant</t>
  </si>
  <si>
    <t>Aquatabs/water purification tablets</t>
  </si>
  <si>
    <t>Liquid chlorine</t>
  </si>
  <si>
    <t>Powder or granular chlorine</t>
  </si>
  <si>
    <t>PuR or Watermaker sachets</t>
  </si>
  <si>
    <t>typefilter</t>
  </si>
  <si>
    <t>Biosand Filter</t>
  </si>
  <si>
    <t>Ceramic Pot Filter</t>
  </si>
  <si>
    <t>Candle Filter/Bucket Filter</t>
  </si>
  <si>
    <t>washhandstime</t>
  </si>
  <si>
    <t>Before eating</t>
  </si>
  <si>
    <t>Before cooking/meal preparation</t>
  </si>
  <si>
    <t>After defecation</t>
  </si>
  <si>
    <t>Before breastfeeding</t>
  </si>
  <si>
    <t>Before feeding children</t>
  </si>
  <si>
    <t>After handling a child’s stool/changing a nappy/cleaning a child’s bottom</t>
  </si>
  <si>
    <t>whenmakepotable</t>
  </si>
  <si>
    <t>whynotenough</t>
  </si>
  <si>
    <t>yesno</t>
  </si>
  <si>
    <t>yesnoabsent</t>
  </si>
  <si>
    <t>Absent</t>
  </si>
  <si>
    <t>yesnodk</t>
  </si>
  <si>
    <t>yesnomakepotable</t>
  </si>
  <si>
    <t>Yes, we always treat it before drinking</t>
  </si>
  <si>
    <t>yesnoread</t>
  </si>
  <si>
    <t>Yes easily</t>
  </si>
  <si>
    <t>Yes, but with difficulty</t>
  </si>
  <si>
    <t>No, cannot read</t>
  </si>
  <si>
    <t>Refused to answer</t>
  </si>
  <si>
    <t>vectors</t>
  </si>
  <si>
    <t>Mosquitoes</t>
  </si>
  <si>
    <t>Flies</t>
  </si>
  <si>
    <t>Cockroaches</t>
  </si>
  <si>
    <t>Others</t>
  </si>
  <si>
    <t>form_title</t>
  </si>
  <si>
    <t>form_id</t>
  </si>
  <si>
    <t>public_key</t>
  </si>
  <si>
    <t>submission_url</t>
  </si>
  <si>
    <t>default_language</t>
  </si>
  <si>
    <t>version</t>
  </si>
  <si>
    <t>instance_name</t>
  </si>
  <si>
    <t>English</t>
  </si>
  <si>
    <t>concat('WS_',${SURVDATE},'_T',${TEAM},'_HH',${HH})</t>
  </si>
  <si>
    <t>Message viewed during the validation</t>
  </si>
  <si>
    <t>What it means</t>
  </si>
  <si>
    <t>What you can do to correct it</t>
  </si>
  <si>
    <t>There is already a form with the same ID</t>
  </si>
  <si>
    <t>If there are no existing submissions, you can update it directly through the project's page, otherwise you need to make sure you change the form's ID before uploading it</t>
  </si>
  <si>
    <t>This variable name already exists</t>
  </si>
  <si>
    <t>Modify one of the variable names so that there are no longer any duplicates</t>
  </si>
  <si>
    <t>A choice list is not recognised</t>
  </si>
  <si>
    <t>Create the corresponding choice lists in the "choices" tab (or check for spelling mistakes in existing choice list name)</t>
  </si>
  <si>
    <t>There is inadequate syntax ({}, $ etc)</t>
  </si>
  <si>
    <t xml:space="preserve">Use search and find Excel features to find the line on which the error has occured and check all your syntax to ensure it is correct. </t>
  </si>
  <si>
    <t>Langue</t>
  </si>
  <si>
    <t>over_gen_subtitle_1</t>
  </si>
  <si>
    <t>inst_adapt_msg_1</t>
  </si>
  <si>
    <t>inst_adapt_msg_2</t>
  </si>
  <si>
    <t>inst_adapt_msg_3</t>
  </si>
  <si>
    <t>inst_adapt_title_1</t>
  </si>
  <si>
    <t>inst_add_msg_1</t>
  </si>
  <si>
    <t>inst_add_msg_2</t>
  </si>
  <si>
    <t>inst_add_msg_3</t>
  </si>
  <si>
    <t>inst_add_title_1</t>
  </si>
  <si>
    <t>inst_app_title_1</t>
  </si>
  <si>
    <t>inst_appearance_msg_1</t>
  </si>
  <si>
    <t>inst_genset_msg_1</t>
  </si>
  <si>
    <t>inst_genset_msg_2</t>
  </si>
  <si>
    <t>inst_genset_msg_3</t>
  </si>
  <si>
    <t>inst_genset_msg_4</t>
  </si>
  <si>
    <t>inst_genset_msg_5</t>
  </si>
  <si>
    <t>inst_genset_msg_6</t>
  </si>
  <si>
    <t>inst_genset_msg_7</t>
  </si>
  <si>
    <t>inst_genset_msg_8</t>
  </si>
  <si>
    <t>inst_genset_title_1</t>
  </si>
  <si>
    <t>inst_geo_msg_1</t>
  </si>
  <si>
    <t>inst_geo_msg_10</t>
  </si>
  <si>
    <t>inst_geo_msg_11</t>
  </si>
  <si>
    <t>inst_geo_msg_12</t>
  </si>
  <si>
    <t>inst_geo_msg_13</t>
  </si>
  <si>
    <t>inst_geo_msg_14</t>
  </si>
  <si>
    <t>inst_geo_msg_15</t>
  </si>
  <si>
    <t>inst_geo_msg_16</t>
  </si>
  <si>
    <t>inst_geo_msg_17</t>
  </si>
  <si>
    <t>inst_geo_msg_2</t>
  </si>
  <si>
    <t>inst_geo_msg_3</t>
  </si>
  <si>
    <t>inst_geo_msg_4</t>
  </si>
  <si>
    <t>inst_geo_msg_5</t>
  </si>
  <si>
    <t>inst_geo_msg_6</t>
  </si>
  <si>
    <t>inst_geo_msg_7</t>
  </si>
  <si>
    <t>inst_geo_msg_8</t>
  </si>
  <si>
    <t>inst_geo_msg_9</t>
  </si>
  <si>
    <t>inst_geo_title_1</t>
  </si>
  <si>
    <t>inst_get_msg_1</t>
  </si>
  <si>
    <t>inst_get_msg_2</t>
  </si>
  <si>
    <t>inst_get_msg_3</t>
  </si>
  <si>
    <t>inst_get_msg_4</t>
  </si>
  <si>
    <t>inst_get_msg_5</t>
  </si>
  <si>
    <t>inst_get_title_1</t>
  </si>
  <si>
    <t>inst_lang_msg_1</t>
  </si>
  <si>
    <t>inst_lang_title_1</t>
  </si>
  <si>
    <t>inst_opt_msg_1</t>
  </si>
  <si>
    <t>inst_opt_msg_2</t>
  </si>
  <si>
    <t>inst_opt_msg_3</t>
  </si>
  <si>
    <t>inst_opt_title_1</t>
  </si>
  <si>
    <t>inst_prep_msg_1</t>
  </si>
  <si>
    <t>inst_prep_msg_2</t>
  </si>
  <si>
    <t>inst_prep_msg_3</t>
  </si>
  <si>
    <t>inst_prep_msg_4</t>
  </si>
  <si>
    <t>inst_prep_msg_5</t>
  </si>
  <si>
    <t>inst_prep_msg_6</t>
  </si>
  <si>
    <t>inst_prep_title_1</t>
  </si>
  <si>
    <t>inst_test_msg_1</t>
  </si>
  <si>
    <t>inst_test_msg_2</t>
  </si>
  <si>
    <t>inst_test_title_1</t>
  </si>
  <si>
    <t>intro_aim_msg1</t>
  </si>
  <si>
    <t>intro_aim_msg2</t>
  </si>
  <si>
    <t>intro_aim_msg3</t>
  </si>
  <si>
    <t>intro_aim_sectiontitle</t>
  </si>
  <si>
    <t>intro_maintitle</t>
  </si>
  <si>
    <t>intro_overview_msg_1</t>
  </si>
  <si>
    <t>intro_overview_msg_2</t>
  </si>
  <si>
    <t>intro_overview_msg_3</t>
  </si>
  <si>
    <t>intro_overview_msg_4</t>
  </si>
  <si>
    <t>intro_overview_msg_6</t>
  </si>
  <si>
    <t>intro_overview_sectiontitle</t>
  </si>
  <si>
    <t>over_app_msg_1</t>
  </si>
  <si>
    <t>over_app_msg_2</t>
  </si>
  <si>
    <t>over_app_msg_3</t>
  </si>
  <si>
    <t>over_app_msg_4</t>
  </si>
  <si>
    <t>over_calc_desc_1</t>
  </si>
  <si>
    <t>over_calc_msg_1</t>
  </si>
  <si>
    <t>over_calc_msg_2</t>
  </si>
  <si>
    <t>over_calc_msg_3</t>
  </si>
  <si>
    <t>over_calc_msg_4</t>
  </si>
  <si>
    <t>over_calc_msg_5</t>
  </si>
  <si>
    <t>over_cond_desc_1</t>
  </si>
  <si>
    <t>over_cond_desc_2</t>
  </si>
  <si>
    <t>over_cond_desc_3</t>
  </si>
  <si>
    <t>over_cond_desc_4</t>
  </si>
  <si>
    <t>over_cond_desc_6</t>
  </si>
  <si>
    <t>over_cond_desc_7</t>
  </si>
  <si>
    <t>over_cond_msg_1</t>
  </si>
  <si>
    <t>over_cond_msg_2</t>
  </si>
  <si>
    <t>over_cond_msg_3</t>
  </si>
  <si>
    <t>over_cond_msg_4</t>
  </si>
  <si>
    <t>over_cond_msg_5</t>
  </si>
  <si>
    <t>over_const_desc_1</t>
  </si>
  <si>
    <t>over_const_desc_2</t>
  </si>
  <si>
    <t>over_const_desc_3</t>
  </si>
  <si>
    <t>over_const_msg_1</t>
  </si>
  <si>
    <t>over_const_msg_2</t>
  </si>
  <si>
    <t>over_const_msg_3</t>
  </si>
  <si>
    <t>over_const_msg_4</t>
  </si>
  <si>
    <t>over_const_msg_5</t>
  </si>
  <si>
    <t>over_const_msg_6</t>
  </si>
  <si>
    <t>over_far_maintitle</t>
  </si>
  <si>
    <t>over_far_msg_1</t>
  </si>
  <si>
    <t>over_far_subtitle_1</t>
  </si>
  <si>
    <t>over_far_subtitle_2</t>
  </si>
  <si>
    <t>over_gen_maintitle</t>
  </si>
  <si>
    <t>over_gen_role_desc_1</t>
  </si>
  <si>
    <t>over_gen_role_desc_10</t>
  </si>
  <si>
    <t>over_gen_role_desc_11</t>
  </si>
  <si>
    <t>over_gen_role_desc_12</t>
  </si>
  <si>
    <t>over_gen_role_desc_13</t>
  </si>
  <si>
    <t>over_gen_role_desc_14</t>
  </si>
  <si>
    <t>over_gen_role_desc_15</t>
  </si>
  <si>
    <t>over_gen_role_desc_2</t>
  </si>
  <si>
    <t>over_gen_role_desc_3</t>
  </si>
  <si>
    <t>over_gen_role_desc_4</t>
  </si>
  <si>
    <t>over_gen_role_desc_5</t>
  </si>
  <si>
    <t>over_gen_role_desc_6</t>
  </si>
  <si>
    <t>over_gen_role_desc_7</t>
  </si>
  <si>
    <t>over_gen_role_desc_8</t>
  </si>
  <si>
    <t>over_gen_role_desc_9</t>
  </si>
  <si>
    <t>over_gen_role_msg_1</t>
  </si>
  <si>
    <t>over_gen_role_msg_10</t>
  </si>
  <si>
    <t>over_gen_role_msg_11</t>
  </si>
  <si>
    <t>over_gen_role_msg_12</t>
  </si>
  <si>
    <t>over_gen_role_msg_13</t>
  </si>
  <si>
    <t>over_gen_role_msg_14</t>
  </si>
  <si>
    <t>over_gen_role_msg_15</t>
  </si>
  <si>
    <t>over_gen_role_msg_2</t>
  </si>
  <si>
    <t>over_gen_role_msg_3</t>
  </si>
  <si>
    <t>over_gen_role_msg_4</t>
  </si>
  <si>
    <t>over_gen_role_msg_5</t>
  </si>
  <si>
    <t>over_gen_role_msg_6</t>
  </si>
  <si>
    <t>over_gen_role_msg_7</t>
  </si>
  <si>
    <t>over_gen_role_msg_8</t>
  </si>
  <si>
    <t>over_gen_role_msg_9</t>
  </si>
  <si>
    <t>over_gen_subtitle_12</t>
  </si>
  <si>
    <t>over_gen_subtitle_2</t>
  </si>
  <si>
    <t>over_gen_type_def_1</t>
  </si>
  <si>
    <t>over_gen_type_def_10</t>
  </si>
  <si>
    <t>over_gen_type_def_11</t>
  </si>
  <si>
    <t>over_gen_type_def_12</t>
  </si>
  <si>
    <t>over_gen_type_def_13</t>
  </si>
  <si>
    <t>over_gen_type_def_14</t>
  </si>
  <si>
    <t>over_gen_type_def_2</t>
  </si>
  <si>
    <t>over_gen_type_def_3</t>
  </si>
  <si>
    <t>over_gen_type_def_4</t>
  </si>
  <si>
    <t>over_gen_type_def_5</t>
  </si>
  <si>
    <t>over_gen_type_def_6</t>
  </si>
  <si>
    <t>over_gen_type_def_7</t>
  </si>
  <si>
    <t>over_gen_type_def_8</t>
  </si>
  <si>
    <t>over_gen_type_def_9</t>
  </si>
  <si>
    <t>over_gen_type_msg_1</t>
  </si>
  <si>
    <t>over_gen_type_msg_10</t>
  </si>
  <si>
    <t>over_gen_type_msg_11</t>
  </si>
  <si>
    <t>over_gen_type_msg_12</t>
  </si>
  <si>
    <t>over_gen_type_msg_13</t>
  </si>
  <si>
    <t>over_gen_type_msg_14</t>
  </si>
  <si>
    <t>over_gen_type_msg_2</t>
  </si>
  <si>
    <t>over_gen_type_msg_3</t>
  </si>
  <si>
    <t>over_gen_type_msg_4</t>
  </si>
  <si>
    <t>over_gen_type_msg_5</t>
  </si>
  <si>
    <t>over_gen_type_msg_6</t>
  </si>
  <si>
    <t>over_gen_type_msg_7</t>
  </si>
  <si>
    <t>over_gen_type_msg_8</t>
  </si>
  <si>
    <t>over_gen_type_msg_9</t>
  </si>
  <si>
    <t>over_gen_type_subtitle_1</t>
  </si>
  <si>
    <t>over_grp_msg_1</t>
  </si>
  <si>
    <t>over_rpt_msg_1</t>
  </si>
  <si>
    <t>over_settings_maintitle</t>
  </si>
  <si>
    <t>over_settings_msg_1</t>
  </si>
  <si>
    <t>over_settings_subtitle_1</t>
  </si>
  <si>
    <t>over_settings_subtitle_2</t>
  </si>
  <si>
    <t>over_settings_subtitle_3</t>
  </si>
  <si>
    <t>over_settings_subtitle_4</t>
  </si>
  <si>
    <t>over_type_subtitle_1</t>
  </si>
  <si>
    <t>ins_adapt_kobo_title1</t>
  </si>
  <si>
    <t>ins_adapt_kobo_text1</t>
  </si>
  <si>
    <t>ins_adapt_kobo_text2</t>
  </si>
  <si>
    <t>ins_adapt_kobo_text3</t>
  </si>
  <si>
    <t>ins_adapt_kobo_title2</t>
  </si>
  <si>
    <t>ins_adapt_kobo_title3</t>
  </si>
  <si>
    <t>ins_adapt_kobo_title4</t>
  </si>
  <si>
    <t>ins_adapt_kobo_text4</t>
  </si>
  <si>
    <t>ins_adapt_kobo_text5</t>
  </si>
  <si>
    <t>ins_adapt_kobo_text6</t>
  </si>
  <si>
    <t>ins_adapt_kobo_text7</t>
  </si>
  <si>
    <t>ins_adapt_kobo_text8</t>
  </si>
  <si>
    <t>I. Information générale</t>
  </si>
  <si>
    <t>Vous trouverez ici toutes les explications concernant les modifications autorisées et comment les réaliser en respectant le format général (car une erreur de format peut s'avérer catastrophique pour votre enquête!)</t>
  </si>
  <si>
    <t xml:space="preserve">    N'hésitez pas à adapter la formulation des questions si vous trouvez qu'elles ne sont pas assez explicites dans un pays donné (tout en évitant d'en changer complètement le sens - si vous voulez modifier celui-ci complètement, mieux vaut masquer la question et en ajouter une nouvelle).</t>
  </si>
  <si>
    <t xml:space="preserve">    Assurez vous de toujours sauvegarder le formulaire sous un nom de version adapté à chaque fois que vous faites des modifications afin de pouvoir vous retrouver facilement (idem pour la mise à jour des versions sur les téléphones). Cela doit être fait dans l'onglet "Settings" dans les cellules form_title, "form_id" (attention, il ne peut y avoir ni espace ni caractères spéciaux ici; il s'agit de l'ID réelle du formulaire) et "version".</t>
  </si>
  <si>
    <t>II. Adapter les questions au contexte local en XLS form</t>
  </si>
  <si>
    <t>Les questions peuvent être ajoutées par le partenaire en fonction de ses besoins. Pour faciliter l'analyse, nous recommandons de suivre la logique adoptée pour les autres questions (ex: nom de la question, nom des choix, etc.). Retracez facilement tous les ajouts en les inscrivant en VERT - cela sera utile dans le cas d'un soutien à distance ou un débogage.Lisez attentivement l'onglet "XLS_overview"et surtout, testez votre formulaire à chaque nouvelle question ajoutée si vous avez peu d'expérience en matière de formulaires XLS - cela permettra de corriger plus facilement les erreurs éventuelles.</t>
  </si>
  <si>
    <t xml:space="preserve">La numérotation des questions peut être délicate. Elle a été conçue pour faciliter la compréhension et l'utilisation des outils d'analyse. Veillez à ne pas modifier la numérotation des questions existantes afin d'éviter des incohérences avec le formulaire générique. Vous pouvez soit ajouter un niveau intermédiaire (ex: A.1.b.) , soit mettre la question supplémentaire à la fin du module si cela est pertinent, ou encore créer un nouveau module. Nous vous suggérons de suivre la logique actuelle pour les questions de type "Si autre, spécifiez" en conservant le même numéro que la question précédente. </t>
  </si>
  <si>
    <t>II.4. Ajouter de nouvelles questions</t>
  </si>
  <si>
    <t>II.4. Modifications de l'apparence</t>
  </si>
  <si>
    <t>Différents paramètres d'apparence peuvent être modifiés, notamment pour visualiser plusieurs questions sur un même écran Vous pouvez consulter l'onglet "XLS_overview" pour en savoir plus - cependant, dans la majorité des enquêtes effectuées dans des contextes divers, nous recommandons de ne faire aucune modification car si les téléphones utilisés plus tard sont plus petits, visualiser ces mêmes questions sur l'écran posera problème.</t>
  </si>
  <si>
    <t>Quelques autres paramètres du formulaire peuvent être adaptés dans l'onglet "Settings":</t>
  </si>
  <si>
    <t xml:space="preserve">    Name &amp; ID (Nom et ID) du formulaire</t>
  </si>
  <si>
    <t xml:space="preserve">Vous pouvez changer le nom du formulaire dans l'onglet "Settings". </t>
  </si>
  <si>
    <t>  Pour télécharger des formulaires modifiés sur Kobo, consultez l'outil "Étape 4 - Paramétrage du système d'enquête avec KoBo Online".</t>
  </si>
  <si>
    <t xml:space="preserve">    Attribution automatique d'un nom</t>
  </si>
  <si>
    <t>Une attribution de nom automatique a été mise au point pour chaque formulaire; celle-ci concatène les valeurs de différentes questions (par défaut, cela concerne les données d'enquête, numéro d'équipe et numéro de ménage). Cela aide les enquêteurs à identifier facilement les formulaires terminés ou à terminer. Vous pouvez ajouter ou modifier ces éléments autant que vous le souhaitez du moment que vous les testez soigneusement.</t>
  </si>
  <si>
    <t>V. Paramètres généraux</t>
  </si>
  <si>
    <t>Cela concerne les aspects suivants:</t>
  </si>
  <si>
    <t xml:space="preserve">    Contraintes</t>
  </si>
  <si>
    <t>Plusieurs questions du formulaire peuvent avoir des contraintes associées qui changent selon vos connaissances du contexte local. Nous avons déjà vu un exemple concernant l'organisation du camp; cependant, c'est aussi le cas pour les numéros d'équipes (dépend du nombre d'équipes présentes sur le terrain) ou certains champs numériques (tels que le nombre de ménages partageant une installation...).</t>
  </si>
  <si>
    <t xml:space="preserve">    Obligatoire</t>
  </si>
  <si>
    <t>Le partenaire peut aussi choisir de rendre obligatoires certaines questions qui ne l'étaient pas pour s'assurer que son analyse repose sur une base de données complète par rapport à une question donnée. Pour cela, la seule chose à faire est d'ajouter un "yes" dans la colonne "required" - assurez-vous cependant que cela ne soit pas paramétré pour toute question:</t>
  </si>
  <si>
    <t xml:space="preserve">    dont le type ne demande pas d'action humaine (ex: "calculate”, “note”, “select_multiple” pour lesquelles ne cocher aucun choix reste valide...), sinon votre enquêteur sera bloqué!</t>
  </si>
  <si>
    <t xml:space="preserve">    Formulation</t>
  </si>
  <si>
    <t>Certaines formulations peuvent aussi nécessiter des modifications pour certaines questions afin de les rendre plus explicites (ex: le type de chloration, les sources d'eau, etc.). Veillez à ne faire aucune modification qui puisse compliquer les comparaisons à long terme (particulièrement dans tous les modules obligatoires) et de conserver les noms des valeurs existantes autant que possible (pour rester cohérent avec les "names" associées aux valeurs). La colonne "hint" peut être très utile pour expliquer les définitions ou aspects locaux que vous souhaiteriez souligner autour des listes d'options utilisées. Au cas où vous souhaiteriez ajouter un nouvel élément à une liste de réponses possibles, privilégiez la création d'un nouveau "label" (libellé ou étiquette) et d'un nouveau "name" (nom) plutôt que la modification de ceux qui existent déjà afin d'éviter toute confusion future. Utilisez la couleur orange dans toutes les cellules que vous avez modifiées afin que toute personne réutilisant le même formulaire puisse voir ce qui diffère du formulaire CAP EHA standard à l'intérieur; de même, servez-vous du vert pour tous vos ajouts.</t>
  </si>
  <si>
    <t xml:space="preserve">    Organisation du camp</t>
  </si>
  <si>
    <t>Dépendant de l'organisation du camp (blocs, zones, etc,) vous aurez probablement besoin de spécifier si les noms sont des numéros ("integers") ou encore des lettres ("text"), ainsi que, si ce sont des numéros, la fourchette de valeurs possibles (min et max dans la colonne "constraints"). Vous pourriez aussi avoir à modifier certaines questions (voir plus bas) selon l'organisation du camp. Par exemple, si vous utilisez Section et Zone mais pas Bloc, ou si vous utilisez "AREA" (Quartier) au lieu de Zone.</t>
  </si>
  <si>
    <t xml:space="preserve">    Listes de choix</t>
  </si>
  <si>
    <t>Dans l'onglet "choix" beaucoup de listes doivent être adaptées, telles que les noms de camps ou les différentes options à une question qui devront être adaptées au contexte local (ex: types de devises, type de toilettes, etc.) Consultez l'onglet "XLS Overview" pour en savoir plus sur l'utilité de chaque colonne.
 </t>
  </si>
  <si>
    <t>Vous pouvez modifier le texte en orange, effacer une ligne ou en ajouter une pour de nouvelles options si nécessaire. Assurez-vous simplement de remplir les différentes colonnes pour ces nouvelles lignes d'après les lignes exitantes (ex: copier/coller le nom de la liste ci-dessus, gardez la même logique pour "name", etc.) Ne réutilisez pas une ID existante pour une nouvelle valeur créée (même si l'ID passée a été supprimée) afin de rendre possibles de futures comparaisons avec d'autres contextes si besoin.</t>
  </si>
  <si>
    <t>Pour certaines questions, des images pourraient être ajoutées en vue d'aider les enquêteurs à expliquer aux ménages ce qu'ils recherchent. Cela peut légèrement alourdir le formulaire; par conséquent, ne l'utilisez que si vous êtes sûr que cela sera utile.</t>
  </si>
  <si>
    <t>Si vous décidez de donner suite à cette idée, il vous faudra ajouter des images locales que les ménages reconnaîtront (par exemple en prenant des photos au marché local). Ensuite, assurez-vous que le nom du média dans la colonne “media::image” dans le formulaire XLS est le même que celui que vous avez déterminé (essayer de conserver un format de photo standard).</t>
  </si>
  <si>
    <t>Les modalités de téléchargement des images sur le serveur peuvent être différentes d'un outil à l'autre. Sur Kobo, ajoutez-les simplement dans "Project settings" (paramètres du projet) en suivant les étapes indiquées dans la capture d'écran</t>
  </si>
  <si>
    <t>II.2. Éléments géographiques et listes de choix locaux, contraintes et aspects obligatoires</t>
  </si>
  <si>
    <t>Un code de couleurs spécifique a été mis en place dans la CAP EHA pour faciliter sa modification par les partenaires:</t>
  </si>
  <si>
    <t>       Certaines cellules ont été protégées (ce qui veut dire qu'un utilisateur ne peut pas les utiliser) car leur modification peut avoir un gros impact sur les modalités de calcul, les sauts de champs, etc. présents dans le formulaire, ou même dans les outils d'analyse mis à disposition dans Excel pour créer facilement un nombre d'indicateurs minimum.</t>
  </si>
  <si>
    <t>I. Comprendre le format</t>
  </si>
  <si>
    <t>Si dans un contexte donné, une autre langue doit être ajoutée à l'enquête, vous pouvez ajouter deux colonnes pour chaque langue (une “label::nomdelalangue” et une “hint::nomdelalangue”) comme vous pouvez le voir sur la capture d'écran ci-dessous. En dehors de cela, un nom de colonne ne doit jamais être changé. Évitez également de changer l'ordre des colonnes, car cela peut compliquer les choses si vous avez besoin de copier-coller des éléments d'une autre enquête à un moment donné. Après avoir ajouté ces colonnes, vous devez saisir la traduction de chacune des questions (et indices) que vous allez utiliser.</t>
  </si>
  <si>
    <t>II.1. Langue</t>
  </si>
  <si>
    <t>Pour afficher une question facultative (masquée par défaut) de façon à ce que l'enquêteur puisse la visualiser, il vous suffit d'enlever l'option impossible paramétrée dans le fichier, telle que 1=2, dans la colonne "relevant". Assurez-vous que tout ce que vous avez ajouté pour intégrer le 1=2 quand il y a des conditions multiples est enlevé (tel que "and").</t>
  </si>
  <si>
    <t xml:space="preserve">    Veillez à n'effacer aucune des autres conditions existantes quand il y a plus d'une condition dans la cellule!</t>
  </si>
  <si>
    <t xml:space="preserve">    Réfléchissez attentivement à l'option de masquer ou non la question GPS - cela pourrait vous aider à créer des cartes d'analyse intéressantes (ex: comparaison des sources d'eau par rapport à la localisation des ménages dans le camp, etc.), mais allongerait la durée de l'entretien.</t>
  </si>
  <si>
    <t>II.3. Faire apparaître des questions facultatives</t>
  </si>
  <si>
    <t>L'outil d'analyse CAP EHA est configuré de telle manière que les indicateurs opérationnels de base soient faciles à analyser.Cependant, vous souhaiterez probablement visualiser bien d'autres indicateurs plus spécifiques à vos besoins. Vous pouvez mettre au point votre plan d'analyse en spécifiant dans quel onglet de l'outil d'analyse vous souhaitez visualiser les résultats de vos différentes questions. Consultez l'outil d'analyse plus en détail pour comprendre à quoi servent les différents onglets.</t>
  </si>
  <si>
    <t xml:space="preserve">Vous pouvez par conséquent aller à la dernière colonne - nommée "Analysis" - de l'onglet SURVEY </t>
  </si>
  <si>
    <t xml:space="preserve">  N'hésitez pas à masquer les colonnes autres que label et Analysis pour faciliter la configuration. </t>
  </si>
  <si>
    <t>Vous pouvez décider dans quels onglets de l'outil d'analyse la question sera disponible pour représentation graphique en saisissant les lettres suivantes dans la colonne "analyse".</t>
  </si>
  <si>
    <t>C: Graphique à barres
U: Pie chart
R: Rang (Ranking)</t>
  </si>
  <si>
    <t>Si vous ajouter un D pour Disaggregation (désagrégation), cela veut dire que vous pourrez désagréger toutes les réponses dans les onglets Choice, Unique et Value par les résultats des questions choisies (par bloc, grappe, sexe, pays d'origine etc.)</t>
  </si>
  <si>
    <t>IV. Préparer votre analyse</t>
  </si>
  <si>
    <t>Pour tester votre formulaire, tout ce dont vous avez besoin est d'importer celui-ci régulièrement sur votre compte KoBo, où il sera validé au cours du processus d'importation.Consultez l'onglet "dépannage " pour voir quelles sont les erreurs fréquentes si vous ne comprenez pas le message d'erreur qui s'affiche.Pour mettre un formulaire existant à jour, suivez la procédure indiquée dans l'outil "Troubleshooting".</t>
  </si>
  <si>
    <t>VI. Comment tester la CAP EHA</t>
  </si>
  <si>
    <t xml:space="preserve">Le but de ce document est d'aider les partenaires d'implantation à adapter le formulaire CAP EHA (Connaissances, Attitudes, Pratiques) - mis à disposition par le HCR - en fonction de leurs besoins locaux. Le format XLS, c'est-à-dire le format dans lequel le formulaire CAP EHA est disponible, est un format standard dans les enquêtes utilisant la technologie mobile. Beaucoup de documents ont déjà été écrits sur le codage dans ce format (liens disponibles à la fin du document); cependant, nous vous expliquerons ici comment adapter votre formulaire CAP EHA de manière spécifique.
</t>
  </si>
  <si>
    <t xml:space="preserve">    Dans l'onglet SURVEY, toutes les lignes en GRAS doivent rester telles quelles - elles sont reliées à des indicateurs de base qui ne seront pas calculés correctement si des modifications sont apportées.</t>
  </si>
  <si>
    <t>Objectif de ce document:</t>
  </si>
  <si>
    <t>Les trois onglets verts contiennent le contenu du formulaire:</t>
  </si>
  <si>
    <t>Les trois onglets orange sont les onglets d'instructions sur les modalités de fonctionnement et d'adaptation du formulaire au contexte local.</t>
  </si>
  <si>
    <t>Aperçu</t>
  </si>
  <si>
    <t>Elle doit être réglée dans la colonne "appearance" pour vous aider à changer la façon dont les éléments apparaissent à l'écran (seuls les deux réglages les plus utilisés sont mentionnés ici)</t>
  </si>
  <si>
    <t>Type d'effet</t>
  </si>
  <si>
    <t>Montre un calendrier tel que celui qui est utilisé pour "Date" au début du formulaire.</t>
  </si>
  <si>
    <t>Pour afficher plusieurs questions sur la même page, comme des tableaux ou des listes mais sous une présentation différente. Doit être paramétré au niveau du groupe (celui dans lequel toutes les questions se trouveront)</t>
  </si>
  <si>
    <t>Ils doivent figurer dans la colonne pour calculer les éléments basés sur les résultats d'enquête (ex: un âge en comparant la date d'enquête et la date de naissance, une somme d'éléments, etc.)</t>
  </si>
  <si>
    <t>Type de calcul</t>
  </si>
  <si>
    <t>Quantité d'eau pour un récipient donné d'après sa capacité (LITRE) et le nombre de trajets effectués (JOURNEY)</t>
  </si>
  <si>
    <t>${NBWOMENREPROD}&gt;0</t>
  </si>
  <si>
    <t>not(selected(${LATRINETYPE},'2'))</t>
  </si>
  <si>
    <t xml:space="preserve">    Vous ne pouvez pas faire référence à une variable qui recevra une valeur plus loin dans le formulaire.</t>
  </si>
  <si>
    <t xml:space="preserve">    Lorsque vous utilisez selected(${Variable}, ’youroption’), vous devez TOUJOURS utiliser des guillemets simples (apostrophes), y compris pour les nombres. Sinon vous recevrez un message d'erreur au moment de télécharger le formulaire.</t>
  </si>
  <si>
    <t>Celles-ci doivent mises dans la colonne "relevant" (pertinent) pour spécifier si une question ou un groupe de questions ne devraient apparaître que dans certains cas. Si vous ajoutez plus qu'une condition, il vous faut utiliser les opérateurs AND/OR (ET/OU) pour spécifier si vous voulez que toutes les conditions s'appliquent ou juste une.</t>
  </si>
  <si>
    <t>Type de condition</t>
  </si>
  <si>
    <t>Les questions sur l'hygiène féminine n'apparaissent que si la variable “NBWOMENREPROD” est supérieure à 0.</t>
  </si>
  <si>
    <t>La question "Si autre, merci de spécifier:" apparaît si la variable “ENUMERATOR” est égale à "96" (ce qui correspond au code pour "Autre"</t>
  </si>
  <si>
    <t>La question n'apparaît que si la variable “LATRINETYPE” n'obtient pas la valeur "2" (c'est-à-dire "pit latrine") AJOUTER PARENTHÈSE. Donc tout autre choix que "2" à la question "IDType" fera apparaître la question LATRINETYPE.</t>
  </si>
  <si>
    <t>.&gt;0 and .&lt;100</t>
  </si>
  <si>
    <t>.&lt;${HHSIZE}</t>
  </si>
  <si>
    <t>Celles-ci doivent être mises dans la colonne "Constraints".</t>
  </si>
  <si>
    <t>Type de contrainte</t>
  </si>
  <si>
    <t>Le résultat pour cette question doit être SUPÉRIEUR À 0 et INFÉRIEUR à 100</t>
  </si>
  <si>
    <t>CETTE COLONNE doit être SUPÉRIEURE OU ÉGALE à la valeur de "HHSIZE"</t>
  </si>
  <si>
    <t xml:space="preserve">    Notez que le résultat d'une question peut être commandé à l'aide de "${VARIABLENAME}".</t>
  </si>
  <si>
    <t>III. Au delà des questions individuelles</t>
  </si>
  <si>
    <t>La section ci-dessous décrit différentes façons de regrouper les questions selon les objectifs</t>
  </si>
  <si>
    <t>III.1 Groupes</t>
  </si>
  <si>
    <t>III.2 Répétitions</t>
  </si>
  <si>
    <t>I. Informations générales</t>
  </si>
  <si>
    <t>Description</t>
  </si>
  <si>
    <t>Permet de répéter les questions un certain nombre de fois automatiquement</t>
  </si>
  <si>
    <t>C'est la colonne qui permet de paramétrer des listes en cascades (options apparaissant selon les réponses fournies aux questions précédentes)</t>
  </si>
  <si>
    <t>Widget à afficher (cf. plus loin: calendrier par exemple)</t>
  </si>
  <si>
    <t>Saisir "yes" si vous voulez rendre cette question obligatoire</t>
  </si>
  <si>
    <t>C'est la colonne qui permet de visualiser les modalités telles que les photos, du texte, etc (voir onglet "instructions", section II.2 pour plus d'informations)</t>
  </si>
  <si>
    <t>Pour spécifier dans quel onglet de l'analyseur Kobo vos résultats à une question donnée vont apparaître (voir la documentation sur l'analyse pour en savoir plus)</t>
  </si>
  <si>
    <t>Type de question (texte, image...)</t>
  </si>
  <si>
    <t>Nom de la question (et des colonnes dans "Output")</t>
  </si>
  <si>
    <t>Ce que l'intervieweur verra réellement dans le téléphone. Vous pouvez ajouter autant de langues que vous le désirez (ou enlever les colonnes des langues que vous ne voulez pas voir)</t>
  </si>
  <si>
    <t>Une note pour l'intervieweur, pour clarifier une question, faire un rappel... N'oubliez pas d'ajouter les différentes langues que vous avez incluses pour la colonne "label" ou de les retirer dans le cas contraire</t>
  </si>
  <si>
    <t>Pour ajouter des contraintes aux réponses (fourchette de valeurs numériques par exemple)</t>
  </si>
  <si>
    <t>Message à afficher si la réponse ne respecte pas les contraintes</t>
  </si>
  <si>
    <t>Calcule une valeur (“+”, “-” et EN FRANÇAIS DS LE TXT div), peut calculer un âge à partir d'un date de naissance par exemple</t>
  </si>
  <si>
    <t>Pour ajouter une (des) condition(s) à respecter pour que la question s'affiche. Par exemple, si la réponse à la question précédente est "Autre" montrer la question "Si autre, merci de spécifier"; sinon, ne pas afficher.</t>
  </si>
  <si>
    <t>Colonnes</t>
  </si>
  <si>
    <t>constraint_message</t>
  </si>
  <si>
    <t>I.1. Type de questions (ou variables)</t>
  </si>
  <si>
    <t>I.2. Rôle des colonnes</t>
  </si>
  <si>
    <t>Pour la saisie de texte libre</t>
  </si>
  <si>
    <t>Pour sélectionner une date</t>
  </si>
  <si>
    <t>Pour sélectionner une date &amp; une heure</t>
  </si>
  <si>
    <t>Pour enregistrer un audio.</t>
  </si>
  <si>
    <t>Pour enregistrer un vidéo.</t>
  </si>
  <si>
    <t>Pour ordonner un calcul</t>
  </si>
  <si>
    <t>Saisie de nombres entiers ("ronds")</t>
  </si>
  <si>
    <t>Saisie de nombres décimaux.</t>
  </si>
  <si>
    <t>Pour les questions à choix multiples mais auxquelles vous ne pouvez sélectionner qu'une seule réponse parmi celles de la liste fournie. [option] indique ce que vous devez spécifier dans l'onglet "choices", où la liste des options est fournie. Si le nom de votre liste est "foodtype", la traduction informatique est "select_one [foodtype]"</t>
  </si>
  <si>
    <t>Identique à select_one, hormis que l'utilisateur peut choisir autant de réponses qu'il le désire.</t>
  </si>
  <si>
    <t>Inscrit une note sur l'écran mais n'autorise aucune saisie.</t>
  </si>
  <si>
    <t>Pour recueillir les coordonnées GPS.</t>
  </si>
  <si>
    <t>Pour prendre une photo.</t>
  </si>
  <si>
    <t>Pour analyser un code-barres, mais requiert des applications supplémentaires.</t>
  </si>
  <si>
    <t>integer (nombre entier)</t>
  </si>
  <si>
    <t>decimal (nombre décimal)</t>
  </si>
  <si>
    <t>select_one</t>
  </si>
  <si>
    <t>barcode (code-barres)</t>
  </si>
  <si>
    <t>Un groupe de questions marquées comme "repeat" signifie que les questions qui y sont rattachées seront posées plusieurs fois. Les questions doivent être regroupées entre les invites de commande "begin repeat" (commencer la répétition) et "end repeat" (terminer la répétition).Si rien 'est spécifié dans la colonne "repeat_count" (nombre de répétitions), le nombre de questions sera répété jusqu'à ce que l'enquêteur mentionne qu'il ne veut pas ajouter de nouveau groupe de questions. Si un nombre ou encore le nom de la question précédente est spécifié dans repeat_coloumn" (tel que c'est le cas ici avec le nombre de récipients), le groupe de questions apparaîtra automatiquement le même nombre de fois que le nombre indiqué dans cette question.</t>
  </si>
  <si>
    <t>II. Paramètres spécifiques</t>
  </si>
  <si>
    <t>La section ci-dessous décrit les paramètres spécifiques qui peuvent être définis pour chaque question ou groupe de questions.</t>
  </si>
  <si>
    <t>II.1 Contraintes sur certaines données</t>
  </si>
  <si>
    <t>II.2 Questions conditionnelles ("relevant")</t>
  </si>
  <si>
    <t>II.3. Calculs</t>
  </si>
  <si>
    <t>II.4 Apparence</t>
  </si>
  <si>
    <t>III. Adapter les questions au contexte local sur la plateforme Kobo Toolbox</t>
  </si>
  <si>
    <t>Une fois que votre formulaire xls a été téléchargé sur la plateforme Kobo, vous pouvez le modifier en cliquant sur l'icône "Modifier" comme ci-dessous:</t>
  </si>
  <si>
    <t>Avant de commencer à modifier quoi que ce soit s'il vous plaît assurez-vous de ne pas supprimer ou modifier fortement les questions en GRAS dans le formulaire xls ou tout calcul y relatif. Ceux-ci sont essentiels afin que les indicateurs de base puissent etre calculés.</t>
  </si>
  <si>
    <t>III.1. Comment modifier une question</t>
  </si>
  <si>
    <t>III.2. Comment ajouter une question</t>
  </si>
  <si>
    <t>III.3. Comment supprimer une question</t>
  </si>
  <si>
    <t>Si vous voulez modifier le texte d'une question ou dans les réponses a une question, vous pouvez simplement cliquer dessus et vous pourrez directement modifier le texte.</t>
  </si>
  <si>
    <t>Si vous voulez modifier la contrainte d'une question, changer ses paramètres d'affichage, son apparence, etc., vous pouvez cliquer sur l'icône "Paramètres" qui vous permettra de faire les adaptations désirées.</t>
  </si>
  <si>
    <t>Si vous souhaitez ajouter une question à la Standardized WASH KAP Survey, vous pouvez cliquer sur l'icone "+" sous la question où vous souhaitez ajouter la nouvelle. Kobo vous demandera alors d'écrire le libellé exact, puis de sélectionner le type de la nouvelle question que vous souhaitez ajouter.</t>
  </si>
  <si>
    <t>Si vous souhaitez supprimer une question (qui n'est ni en GRAS ni sous forme de calcul), vous pouvez cliquer sur l'icône "corbeille" située à droite de la question. Kobo vous demandera alors une confirmation pour le faire. En cliquant sur "OK", vous autorisez Kobo à le faire.</t>
  </si>
  <si>
    <t xml:space="preserve">
En faisant les adaptations à l'enquête WASH KAP standardisée sur la plate-forme Kobo Toolbox, n'oubliez pas de sauvegarder régulièrement vos modifications en cliquant sur le bouton «Enregistrer» en haut à droite de la page.</t>
  </si>
  <si>
    <t>I. General information</t>
  </si>
  <si>
    <t>You will find here all the explanations concerning what modifications can be made and how to make them whilst respecting the general format (as an error in the format can be extremely detrimental to your survey!)</t>
  </si>
  <si>
    <t xml:space="preserve">    Make sure when you make modifications to always save the form with an updated version name to facilitate understanding (and also the updating of the versions on the phones). This should be done in the "Settings" tab in the form_title, "form_id" (be careful, there can be no spaces or special characters here, this is the real ID of the form) and "version".</t>
  </si>
  <si>
    <t>Questions can be added by the partner depending on his need. To facilitate analysis we recommend following the patterns set up for other questions (ie name of question, name of choices etc). Keep track of addition by writing them in GREEN - it will help any remote suppport and debugging.
Read the "XLS overview" tab thoroughly, and, most of all, test your form after every new question added if you have little experience in XLS forms, to make it easier to correct any mistakes.</t>
  </si>
  <si>
    <t xml:space="preserve">The numbering of the questions can be tricky. This has been set up to facilitate understanding and use in the Analysis tools. Please do not modify the numbering of existing questions to avoid a discrepancy with the Global form. You can either add an intermediary level (A.1.b. for example) or else put it at the end of a module when it makes sense to do so, or create a new module. We suggest you follow the actual pattern for "If other, please specify" questions, keeping the same number as the previous question. </t>
  </si>
  <si>
    <t>II.4.  Adding new questions</t>
  </si>
  <si>
    <t>II.4.  Appearance modifications</t>
  </si>
  <si>
    <t>Different appearance settings can be modified, in particular to view different questions on the same screen. You can check out the XLS_overview tab to know more- however, for most surveys that are used in very different settings with different phones, we often do not recommend any changes as if the phones used later on are smaller it will be problematic.</t>
  </si>
  <si>
    <t>A few other settings can be adapted in the form in the “settings” tab:</t>
  </si>
  <si>
    <t xml:space="preserve">    Name &amp; ID of the form</t>
  </si>
  <si>
    <t xml:space="preserve">You can change the name of the survey in the “Settings” tab. </t>
  </si>
  <si>
    <t>  To upload modified forms to Kobo, check the "Step 4- Setting up the survey system with Kobo Online".</t>
  </si>
  <si>
    <t xml:space="preserve">    Automatic naming</t>
  </si>
  <si>
    <t>An automatic naming of the survey is in place that concatenates the values to different questions (by default the survey data, the team number and the household number). This is to help enumerators identify finished or to-be-finished forms on the phone easily. You can add or modify these elements as much as you want so long as you test them thoroughly.</t>
  </si>
  <si>
    <t>V. General settings</t>
  </si>
  <si>
    <t>This concerns the following aspects:</t>
  </si>
  <si>
    <t xml:space="preserve">    Constraints</t>
  </si>
  <si>
    <t>Different questions in the survey can have constraints that are changed depending on your knowledge of the local context. We’ve already seen an example concerning camp organization, however this is also the case for team numbers (depending on the number of teams that are present in the field) or some numeric fields (such as the number of HH sharing a facility…).</t>
  </si>
  <si>
    <t xml:space="preserve">    Mandatory</t>
  </si>
  <si>
    <t>The partner can also choose to make mandatory some questions that are not mandatory today if it is important for his analysis to have a full database on a given question. For this all that is necessary is to add a “yes” to the “required” column- make sure however that this is not set up for any question that:</t>
  </si>
  <si>
    <t xml:space="preserve">    Wording</t>
  </si>
  <si>
    <t>Some wording might also need to be changed for certain questions to make them more explicit (ie the types of chlorination, the water sources etc). Make sure you modify nothing that will complicate comparisons in the long run (especially in all the core non optional modules) and to keep to the existing values when possible (so as to stay in line with the "names" associated to these values). The "hint" column can be very useful to use to explain definitions or local aspects that you would like to point out beyond the actual option lists.
If there is a new element you would like to add to a list of possible answers, prefer the creation of a new label and new "name" rather than modifying an existing one to avoid confusions in the long run. Please colour in orange any cell you have modified, so that anyone reusing the same survey may see what is different from the standard WASH KAP survey, and anything you add in green.</t>
  </si>
  <si>
    <t xml:space="preserve">    Camp organization </t>
  </si>
  <si>
    <t>Depending on the camp organisation (blocks, zones etc) you will probably need to specify if their names are numbers ("integers") or else letters ("text") and also in case it is numbers, what are the possible values (min and max, in the constraint column).
You might also need to hide or modify some of the questions (see further below) depending on the camp organisation. For example if you use Section and Zone but not Block, or if you use 'Area' instead of 'Zone'.</t>
  </si>
  <si>
    <t xml:space="preserve">    Choice lists</t>
  </si>
  <si>
    <t>In the “choices” tab, a lot of the lists will need to be adapted, such as the camp names or different options to a question that will need to be adapted to the local context (ie the type of currency, the type of toilets etc.)
Check the "XLS_Overview" tab to know more on what each column is useful for.
 </t>
  </si>
  <si>
    <t>You can modify the text in orange, delete a line or add a new line for new options if need be. Just make sure you fill the different columns for these new lines in accordance with the existing lines (ie copy the list name from above, keep the same pattern of "name" etc). Do not reuse an existing ID for a new value created (even if past ID was deleted), to render future comparisons possible with other contexts of needs be.</t>
  </si>
  <si>
    <t>For some questions pictures could be added to help enumerators explain to the households what is needed. This can make the form a little heavier so only use it if you are sure it will be useful.</t>
  </si>
  <si>
    <t>If you decide to go through with the idea you will need to add local pictures that the households will recognize (maybe by taking pictures in the local market for example). Then make sure the name in XLS in the “media::image" column is the same as the one you have determined (try to keep to a standard photo format).</t>
  </si>
  <si>
    <t>The functioning mode to upload pictures to the server can differ from one tool to the other. On Kobo, just add them to the project settings by following the print screen steps</t>
  </si>
  <si>
    <t>II.2. Geographical elements and local choice lists, constraints and mandatory aspects</t>
  </si>
  <si>
    <t>A specific colour scheme has been set up in the WASH KAP to make modification easier by partners:</t>
  </si>
  <si>
    <t>         Some cells have also been “protected” (which means a user cannot modify them) as the modification of these cells would have a strong impact either on the calculations, skip patterns etc in the form or on the analysis tools that have been made available in Excel to create the minimum indicators easily.</t>
  </si>
  <si>
    <t>I. Understanding the format</t>
  </si>
  <si>
    <t>If in a given context another language needs to be added to the survey, you can add two columns for each language (one “label::nameoflanguage” and one “hint::nameoflanguage”) as you can see in the print screen below. Other than that a column name must never be changed. Please also avoid changing the order of the columns, as this might complicate things if you need to copy and paste elements from another survey at some point. Once you've added the columns, the translation of each question (and hint) must be entered for the questions you are going to use.</t>
  </si>
  <si>
    <t>II.1. Language</t>
  </si>
  <si>
    <t>To make an optional question (hidden by default) appear so that the enumerator will view it, all you need to do is remove the impossible condition set in the file, such as "1=2", in the "relevant" column. Make sure anything added to integrate the 1=2 when there are multiple conditions is removed (such as " and " )</t>
  </si>
  <si>
    <t xml:space="preserve">    Make sure you do not delete any of the other existing conditions when there is more than one condition in the cell!</t>
  </si>
  <si>
    <t>II.3. Making optional questions appear</t>
  </si>
  <si>
    <t>The WASH KAP Analysis tool is set up for the main operational indicators to be easily analysed.
However, you will probably have a lot of other indicators you'd like to visualise for specific needs. You can implement your analysis plan by specifying in which tab of the Analysis tool you want to be able to view the results to different questions. Check out the Analysis tool further to understand what the different tabs are useful for.</t>
  </si>
  <si>
    <t xml:space="preserve">You can therefore go to the last column of the “survey” sheet, called “Analysis” . </t>
  </si>
  <si>
    <t xml:space="preserve">  Don't hesitate to hide the columns other than the label and the Analysis to make it easier to set up. </t>
  </si>
  <si>
    <t>By entering the following letters in the “analysis” column, you can decide in which tab(s) of the Analysis tool the questions will be available to graph:</t>
  </si>
  <si>
    <t>C: Bar graph
U: Pie chart
R: Ranking</t>
  </si>
  <si>
    <t>If you add a D for Disaggregation it will mean that you can disagregate the answers in the Choice, Unique and Value tabs by the results of the questions chosen (by block, cluster, etc)</t>
  </si>
  <si>
    <t>IV. Preparing your analysis</t>
  </si>
  <si>
    <t>To test your form, all you need to do is import it regularly to your Kobo account, where it will be validated in the import process.
Check the "troubleshooting" tab to see most common mistakes if you cannot understand the mistake that is shown.
To update an existing form, follow the procedure in the "Troubleshooting" document.</t>
  </si>
  <si>
    <t xml:space="preserve">The aim of this document is to help implementing partners adapt the standardized WASH KAP (Knowledge, Aptitude, Practises) survey (made available by UNHCR) to their local needs.
XLS forms, the format in which the WASH KAP is available, is a standard for mobile surveys. Much has already been written about coding in this format (links to be found at the end of the document)- this document here will however help you learn how to adapt your WASH KAP.
</t>
  </si>
  <si>
    <t xml:space="preserve">    This document here aims at giving implementing partners the knowledge to understand how an XLS form works so that they can adapt the WASH KAP to their needs. It is however far from sufficient to learn how to set up a survey from scratch. </t>
  </si>
  <si>
    <t xml:space="preserve">    In the SURVEY tab, all the rows in BOLD must not be modified - they are tied to core indicators that will not be computed correctly if changes are made.</t>
  </si>
  <si>
    <t>Aim of this document</t>
  </si>
  <si>
    <t>The three green tabs are the ones with the content of the form:</t>
  </si>
  <si>
    <t>The three orange tabs are the ones with instructions as to how the form works and how to adapt it to a local context.</t>
  </si>
  <si>
    <t>Overview</t>
  </si>
  <si>
    <t>This needs to be put in the column “appearance” to help you change the way things look on the screen (only the two most used settings are specified here).</t>
  </si>
  <si>
    <t>Type of effect</t>
  </si>
  <si>
    <t>Shows a calendar, such as the one used for “Date” at the beginning of the survey</t>
  </si>
  <si>
    <t>To show many question on the same page, like table-list, but different presentation. Has to be set at a group level (group in which all questions will be found)</t>
  </si>
  <si>
    <t>Examples</t>
  </si>
  <si>
    <t>This needs to be put in the "Calculations" column to calculate elements based on survey results (ex: an age by comparing the date of survey and the date of birth, a sum of different elements etc).</t>
  </si>
  <si>
    <t>Type of calculation</t>
  </si>
  <si>
    <t>Quantity of water for a given container based on its capacity (LITRE) and the number of journeys that were made (JOURNEY)</t>
  </si>
  <si>
    <t xml:space="preserve">    You cannot make a reference to a variable that will receive a value later in the survey.</t>
  </si>
  <si>
    <t xml:space="preserve">    When using selected(${Variable}, ’youroption’), you must ALWAYS use single quotes, even for numbers. Otherwise when you upload the form you will get an error.</t>
  </si>
  <si>
    <t>This needs to be put in the “relevant” column to specify if a question or group of question should only appear in specific cases. When you add more than one condition, you will have to use the "AND"/"OR" operators to specify if you want all conditions to apply or just one.</t>
  </si>
  <si>
    <t>Type of condition</t>
  </si>
  <si>
    <t>The questions on female hygiene only appear if the variable “NBWOMENREPROD”, is superior to 0</t>
  </si>
  <si>
    <t>The question “If other, please specify:” appears if the variable “ENUMERATOR” is equal to “96” (which corresponds to the code for “Other”)</t>
  </si>
  <si>
    <t>The question only appears if the variable “LATRINETYPE” DOES NOT have the value “2” (or “pit latrine”. So any choice other than “2” to the question “IDType” will see this question LATRINETYPE.</t>
  </si>
  <si>
    <t>This needs to be put in the “Constraints” column.</t>
  </si>
  <si>
    <t>Type of constraint</t>
  </si>
  <si>
    <t>The result for this question must be GREATER THAN 0 and inferior to 100</t>
  </si>
  <si>
    <t>THIS ROW must be GREATER OR EQUAL to the value of “HHSIZE”</t>
  </si>
  <si>
    <t xml:space="preserve">    Notice that a question result can be called upon by using "${VARIABLENAME}".</t>
  </si>
  <si>
    <t>III. Beyond individual questions</t>
  </si>
  <si>
    <t>The section below describes different ways of regrouping questions for different purposes</t>
  </si>
  <si>
    <t>III.1  Groups</t>
  </si>
  <si>
    <t>III.2  Repeats</t>
  </si>
  <si>
    <t>Makes it possible to repeat questions a number of times automatically</t>
  </si>
  <si>
    <t>This is the column to set up cascading lists (options appearing depending on the answers to a previous questions)</t>
  </si>
  <si>
    <t>Widget for display (more later : like a calendar for example)</t>
  </si>
  <si>
    <t>Enter “yes” if you want to make an answer mandatory</t>
  </si>
  <si>
    <t>This is the column to be able to view modalities as photos and text (see tab "instructions", section II.2 for more information)</t>
  </si>
  <si>
    <t>To specify in which tabs in the Kobo Analyser your question results will appear (see Analysis documentation to know more)</t>
  </si>
  <si>
    <t>Question type (text, image...)</t>
  </si>
  <si>
    <t>Name of the question (and of the columns in output)</t>
  </si>
  <si>
    <t>What the interviewer will actually see on the phone. You can add as many languages as you want (or remove the columns of languages you don't want to see)</t>
  </si>
  <si>
    <t>A note to the interviewer, to clarify a question, or prompt up a reminder… Don't forget to add the different languages you added for the "label" column (or remove the columns of languages you have removed for "label")</t>
  </si>
  <si>
    <t xml:space="preserve">Add constraints to the answers (a range for numerical value for example) </t>
  </si>
  <si>
    <t>Message to display if the answer entered doesn’t meet the constraints</t>
  </si>
  <si>
    <t>Calculates a value (“+”, “-” et div), can calculate age from a DOB for example</t>
  </si>
  <si>
    <t>Adds condition(s) that must be met for the question to show. For example, if the answer to the previous question is « Other », show the question « If other, please specify », otherwise do not show.</t>
  </si>
  <si>
    <t>I.1.  Type of questions (or variables)</t>
  </si>
  <si>
    <t>I.2.  Role of columns</t>
  </si>
  <si>
    <t>For free text inputs.</t>
  </si>
  <si>
    <t>Select a date.</t>
  </si>
  <si>
    <t>Select a date &amp; time.</t>
  </si>
  <si>
    <t>Record audio.</t>
  </si>
  <si>
    <t>Record video.</t>
  </si>
  <si>
    <t>Performs a calculation.</t>
  </si>
  <si>
    <t>Round numbers entry.</t>
  </si>
  <si>
    <t>Decimal numbers entry.</t>
  </si>
  <si>
    <t>For multiple choice answer, where you can only select one answer among the list provided. [option] indicates that you must specify, in the « choices » sheet, where is the list of options provided. If the name of your list is “foodtype”, this would read “select_one [foodtype]"</t>
  </si>
  <si>
    <t>Same as select_one, except that the user can choose as many options as he wants.</t>
  </si>
  <si>
    <t>Prints a note on the screen, but doesn’t allow any input.</t>
  </si>
  <si>
    <t>To collect GPS coordinates.</t>
  </si>
  <si>
    <t>To take a picture.</t>
  </si>
  <si>
    <t>To analyse a barcode, but requires additional applications for this.</t>
  </si>
  <si>
    <t>A "repeat" group of questions means that the related questions will be asked a number of times. The questions need to be regrouped between a "begin repeat" and "end repeat" prompt. If nothing is specified in the "repeat_count" column, the number of questions will be repeated until the enumetor mentions that he does not want to add a new group of questions. If either a number of else the name of a previous question is specified in the "repeat_column" (as is the case here, with the number of containers), then the group of questions will automatically appear as many times as it corresponds to.</t>
  </si>
  <si>
    <t>II. Specific settings</t>
  </si>
  <si>
    <t>The section below describes specific settings that one can define for each question or group of questions.</t>
  </si>
  <si>
    <t>II.1  Constraints on data</t>
  </si>
  <si>
    <t>II.2  Conditional questions (“relevant”)</t>
  </si>
  <si>
    <t>II.3.  Calculations</t>
  </si>
  <si>
    <t>II.4  Appearance</t>
  </si>
  <si>
    <t>Once your xls form has been uploaded to the Kobo Platform, you can modify it by clicking on the "Edit" icon as below:</t>
  </si>
  <si>
    <t>Before starting to modify anything please make sure you won't delete or heavily modify the questions in BOLD in the xls form or any related calculation. Those are essential for the Core indicators to be computed.</t>
  </si>
  <si>
    <t>III.1. How to modify a question</t>
  </si>
  <si>
    <t>III.2. How to add a question</t>
  </si>
  <si>
    <t>III.3. How to delete a question</t>
  </si>
  <si>
    <t>If you want to modify a question's or answer's label, you can simply click on it and you will be able to modify the text.</t>
  </si>
  <si>
    <t>If you want to modify a question's constraint, skip logic, appearance etc. you can click on the "Settings" icon that will allow you to make the desired adaptations.</t>
  </si>
  <si>
    <t>If you want to add a question to the Standardised WASH KAP Survey, you can click on the "+" icon beneath the question where you would like to add the new one. Kobo will then ask you to write down the exact label and then select the type of the new question that you would like to add.</t>
  </si>
  <si>
    <t>If you want to delete a question (that is neither in BOLD or a calculation), you can click on the "bin" icon to the right of the question. Kobo will then ask you confirmation in order to do so. By clicking "OK" you allow Kobo to do so.</t>
  </si>
  <si>
    <t>While doing the adaptations to the Standardised WASH KAP Survey on the Kobo Toolbox platform, do not forget to regularly save your modifications by clicking on the "Save' button on the top right part of the page.</t>
  </si>
  <si>
    <t>content</t>
  </si>
  <si>
    <t>french</t>
  </si>
  <si>
    <t>backup_english</t>
  </si>
  <si>
    <t>formula_translate</t>
  </si>
  <si>
    <t>Column1</t>
  </si>
  <si>
    <t>           N'hésitez pas à adapter la formulation des questions si vous trouvez qu'elles ne sont pas assez explicites dans un pays donné (tout en évitant d'en changer complètement le sens - si vous voulez modifier celui-ci complètement, mieux vaut masquer la question et en ajouter une nouvelle).</t>
  </si>
  <si>
    <t>      Feel free to adapt question labels if you find that they are not sufficiently explicit in a given country (while avoiding changing the sense completely- if you want to change the sense completely, prefer hiding a question and adding a new one).</t>
  </si>
  <si>
    <t>              Assurez vous de toujours sauvegarder le formulaire sous un nom de version adapté à chaque fois que vous faites des modifications afin de pouvoir vous retrouver facilement (idem pour la mise à jour des versions sur les téléphones). Cela doit être fait dans l'onglet "Settings" dans les cellules form_title, "form_id" (attention, il ne peut y avoir ni espace ni caractères spéciaux ici; il s'agit de l'ID réelle du formulaire) et "version".</t>
  </si>
  <si>
    <t>         Make sure when you make modifications to always save the form with an updated version name to facilitate understanding (and also the updating of the versions on the phones). This should be done in the "Settings" tab in the form_title, "form_id" (be careful, there can be no spaces or special characters here, this is the real ID of the form) and "version".</t>
  </si>
  <si>
    <t>II. Adapter les questions au contexte local</t>
  </si>
  <si>
    <t>II.Adapting the questions to local context</t>
  </si>
  <si>
    <t>              Quand vous ajoutez une question, vous devez aussi vous assurer de remplir la colonne "Analyse", car elle permet de déterminer dans quel onglet de l'analyseur Kobo les résultats de votre question apparaîtront. Consultez la documentation associée pour plus d'informations</t>
  </si>
  <si>
    <t>         When you add a question, you must also make sure that you fill in the "analysis" column, which will define in which tab of the Kobo Analyser your question results will appear. Check the associated documentation for more information</t>
  </si>
  <si>
    <t>è Name &amp; ID (Nom et ID) du formulaire</t>
  </si>
  <si>
    <t>è Name &amp; ID of the form</t>
  </si>
  <si>
    <t>Un bon réflexe est de conserver le même nom de version (ex: "v6") et, si vous effectuez des modifications mineures, d'ajouter un numéro subsidiaire (ex: "v6.1"): cela vous aidera à savoir si vous avez la dernière version du formulaire ou non. Vous pouvez modifier autant que vous le voulez les champs "form_title" (pour ajouter le nom du camp et/ou l'année par exemple) et "form_id"; assurez-vous simplement de ne pas inclure d'espace ou de caractères spéciaux dans "form_id".</t>
  </si>
  <si>
    <t>A good practice is to keep the main version name (ie “V6”) and if you make some small modifications you can add a subnumber (ie “V6.1”): this will help you know if you have the last version of the form or not. You can modify as much as you want the “form_title” (to add the name of the camp and/or year for example) and “form_id”- just make sure for the latter that you have no spaces or special caracters in this ID.</t>
  </si>
  <si>
    <t>è Attribution automatique d'un nom</t>
  </si>
  <si>
    <t>è Automatic naming</t>
  </si>
  <si>
    <t>IV. Paramètres généraux</t>
  </si>
  <si>
    <t>IV. General settings</t>
  </si>
  <si>
    <t>è  Contraintes</t>
  </si>
  <si>
    <t>è Constraints</t>
  </si>
  <si>
    <t>è Obligatoire</t>
  </si>
  <si>
    <t>è Mandatory</t>
  </si>
  <si>
    <t>·        dont le type ne demande pas d'action humaine (ex: "calculate”, “note”, “select_multiple” pour lesquelles ne cocher aucun choix reste valide...), sinon votre enquêteur sera bloqué!</t>
  </si>
  <si>
    <t>·        Is of a type that does not require human action (ex: “calculate”, “note”, “select_multiple” when ticking none of the choices is valid…), otherwise this will block your enumerator!</t>
  </si>
  <si>
    <t>·        qui ne peut pas être remplie systématiquement, pour des raisons techniques (ex: points GPS, pour lesquels un problème peut toujours survenir avec le téléphone ...)</t>
  </si>
  <si>
    <t xml:space="preserve">·        cannot in all cases be filled, for technical reasons (ie GPS points, where a problem with the phone can always occur…) </t>
  </si>
  <si>
    <t>è  Formulation</t>
  </si>
  <si>
    <t>è Wording</t>
  </si>
  <si>
    <t>è  Organisation du camp</t>
  </si>
  <si>
    <t xml:space="preserve">è Camp organization </t>
  </si>
  <si>
    <t>è  Listes de choix</t>
  </si>
  <si>
    <t>è Choice lists</t>
  </si>
  <si>
    <t>è  Tout élément en orange doit être adapté/modifié avant un déploiement donné (voir parties II.1 et II.2 de cet onglet).</t>
  </si>
  <si>
    <t>è Anything in orange needs to be adapted/ modified before a given deployment (see part II.1 and II.2 of this tab).</t>
  </si>
  <si>
    <t>è  tout élément en rouge correspond aux questions facultatives qui sont masquées par défaut mais elles peuvent être affichées si besoin dans le cadre d'un déploiement donné</t>
  </si>
  <si>
    <t>è Anything in red corresponds to optional questions that are "hidden" by default but can be made to appear if these questions are necessary for a given deployment</t>
  </si>
  <si>
    <t>è  Nous recommandons fortement que toute question ou choix rajouté au formulaire par les organisations partenaires apparaissent en vert pour faciliter la comparaison entre la CAP standardisée et la version du partenaire (notamment au cas où un dépannage serait nécessaire)</t>
  </si>
  <si>
    <t>è We highly recommend that any questions or choices that are added to the form by partner organizations be done so in green to facilitate comparison between the standardized KAP and the partner version (in particular for troubleshooting)  </t>
  </si>
  <si>
    <t>            Veillez à n'effacer aucune des autres conditions existantes quand il y a plus d'une condition dans la cellule!</t>
  </si>
  <si>
    <t>        Make sure you do not delete any of the other existing conditions when there is more than one condition in the cell!</t>
  </si>
  <si>
    <t>  Réfléchissez attentivement à l'option de masquer ou non la question GPS - cela pourrait vous aider à créer des cartes d'analyse intéressantes (ex: comparaison des sources d'eau par rapport à la localisation des ménages dans le camp, etc.), mais allongerait la durée de l'entretien.</t>
  </si>
  <si>
    <t>  Think carefully on whether you want to hide the GPS question or not- it will help you make nice analysis maps (ie comparing water sources to the location in the camp etc) but will make answering the survey a little longer)</t>
  </si>
  <si>
    <t>- C: Choice (Choix)
- U: Unique 
- V: Value (Valeur)</t>
  </si>
  <si>
    <t>- C: Choice
- U: Unique
- V: Value</t>
  </si>
  <si>
    <t>III. Préparer votre analyse</t>
  </si>
  <si>
    <t>III. Preparing your analysis</t>
  </si>
  <si>
    <t xml:space="preserve">            Assurez-vous de tester minutieusement votre formulaire après la configuration pour éviter toute mauvaise surprise que l'outil de validation pourrait avoir manqué (que ce soit d'un point de vue logique ou technique!) </t>
  </si>
  <si>
    <t xml:space="preserve">        Make sure that you test your survey extensively after setting it up to avoid any bad surprises that the validation tool may not have seen (be it logical or technical)! </t>
  </si>
  <si>
    <t>V. Comment tester la CAP EHA</t>
  </si>
  <si>
    <t xml:space="preserve">V.  How to test the WASH KAP </t>
  </si>
  <si>
    <t xml:space="preserve">      Le présent document a pour but de fournir aux partenaires d'implantation les connaissances nécessaires pour comprendre comment fonctionne un formulaire XLS de telle sorte qu'ils puissent adapter celui d'une CAP EHA à leurs besoins. Cet outil ne permet cependant pas d'apprendre comment élaborer un formulaire à partir de zéro. </t>
  </si>
  <si>
    <t xml:space="preserve">
    This document here aims at giving implementing partners the knowledge to understand how an XLS form works so that they can adapt the WASH KAP to their needs. It is however far from sufficient to learn how to set up a survey from scratch. </t>
  </si>
  <si>
    <t xml:space="preserve">
    In the SURVEY tab, all the rows in BOLD must not be modified - they are tied to core indicators that will not be computed correctly if changes are made.</t>
  </si>
  <si>
    <t>Tutoriel version 0.1</t>
  </si>
  <si>
    <t>Tutorial version 0.1</t>
  </si>
  <si>
    <t>Survey (là où les questions sont listées)</t>
  </si>
  <si>
    <t>è Survey (where the survey questions are listed)</t>
  </si>
  <si>
    <t>Choice (là où les choix multiples ou simples de réponses aux questions du formulaire sont listés)</t>
  </si>
  <si>
    <t>è Choice (where the choices for multiple and simple response questions are listed)</t>
  </si>
  <si>
    <t>Settings (là où les paramètres généraux du formulaire sont décrits)</t>
  </si>
  <si>
    <t>è Settings (where the general form settings are described)</t>
  </si>
  <si>
    <t>Ces calculs n'apparaîtront pas à l'écran. Si vous voulez que les résultats du calcul apparaissent à l'écran, vous devez créer une une question"note" demandant la réponse calculée (check English)</t>
  </si>
  <si>
    <t>  These calculations will not appear on the screen. If you want the result of the calculations to appear on the screen, you must create a "note" question calling on the calculate one (see example below)</t>
  </si>
  <si>
    <t>Vous ne pouvez pas faire référence à une variable qui recevra une valeur plus loin dans le formulaire.</t>
  </si>
  <si>
    <t>  You cannot make a reference to a variable that will receive a value later in the survey.</t>
  </si>
  <si>
    <t>                   Lorsque vous utilisez selected(${Variable},’youroption’), vous devez TOUJOURS utiliser des guillemets simples (apostrophes), y compris pour les nombres. Sinon vous recevrez un message d'erreur au moment de télécharger le formulaire.</t>
  </si>
  <si>
    <t>           When using selected(${Variable},’youroption’), you must ALWAYS use single quotes, even for numbers. Otherwise when you upload the form you will get an error.</t>
  </si>
  <si>
    <t xml:space="preserve"> Vous pouvez aussi ajouter un message de contrainte dans la colonne constraint_message</t>
  </si>
  <si>
    <t>  You can also add a constraint message in the column constraint_message</t>
  </si>
  <si>
    <t>   Notez que le résultat d'une question peut être commandé à l'aide de "${VARIABLENAME}".</t>
  </si>
  <si>
    <t>   Notice that a question result can be called upon by using "${VARIABLENAME}".</t>
  </si>
  <si>
    <t xml:space="preserve">Le regroupement de questions peut avoir plusieurs buts différents: - spécifier un paramètre pour tout un groupe de questions plutôt qu'une seule (ex: un saut de champ, ou encore une apparition sur un écran donné...) - pour faciliter l'analyse en "faisant comprendre" à l'outil d'analyse qu'il y a un lien entre les questions (voir exemple ci-dessous) Les questions doivent être regroupées entre les invites de commande "begin group" (début du groupe) et "end group" (fin du groupe).
 </t>
  </si>
  <si>
    <t xml:space="preserve">Grouping questions can have different purposes:
- to specify a setting for a whole group of questions rather than just one (a skip pattern, or to make them appear on a given screen...)
- to facilitate analysis by making the analysis tool understand that there is a link between the questions (see example below)
The questions need to be regrouped between a "begin group" and "end group" prompt.
 </t>
  </si>
  <si>
    <t>A "repeat" group of questions means that the related questions will be asked a number of times. The questions need to be regrouped between a "begin repeat" and "end repeat" prompt.
 If nothing is specified in the "repeat_count" column, the number of questions will be repeated until the enumetor mentions that he does not want to add a new group of questions. If either a number of else the name of a previous question is specified in the "repeat_column" (as is the case here, with the number of containers), then the group of questions will automatically appear as many times as it corresponds to.</t>
  </si>
  <si>
    <t>This needs to be put in the “constraints” column.</t>
  </si>
  <si>
    <t>Celles-ci doivent être mises dans la colonne "constraints".</t>
  </si>
  <si>
    <r>
      <t xml:space="preserve">Si vous n'êtes pas à l'aise avec le format xls, vous pouvez également effectuer les adaptations nécessaires au contexte local en ligne sur la plate-forme Kobo Toolbox. Pour ce faire, allez sur </t>
    </r>
    <r>
      <rPr>
        <b/>
        <u/>
        <sz val="11"/>
        <color theme="1"/>
        <rFont val="Verdana"/>
        <family val="2"/>
      </rPr>
      <t>kobocat.unhcr.org</t>
    </r>
    <r>
      <rPr>
        <sz val="11"/>
        <color theme="1"/>
        <rFont val="Verdana"/>
        <family val="2"/>
      </rPr>
      <t xml:space="preserve"> (HCR Kobo Platform) ou </t>
    </r>
    <r>
      <rPr>
        <b/>
        <u/>
        <sz val="11"/>
        <color theme="1"/>
        <rFont val="Verdana"/>
        <family val="2"/>
      </rPr>
      <t>kobo.humanitarianresponse.info</t>
    </r>
    <r>
      <rPr>
        <sz val="11"/>
        <color theme="1"/>
        <rFont val="Verdana"/>
        <family val="2"/>
      </rPr>
      <t xml:space="preserve"> (OCHA Kobo Platform). Vous pouvez ensuite télécharger le xls form Standardised WASH KAP Survey sur la plateforme en cliquant sur "Nouveau", puis sur "télécharger" et sélectionner le formulaire xls.</t>
    </r>
  </si>
  <si>
    <r>
      <t xml:space="preserve">If you do not feel comfortable with the xls format, you can also make the necessary adaptations to local context online on the Kobo Toolbox platform. In order to do so, go to </t>
    </r>
    <r>
      <rPr>
        <b/>
        <u/>
        <sz val="11"/>
        <color theme="1"/>
        <rFont val="Verdana"/>
        <family val="2"/>
      </rPr>
      <t>kobocat.unhcr.org</t>
    </r>
    <r>
      <rPr>
        <sz val="11"/>
        <color theme="1"/>
        <rFont val="Verdana"/>
        <family val="2"/>
      </rPr>
      <t xml:space="preserve"> (HCR Kobo Platform) or </t>
    </r>
    <r>
      <rPr>
        <b/>
        <u/>
        <sz val="11"/>
        <color theme="1"/>
        <rFont val="Verdana"/>
        <family val="2"/>
      </rPr>
      <t>kobo.humanitarianresponse.info</t>
    </r>
    <r>
      <rPr>
        <sz val="11"/>
        <color theme="1"/>
        <rFont val="Verdana"/>
        <family val="2"/>
      </rPr>
      <t xml:space="preserve"> (OCHA Kobo Platform). You can then upload the standardised WASH KAP Survey xls form to the platform by clicking on "New", then "upload" and select the xls form.</t>
    </r>
  </si>
  <si>
    <t>Un groupe de questions marquées comme "repeat" signifie que les questions qui y sont rattachées seront posées plusieurs fois. Les questions doivent être regroupées entre les invites de commande "begin repeat" (commencer la répétition) et "end repeat" (terminer la répétition). Si rien n'est spécifié dans la colonne "repeat_count" (nombre de répétitions), le nombre de questions sera répété jusqu'à ce que l'enquêteur mentionne qu'il ne veut pas ajouter de nouveau groupe de questions. Si un nombre ou encore le nom de la question précédente est spécifié dans repeat_coloumn" (tel que c'est le cas ici avec le nombre de récipients), le groupe de questions apparaîtra automatiquement le même nombre de fois que le nombre indiqué dans cette question.</t>
  </si>
  <si>
    <t>Montre un calendrier tel que celui qui est utilisé pour "date" au début du formulaire.</t>
  </si>
  <si>
    <t>Différents paramètres d'apparence peuvent être modifiés, notamment pour visualiser plusieurs questions sur un même écran Vous pouvez consulter l'onglet "XLS_Overview" pour en savoir plus - cependant, dans la majorité des enquêtes effectuées dans des contextes divers, nous recommandons de ne faire aucune modification car si les téléphones utilisés plus tard sont plus petits, visualiser ces mêmes questions sur l'écran posera problème.</t>
  </si>
  <si>
    <t xml:space="preserve">    survey (là où les questions sont listées)</t>
  </si>
  <si>
    <t xml:space="preserve">    survey (where the survey questions are listed)</t>
  </si>
  <si>
    <t xml:space="preserve">    choice (là où les choix multiples ou simples de réponses aux questions du formulaire sont listés)</t>
  </si>
  <si>
    <t xml:space="preserve">    choice (where the choices for multiple and simple response questions are listed)</t>
  </si>
  <si>
    <t xml:space="preserve">    settings (là où les paramètres généraux du formulaire sont décrits)</t>
  </si>
  <si>
    <t xml:space="preserve">    settings (where the general form settings are described)</t>
  </si>
  <si>
    <t>inst_get_msg_32</t>
  </si>
  <si>
    <t>category</t>
  </si>
  <si>
    <t>Filter for optional questions and modules</t>
  </si>
  <si>
    <r>
      <t>You can modify the "</t>
    </r>
    <r>
      <rPr>
        <b/>
        <sz val="11"/>
        <rFont val="Calibri"/>
        <family val="2"/>
        <scheme val="minor"/>
      </rPr>
      <t>type</t>
    </r>
    <r>
      <rPr>
        <sz val="11"/>
        <rFont val="Calibri"/>
        <family val="2"/>
        <scheme val="minor"/>
      </rPr>
      <t>" from "select_one" to "integer" or "text" question type if relevant. DO NOT modify the "</t>
    </r>
    <r>
      <rPr>
        <b/>
        <sz val="11"/>
        <rFont val="Calibri"/>
        <family val="2"/>
        <scheme val="minor"/>
      </rPr>
      <t>name</t>
    </r>
    <r>
      <rPr>
        <sz val="11"/>
        <rFont val="Calibri"/>
        <family val="2"/>
        <scheme val="minor"/>
      </rPr>
      <t>" column. In case of  modifications, please delete or adapt the corresponding "</t>
    </r>
    <r>
      <rPr>
        <b/>
        <sz val="11"/>
        <rFont val="Calibri"/>
        <family val="2"/>
        <scheme val="minor"/>
      </rPr>
      <t>constraint</t>
    </r>
    <r>
      <rPr>
        <sz val="11"/>
        <rFont val="Calibri"/>
        <family val="2"/>
        <scheme val="minor"/>
      </rPr>
      <t>" and  "</t>
    </r>
    <r>
      <rPr>
        <b/>
        <sz val="11"/>
        <rFont val="Calibri"/>
        <family val="2"/>
        <scheme val="minor"/>
      </rPr>
      <t>constraint_message</t>
    </r>
    <r>
      <rPr>
        <sz val="11"/>
        <rFont val="Calibri"/>
        <family val="2"/>
        <scheme val="minor"/>
      </rPr>
      <t>" columns (to limit the range of acceptable values for integer (numeric) values for example and show the relevant message).</t>
    </r>
  </si>
  <si>
    <t>can be removed</t>
  </si>
  <si>
    <t>optional note</t>
  </si>
  <si>
    <t>Comments for modification and adaptation of the forms : English</t>
  </si>
  <si>
    <t>You can edit the enumerator list, add  rows as needed. It is preferrable to keep the label the same in all languages, if possible. 
You can opt to use numbers or abbreviations as values in the "name" column.</t>
  </si>
  <si>
    <t xml:space="preserve">You can modify this option if it is not relevant. You can use numbers or abbreviations in the "name" column, it must be unique, without spaces or special characters.  </t>
  </si>
  <si>
    <t>Comments for modification and adaptation of the forms:English</t>
  </si>
  <si>
    <r>
      <t xml:space="preserve">Les </t>
    </r>
    <r>
      <rPr>
        <sz val="11"/>
        <color theme="5"/>
        <rFont val="Verdana"/>
        <family val="2"/>
      </rPr>
      <t>trois onglets orange</t>
    </r>
    <r>
      <rPr>
        <sz val="11"/>
        <color theme="1"/>
        <rFont val="Verdana"/>
        <family val="2"/>
      </rPr>
      <t xml:space="preserve"> sont les onglets d'instructions sur les modalités de fonctionnement et d'adaptation du formulaire au contexte local.</t>
    </r>
  </si>
  <si>
    <r>
      <t xml:space="preserve">Questions can be added by the partner depending on his need. To facilitate analysis we recommend following the patterns set up for other questions (ie name of question, name of choices etc). Keep track of addition by writing them in </t>
    </r>
    <r>
      <rPr>
        <sz val="11"/>
        <color rgb="FF92D050"/>
        <rFont val="Verdana"/>
        <family val="2"/>
      </rPr>
      <t xml:space="preserve">GREEN </t>
    </r>
    <r>
      <rPr>
        <sz val="11"/>
        <color theme="1"/>
        <rFont val="Verdana"/>
        <family val="2"/>
      </rPr>
      <t>- it will help any remote suppport and debugging.
Read the "XLS_Overview" tab thoroughly, and, most of all, test your form after every new question added if you have little experience in XLS forms, to make it easier to correct any mistakes.</t>
    </r>
  </si>
  <si>
    <r>
      <t xml:space="preserve">The </t>
    </r>
    <r>
      <rPr>
        <sz val="11"/>
        <color theme="5"/>
        <rFont val="Verdana"/>
        <family val="2"/>
      </rPr>
      <t xml:space="preserve">three orange </t>
    </r>
    <r>
      <rPr>
        <sz val="11"/>
        <color theme="1"/>
        <rFont val="Verdana"/>
        <family val="2"/>
      </rPr>
      <t>tabs are the ones with instructions as to how the form works and how to adapt it to a local context.</t>
    </r>
  </si>
  <si>
    <t>Vous trouverez ici toutes les explications concernant les modifications autorisées et comment les réaliser en respectant le format général (car une erreur de format peut s'avérer catastrophique pour votre enquête!).</t>
  </si>
  <si>
    <t>You will find here all the explanations concerning what modifications can be made and how to make them whilst respecting the general format (as an error in the format can be extremely detrimental to your survey!).</t>
  </si>
  <si>
    <r>
      <t>Les questions peuvent être ajoutées par le partenaire en fonction de ses besoins. Pour faciliter l'analyse, nous recommandons de suivre la logique adoptée pour les autres questions (ex: nom de la question, nom des choix, etc.). Retracez facilement tous les ajouts en les inscrivant</t>
    </r>
    <r>
      <rPr>
        <sz val="11"/>
        <color rgb="FF92D050"/>
        <rFont val="Verdana"/>
        <family val="2"/>
      </rPr>
      <t xml:space="preserve"> en VERT</t>
    </r>
    <r>
      <rPr>
        <sz val="11"/>
        <color theme="1"/>
        <rFont val="Verdana"/>
        <family val="2"/>
      </rPr>
      <t xml:space="preserve"> - cela sera utile dans le cas d'un soutien à distance ou un débogage. Lisez attentivement l'onglet "XLS_Overview"et surtout, testez votre formulaire à chaque nouvelle question ajoutée si vous avez peu d'expérience en matière de formulaires XLS - cela permettra de corriger plus facilement les erreurs éventuelles.</t>
    </r>
  </si>
  <si>
    <t xml:space="preserve">    Quand vous ajoutez une question, vous devez aussi vous assurer de remplir la colonne "Analyse", car elle permet de déterminer dans quel onglet de l'analyseur Kobo les résultats de votre question apparaîtront. Consultez la documentation associée pour plus d'informations.</t>
  </si>
  <si>
    <t xml:space="preserve">    When you add a question, you must also make sure that you fill in the "analysis" column, which will define in which tab of the Kobo Analyser your question results will appear. Check the associated documentation for more information.</t>
  </si>
  <si>
    <t xml:space="preserve">    qui ne peut pas être remplie systématiquement, pour des raisons techniques (ex: points GPS, pour lesquels un problème peut toujours survenir avec le téléphone ...).</t>
  </si>
  <si>
    <t xml:space="preserve">    cannot in all cases be filled, for technical reasons (ie GPS points, where a problem with the phone can always occur…).</t>
  </si>
  <si>
    <t>Dans l'onglet "choix" beaucoup de listes doivent être adaptées, telles que les noms de camps ou les différentes options à une question qui devront être adaptées au contexte local (ex: types de devises, type de toilettes, etc.) Consultez l'onglet "XLS Overview" pour en savoir plus sur l'utilité de chaque colonne.</t>
  </si>
  <si>
    <t>In the “choices” tab, a lot of the lists will need to be adapted, such as the camp names or different options to a question that will need to be adapted to the local context (ie the type of currency, the type of toilets etc.)
Check the "XLS_Overview" tab to know more on what each column is useful for.</t>
  </si>
  <si>
    <t>Les modalités de téléchargement des images sur le serveur peuvent être différentes d'un outil à l'autre. Sur Kobo, ajoutez-les simplement dans "Project settings" (paramètres du projet) en suivant les étapes indiquées dans la capture d'écran.</t>
  </si>
  <si>
    <t>The functioning mode to upload pictures to the server can differ from one tool to the other. On Kobo, just add them to the project settings by following the print screen steps.</t>
  </si>
  <si>
    <t>To make an optional question (hidden by default) appear so that the enumerator will view it, all you need to do is remove the impossible condition set in the file, such as "1=2", in the "relevant" column. Make sure anything added to integrate the 1=2 when there are multiple conditions is removed (such as " and " ).</t>
  </si>
  <si>
    <t xml:space="preserve">    Think carefully on whether you want to hide the GPS question or not- it will help you make nice analysis maps (ie comparing water sources to the location in the camp etc) but will make answering the survey a little longer).</t>
  </si>
  <si>
    <t>Vous pouvez par conséquent aller à la dernière colonne - nommée "Analysis" - de l'onglet SURVEY.</t>
  </si>
  <si>
    <t xml:space="preserve">You can therefore go to the last column of the “survey” sheet, called “Analysis”. </t>
  </si>
  <si>
    <t>Vous pouvez décider dans quels onglets de l'outil d'analyse la question sera disponible pour représentation graphique en saisissant les lettres suivantes dans la colonne "analyse":</t>
  </si>
  <si>
    <t>Si vous ajouter un D pour Disaggregation (désagrégation), cela veut dire que vous pourrez désagréger toutes les réponses dans les onglets Choice, Unique et Value par les résultats des questions choisies (par bloc, grappe, sexe, pays d'origine etc.).</t>
  </si>
  <si>
    <t>If you add a D for Disaggregation it will mean that you can disagregate the answers in the Choice, Unique and Value tabs by the results of the questions chosen (by block, cluster, etc).</t>
  </si>
  <si>
    <t xml:space="preserve">    Make sure that you test your survey extensively after setting it up to avoid any bad surprises that the validation tool may not have seen (be it logical or technical!). </t>
  </si>
  <si>
    <t xml:space="preserve">    Assurez-vous de tester minutieusement votre formulaire après la configuration pour éviter toute mauvaise surprise que l'outil de validation pourrait avoir manqué (que ce soit d'un point de vue logique ou technique!).</t>
  </si>
  <si>
    <t>Le but de ce document est d'aider les partenaires d'implantation à adapter le formulaire CAP EHA (Connaissances, Attitudes, Pratiques) - mis à disposition par le HCR - en fonction de leurs besoins locaux. Le format XLS, c'est-à-dire le format dans lequel le formulaire CAP EHA est disponible, est un format standard dans les enquêtes utilisant la technologie mobile. Beaucoup de documents ont déjà été écrits sur le codage dans ce format (liens disponibles à la fin du document); cependant, nous vous expliquerons ici comment adapter votre formulaire CAP EHA de manière spécifique.</t>
  </si>
  <si>
    <t>The aim of this document is to help implementing partners adapt the standardized WASH KAP (Knowledge, Aptitude, Practises) survey (made available by UNHCR) to their local needs.
XLS forms, the format in which the WASH KAP is available, is a standard for mobile surveys. Much has already been written about coding in this format (links to be found at the end of the document)- this document here will however help you learn how to adapt your WASH KAP.</t>
  </si>
  <si>
    <t>Elle doit être réglée dans la colonne "appearance" pour vous aider à changer la façon dont les éléments apparaissent à l'écran (seuls les deux réglages les plus utilisés sont mentionnés ici).</t>
  </si>
  <si>
    <t>Shows a calendar, such as the one used for “date” at the beginning of the survey.</t>
  </si>
  <si>
    <t>Pour afficher plusieurs questions sur la même page, comme des tableaux ou des listes mais sous une présentation différente. Doit être paramétré au niveau du groupe (celui dans lequel toutes les questions se trouveront).</t>
  </si>
  <si>
    <t>To show many question on the same page, like table-list, but different presentation. Has to be set at a group level (group in which all questions will be found).</t>
  </si>
  <si>
    <t>Ils doivent figurer dans la colonne pour calculer les éléments basés sur les résultats d'enquête (ex: un âge en comparant la date d'enquête et la date de naissance, une somme d'éléments, etc.).</t>
  </si>
  <si>
    <t>Quantité d'eau pour un récipient donné d'après sa capacité (LITRE) et le nombre de trajets effectués (JOURNEY).</t>
  </si>
  <si>
    <t>Quantity of water for a given container based on its capacity (LITRE) and the number of journeys that were made (JOURNEY).</t>
  </si>
  <si>
    <t xml:space="preserve">    Ces calculs n'apparaîtront pas à l'écran. Si vous voulez que les résultats du calcul apparaissent à l'écran, vous devez créer une une question"note" demandant la réponse calculée (check English).</t>
  </si>
  <si>
    <t xml:space="preserve">    These calculations will not appear on the screen. If you want the result of the calculations to appear on the screen, you must create a "note" question calling on the calculate one (see example below).</t>
  </si>
  <si>
    <t>The questions on female hygiene only appear if the variable “NBWOMENREPROD”, is superior to 0.</t>
  </si>
  <si>
    <t>The question “If other, please specify:” appears if the variable “ENUMERATOR” is equal to “96” (which corresponds to the code for “Other”).</t>
  </si>
  <si>
    <t>Le résultat pour cette question doit être SUPÉRIEUR À 0 et INFÉRIEUR à 100.</t>
  </si>
  <si>
    <t>The result for this question must be GREATER THAN 0 and inferior to 100.</t>
  </si>
  <si>
    <t>CETTE COLONNE doit être SUPÉRIEURE OU ÉGALE à la valeur de "HHSIZE".</t>
  </si>
  <si>
    <t>THIS ROW must be GREATER OR EQUAL to the value of “HHSIZE”.</t>
  </si>
  <si>
    <t xml:space="preserve">    Vous pouvez aussi ajouter un message de contrainte dans la colonne constraint_message.</t>
  </si>
  <si>
    <t xml:space="preserve">    You can also add a constraint message in the column constraint_message.</t>
  </si>
  <si>
    <t>La section ci-dessous décrit différentes façons de regrouper les questions selon les objectifs.</t>
  </si>
  <si>
    <t>The section below describes different ways of regrouping questions for different purposes.</t>
  </si>
  <si>
    <t>Permet de répéter les questions un certain nombre de fois automatiquement.</t>
  </si>
  <si>
    <t>Makes it possible to repeat questions a number of times automatically.</t>
  </si>
  <si>
    <t>C'est la colonne qui permet de paramétrer des listes en cascades (options apparaissant selon les réponses fournies aux questions précédentes).</t>
  </si>
  <si>
    <t>This is the column to set up cascading lists (options appearing depending on the answers to a previous questions).</t>
  </si>
  <si>
    <t>Widget à afficher (cf. plus loin: calendrier par exemple).</t>
  </si>
  <si>
    <t>Widget for display (more later : like a calendar for example).</t>
  </si>
  <si>
    <t>Saisir "yes" si vous voulez rendre cette question obligatoire.</t>
  </si>
  <si>
    <t>Enter “yes” if you want to make an answer mandatory.</t>
  </si>
  <si>
    <t>C'est la colonne qui permet de visualiser les modalités telles que les photos, du texte, etc (voir onglet "instructions", section II.2 pour plus d'informations).</t>
  </si>
  <si>
    <t>This is the column to be able to view modalities as photos and text (see tab "instructions", section II.2 for more information).</t>
  </si>
  <si>
    <t>Pour spécifier dans quel onglet de l'analyseur Kobo vos résultats à une question donnée vont apparaître (voir la documentation sur l'analyse pour en savoir plus).</t>
  </si>
  <si>
    <t>To specify in which tabs in the Kobo Analyser your question results will appear (see Analysis documentation to know more).</t>
  </si>
  <si>
    <t>Ce que l'intervieweur verra réellement dans le téléphone. Vous pouvez ajouter autant de langues que vous le désirez (ou enlever les colonnes des langues que vous ne voulez pas voir).</t>
  </si>
  <si>
    <t>What the interviewer will actually see on the phone. You can add as many languages as you want (or remove the columns of languages you don't want to see).</t>
  </si>
  <si>
    <t>Une note pour l'intervieweur, pour clarifier une question, faire un rappel... N'oubliez pas d'ajouter les différentes langues que vous avez incluses pour la colonne "label" ou de les retirer dans le cas contraire.</t>
  </si>
  <si>
    <t>A note to the interviewer, to clarify a question, or prompt up a reminder… Don't forget to add the different languages you added for the "label" column (or remove the columns of languages you have removed for "label").</t>
  </si>
  <si>
    <t>Pour ajouter des contraintes aux réponses (fourchette de valeurs numériques par exemple).</t>
  </si>
  <si>
    <t>Add constraints to the answers (a range for numerical value for example).</t>
  </si>
  <si>
    <t>Message à afficher si la réponse ne respecte pas les contraintes.</t>
  </si>
  <si>
    <t>Message to display if the answer entered doesn’t meet the constraints.</t>
  </si>
  <si>
    <t>Calcule une valeur (“+”, “-” et EN FRANÇAIS DS LE TXT div), peut calculer un âge à partir d'un date de naissance par exemple.</t>
  </si>
  <si>
    <t>Calculates a value (“+”, “-” et div), can calculate age from a DOB for example.</t>
  </si>
  <si>
    <t>Pour la saisie de texte libre.</t>
  </si>
  <si>
    <t>Pour sélectionner une date.</t>
  </si>
  <si>
    <t>Pour sélectionner une date &amp; une heure.</t>
  </si>
  <si>
    <t>Pour ordonner un calcul.</t>
  </si>
  <si>
    <t>Saisie de nombres entiers ("ronds").</t>
  </si>
  <si>
    <t>Pour les questions à choix multiples mais auxquelles vous ne pouvez sélectionner qu'une seule réponse parmi celles de la liste fournie. [option] indique ce que vous devez spécifier dans l'onglet "choices", où la liste des options est fournie. Si le nom de votre liste est "foodtype", la traduction informatique est "select_one [foodtype]".</t>
  </si>
  <si>
    <t>For multiple choice answer, where you can only select one answer among the list provided. [option] indicates that you must specify, in the « choices » sheet, where is the list of options provided. If the name of your list is “foodtype”, this would read “select_one [foodtype]".</t>
  </si>
  <si>
    <t>Le regroupement de questions peut avoir plusieurs buts différents: (1) spécifier un paramètre pour tout un groupe de questions plutôt qu'une seule (ex: un saut de champ, ou encore une apparition sur un écran donné...) (2) pour faciliter l'analyse en "faisant comprendre" à l'outil d'analyse qu'il y a un lien entre les questions (voir exemple ci-dessous). 
Les questions doivent être regroupées entre les invites de commande "begin group" (début du groupe) et "end group" (fin du groupe).</t>
  </si>
  <si>
    <t>Grouping questions can have different purposes: (1) to specify a setting for a whole group of questions rather than just one (a skip pattern, or to make them appear on a given screen...) (2) to facilitate analysis by making the analysis tool understand that there is a link between the questions (see example below). The questions need to be regrouped between a "begin group" and "end group" prompt.</t>
  </si>
  <si>
    <r>
      <t xml:space="preserve">    Tout élément en </t>
    </r>
    <r>
      <rPr>
        <sz val="11"/>
        <color theme="5"/>
        <rFont val="Verdana"/>
        <family val="2"/>
      </rPr>
      <t>orange</t>
    </r>
    <r>
      <rPr>
        <sz val="11"/>
        <color theme="1"/>
        <rFont val="Verdana"/>
        <family val="2"/>
      </rPr>
      <t xml:space="preserve"> doit être adapté/modifié avant un déploiement donné (voir parties II.1 et II.2 de cet onglet).</t>
    </r>
  </si>
  <si>
    <r>
      <t xml:space="preserve">    Tout élément en </t>
    </r>
    <r>
      <rPr>
        <sz val="11"/>
        <color rgb="FFFF0000"/>
        <rFont val="Verdana"/>
        <family val="2"/>
      </rPr>
      <t>rouge</t>
    </r>
    <r>
      <rPr>
        <sz val="11"/>
        <color theme="1"/>
        <rFont val="Verdana"/>
        <family val="2"/>
      </rPr>
      <t xml:space="preserve"> correspond aux questions facultatives qui sont masquées par défaut mais elles peuvent être affichées si besoin dans le cadre d'un déploiement donné.</t>
    </r>
  </si>
  <si>
    <r>
      <t xml:space="preserve">    Anything </t>
    </r>
    <r>
      <rPr>
        <sz val="11"/>
        <color rgb="FFFF0000"/>
        <rFont val="Verdana"/>
        <family val="2"/>
      </rPr>
      <t>in red</t>
    </r>
    <r>
      <rPr>
        <sz val="11"/>
        <color theme="1"/>
        <rFont val="Verdana"/>
        <family val="2"/>
      </rPr>
      <t xml:space="preserve"> corresponds to optional questions that are "hidden" by default but can be made to appear if these questions are necessary for a given deployment.</t>
    </r>
  </si>
  <si>
    <r>
      <t xml:space="preserve">    All the elements in </t>
    </r>
    <r>
      <rPr>
        <b/>
        <sz val="11"/>
        <color theme="1"/>
        <rFont val="Verdana"/>
        <family val="2"/>
      </rPr>
      <t xml:space="preserve">bold </t>
    </r>
    <r>
      <rPr>
        <sz val="11"/>
        <color theme="1"/>
        <rFont val="Verdana"/>
        <family val="2"/>
      </rPr>
      <t>corresponds to questions that should not be changed. They are tied to core indicators that will not be computed correctly if changes are made.</t>
    </r>
  </si>
  <si>
    <t xml:space="preserve">    Nous recommandons fortement que toute question ou choix rajouté au formulaire par les organisations partenaires apparaissent en vert pour faciliter la comparaison entre la CAP standardisée et la version du partenaire (notamment au cas où un dépannage serait nécessaire).</t>
  </si>
  <si>
    <t xml:space="preserve">    We highly recommend that any questions or choices that are added to the form by partner organizations be done so in green to facilitate comparison between the standardized KAP and the partner version (in particular for troubleshooting).</t>
  </si>
  <si>
    <r>
      <t xml:space="preserve">    Tout élément </t>
    </r>
    <r>
      <rPr>
        <b/>
        <sz val="11"/>
        <color theme="1"/>
        <rFont val="Verdana"/>
        <family val="2"/>
      </rPr>
      <t xml:space="preserve">en gras </t>
    </r>
    <r>
      <rPr>
        <sz val="11"/>
        <color theme="1"/>
        <rFont val="Verdana"/>
        <family val="2"/>
      </rPr>
      <t>correspond aux questions qui doit pas etre modifier. Elles sont reliées à des indicateurs de base qui ne seront pas calculés correctement si des modifications sont apportées.</t>
    </r>
  </si>
  <si>
    <t xml:space="preserve">    Some cells have also been “protected” (which means a user cannot modify them) as the modification of these cells would have a strong impact either on the calculations, skip patterns etc in the form or on the analysis tools that have been made available in Excel to create the minimum indicators easily.</t>
  </si>
  <si>
    <t xml:space="preserve">    Certaines cellules ont été protégées (ce qui veut dire qu'un utilisateur ne peut pas les utiliser) car leur modification peut avoir un gros impact sur les modalités de calcul, les sauts de champs, etc. présents dans le formulaire, ou même dans les outils d'analyse mis à disposition dans Excel pour créer facilement un nombre d'indicateurs minimum.</t>
  </si>
  <si>
    <r>
      <t xml:space="preserve">    Anything </t>
    </r>
    <r>
      <rPr>
        <sz val="11"/>
        <color theme="5"/>
        <rFont val="Verdana"/>
        <family val="2"/>
      </rPr>
      <t>in orange</t>
    </r>
    <r>
      <rPr>
        <sz val="11"/>
        <color theme="1"/>
        <rFont val="Verdana"/>
        <family val="2"/>
      </rPr>
      <t xml:space="preserve"> needs to be adapted and/or modified before a given deployment (see part II.1 and II.2 of this tab).</t>
    </r>
  </si>
  <si>
    <t xml:space="preserve">    Feel free to adapt question labels if you find that they are not sufficiently explicit in a given country (while avoiding changing the sense completely- if you want to change the sense completely, prefer hiding a question and adding a new one).</t>
  </si>
  <si>
    <t>II. Adapting the questions to local context in XLS form</t>
  </si>
  <si>
    <t>II.4. Adding new questions</t>
  </si>
  <si>
    <t>II.4. Appearance modifications</t>
  </si>
  <si>
    <t>Quelques autres paramètres du formulaire peuvent être adaptés dans l'onglet "settings":</t>
  </si>
  <si>
    <t xml:space="preserve">    Pour télécharger des formulaires modifiés sur Kobo, consultez l'outil "Étape 4 - Paramétrage du système d'enquête avec KoBo Online".</t>
  </si>
  <si>
    <t xml:space="preserve">    To upload modified forms to Kobo, check the "Step 4- Setting up the survey system with Kobo Online".</t>
  </si>
  <si>
    <t xml:space="preserve">    is of a type that does not require human action (ex: “calculate”, “note”, “select_multiple” when ticking none of the choices is valid…), otherwise this will block your enumerator!</t>
  </si>
  <si>
    <t xml:space="preserve">    N'hésitez pas à masquer les colonnes autres que label et Analysis pour faciliter la configuration. </t>
  </si>
  <si>
    <t xml:space="preserve">    Don't hesitate to hide the columns other than the label and the Analysis to make it easier to set up. </t>
  </si>
  <si>
    <t xml:space="preserve">VI. How to test the WASH KAP </t>
  </si>
  <si>
    <t xml:space="preserve">    Le présent document a pour but de fournir aux partenaires d'implantation les connaissances nécessaires pour comprendre comment fonctionne un formulaire XLS de telle sorte qu'ils puissent adapter celui d'une CAP EHA à leurs besoins. Cet outil ne permet cependant pas d'apprendre comment élaborer un formulaire à partir de zéro. </t>
  </si>
  <si>
    <t>Aim of this document:</t>
  </si>
  <si>
    <t>La question "Si autre, merci de spécifier:" apparaît si la variable “ENUMERATOR” est égale à "96" (ce qui correspond au code pour "Autre").</t>
  </si>
  <si>
    <t>III.1. Groupes</t>
  </si>
  <si>
    <t>III.1.  Groups</t>
  </si>
  <si>
    <t>III.2. Répétitions</t>
  </si>
  <si>
    <t>III.2.  Repeats</t>
  </si>
  <si>
    <t>II.1.  Constraints on data</t>
  </si>
  <si>
    <t>II.1. Contraintes sur certaines données</t>
  </si>
  <si>
    <t>II.2. Conditional questions (“relevant”)</t>
  </si>
  <si>
    <t>II.2. Questions conditionnelles ("relevant")</t>
  </si>
  <si>
    <t>II.3. Calculations</t>
  </si>
  <si>
    <t>II.4. Appearance</t>
  </si>
  <si>
    <t>II.4. Apparence</t>
  </si>
  <si>
    <t>I.1. Type of questions (or variables)</t>
  </si>
  <si>
    <t>III. Adapting the questions to local context on the Kobo Toolbox platform</t>
  </si>
  <si>
    <t>Type de question (texte, image...).</t>
  </si>
  <si>
    <t>Question type (text, image...).</t>
  </si>
  <si>
    <t>Nom de la question (et des colonnes dans "Output").</t>
  </si>
  <si>
    <t>Name of the question (and of the columns in output).</t>
  </si>
  <si>
    <t>Please do not modify or delete this question.</t>
  </si>
  <si>
    <t>Please DO NOT modify this option.</t>
  </si>
  <si>
    <t>consentGPS</t>
  </si>
  <si>
    <t>K.2. Please take a GPS reading (it will work better if you are outside)</t>
  </si>
  <si>
    <t>K.1. Do you accept that I take a GPS location ?</t>
  </si>
  <si>
    <t>YOU CAN EXPLAIN THAT THIS IS TO HELP BETTER UNDERSTAND THE ACCESS OF THE HOUSEHOLDS TO WATER POINTS</t>
  </si>
  <si>
    <t>${consentGPS} = '1'</t>
  </si>
  <si>
    <t>&lt;span style="color:red"&gt;DO NOT ASK THIS QUESTION ALOUD, OBSERVE AND RECORD THE ANSWER&lt;/span&gt;.</t>
  </si>
  <si>
    <t>WATERQUANTNOTETOT</t>
  </si>
  <si>
    <t>WATERQUANTNOTEAV</t>
  </si>
  <si>
    <t>Please DO NOT modify the meaning of this option to avoid an impact on the indicators</t>
  </si>
  <si>
    <t>SOURCE</t>
  </si>
  <si>
    <t>SOURCE_Oth</t>
  </si>
  <si>
    <t>name != ${SOURCE}</t>
  </si>
  <si>
    <t>POTAPROT</t>
  </si>
  <si>
    <t>STORAGE</t>
  </si>
  <si>
    <t>4</t>
  </si>
  <si>
    <t>7</t>
  </si>
  <si>
    <t>if(selected(., '98'), count-selected(.)&lt;2,  count-selected(.)&gt;=1)</t>
  </si>
  <si>
    <t>You cannot choose an option and "Don't know" at the same time.</t>
  </si>
  <si>
    <r>
      <t xml:space="preserve">
</t>
    </r>
    <r>
      <rPr>
        <b/>
        <sz val="11"/>
        <color rgb="FF000000"/>
        <rFont val="Calibri"/>
        <family val="2"/>
      </rPr>
      <t>form_title</t>
    </r>
    <r>
      <rPr>
        <sz val="11"/>
        <color rgb="FF000000"/>
        <rFont val="Calibri"/>
        <family val="2"/>
      </rPr>
      <t xml:space="preserve"> column: Please adjust the title to contain country/operation or location as well as the year.
Example:</t>
    </r>
    <r>
      <rPr>
        <i/>
        <sz val="11"/>
        <color rgb="FF000000"/>
        <rFont val="Calibri"/>
        <family val="2"/>
      </rPr>
      <t xml:space="preserve"> Uganda Global WASH KAP 2019 9_11_2</t>
    </r>
    <r>
      <rPr>
        <sz val="11"/>
        <color rgb="FF000000"/>
        <rFont val="Calibri"/>
        <family val="2"/>
      </rPr>
      <t xml:space="preserve">
</t>
    </r>
    <r>
      <rPr>
        <b/>
        <sz val="11"/>
        <color rgb="FF000000"/>
        <rFont val="Calibri"/>
        <family val="2"/>
      </rPr>
      <t>form_id</t>
    </r>
    <r>
      <rPr>
        <sz val="11"/>
        <color rgb="FF000000"/>
        <rFont val="Calibri"/>
        <family val="2"/>
      </rPr>
      <t xml:space="preserve"> column: Please adjust the form ID, by replacing GLO with the initials of your country/operation. Also remove the languages you are not keeping and adjust the version number after every iteration. 
Example: </t>
    </r>
    <r>
      <rPr>
        <i/>
        <sz val="11"/>
        <color rgb="FF000000"/>
        <rFont val="Calibri"/>
        <family val="2"/>
      </rPr>
      <t>NIG-PH-WASH-FR-9-11-2-XLS</t>
    </r>
    <r>
      <rPr>
        <sz val="11"/>
        <color rgb="FF000000"/>
        <rFont val="Calibri"/>
        <family val="2"/>
      </rPr>
      <t xml:space="preserve"> for a survey in French held in Niger.
</t>
    </r>
    <r>
      <rPr>
        <b/>
        <sz val="11"/>
        <color rgb="FF000000"/>
        <rFont val="Calibri"/>
        <family val="2"/>
      </rPr>
      <t>default_language</t>
    </r>
    <r>
      <rPr>
        <sz val="11"/>
        <color rgb="FF000000"/>
        <rFont val="Calibri"/>
        <family val="2"/>
      </rPr>
      <t xml:space="preserve"> column: Default language can be changed if necessary to any of the survey languages used in the form. It is always the default language being displayed first when opening a form.
</t>
    </r>
    <r>
      <rPr>
        <b/>
        <sz val="11"/>
        <color rgb="FF000000"/>
        <rFont val="Calibri"/>
        <family val="2"/>
      </rPr>
      <t xml:space="preserve">version </t>
    </r>
    <r>
      <rPr>
        <sz val="11"/>
        <color rgb="FF000000"/>
        <rFont val="Calibri"/>
        <family val="2"/>
      </rPr>
      <t>column:</t>
    </r>
    <r>
      <rPr>
        <b/>
        <sz val="11"/>
        <color rgb="FF000000"/>
        <rFont val="Calibri"/>
        <family val="2"/>
      </rPr>
      <t xml:space="preserve"> </t>
    </r>
    <r>
      <rPr>
        <sz val="11"/>
        <color rgb="FF000000"/>
        <rFont val="Calibri"/>
        <family val="2"/>
      </rPr>
      <t>For every new version, please change the version number. This is also recommended for draft versions, since it is difficult to keep track.</t>
    </r>
  </si>
  <si>
    <t>E.16. Please show me the facility where you and your family members bathe. &lt;span style="color:red"&gt;OBSERVATION&lt;/span&gt;: Do they have a designated bathing facility AT HOME?</t>
  </si>
  <si>
    <t>A CONTAINER IS CONSIDERED PROTECTED WHEN IT IS COVERED</t>
  </si>
  <si>
    <t>DO NOT ASK THIS QUESTION ALOUD, OBSERVE AND RECORD THE ANSWER.</t>
  </si>
  <si>
    <t>E.2. Where do &lt;span style="color:red"&gt;children&lt;/span&gt; under-5 living in this household usually go to defecate?</t>
  </si>
  <si>
    <t>Did not observe any vectors</t>
  </si>
  <si>
    <t>if(selected(., '0'), count-selected(.)&lt;2,  count-selected(.)&gt;=1)</t>
  </si>
  <si>
    <t>You cannot choose an option and "Did not observe any vectors" at the same time.</t>
  </si>
  <si>
    <t>You cannot choose an option and "None/pregnant" at the same time.</t>
  </si>
  <si>
    <t>yesnounobs</t>
  </si>
  <si>
    <t>select_one yesnounobs</t>
  </si>
  <si>
    <t>&lt;span style="color:red"&gt;DO NOT READ OUT &lt;/span&gt; THE RESPONSES, ALLOW RESPONDENT TO LIST AND CHECK THOSE THAT ARE LISTED</t>
  </si>
  <si>
    <t>"TREAT" MEANS "MAKE THE WATER DRINKABLE"</t>
  </si>
  <si>
    <t>Purchased (e.g. from a market or shop)</t>
  </si>
  <si>
    <t>Soap is unavailable in the area/cannot find soap in the market</t>
  </si>
  <si>
    <t>Collected and disposed of in the environment</t>
  </si>
  <si>
    <t>THE "COURTYARD/CONCESSION" REFERS TO THE OUTSIDE AREAS OF THE SHELTER/PREMISES WHICH BELONG TO THE RESPONDING HOUSEHOLD. OBSERVE AND RECORD THE ANSWER.</t>
  </si>
  <si>
    <t>E.19. Did you or anyone in your household complain of or observe any abnormal presence of vectors (like rats or insects) recently?</t>
  </si>
  <si>
    <t>Rodents (e.g. rats or mice)</t>
  </si>
  <si>
    <t>yesnona</t>
  </si>
  <si>
    <t>Not applicable</t>
  </si>
  <si>
    <t>I.4.a. During your last menstrual period were you able to wash and change in privacy while at home?</t>
  </si>
  <si>
    <t>PERIODPRIVHOME</t>
  </si>
  <si>
    <t>PERIODPRIVWORKSCHOOL</t>
  </si>
  <si>
    <t>select_one yesnona</t>
  </si>
  <si>
    <t>I.4.b. During your last menstrual period were you able to wash and change in privacy while at work or school?</t>
  </si>
  <si>
    <t>INTRODUCTION - It is advised to complete this section before arriving at the household in order to be as respectful as possible.</t>
  </si>
  <si>
    <t>&lt;span style="color:red"&gt;DO NOT READ OUT THE LIST OF OPTIONS&lt;/span&gt;</t>
  </si>
  <si>
    <t>&lt;span style="color:red"&gt;DO NOT READ OUT THE LIST OF OPTIONS&lt;/span&gt;; SELECT THE MAIN REASON ONLY</t>
  </si>
  <si>
    <t>Don’t know/less than 3 responses</t>
  </si>
  <si>
    <t>WATERQUANTNOTECHECK</t>
  </si>
  <si>
    <t>[NOTE FOR VALIDATION]
*Total quantity water per person*: ${xAvgVolCollectedAll}L is greater than 150L per person per day.  Please verify that the amounts recorded are correct?  If not please go back and check the previous questions.  If the amount is correct, please continue with the survey.</t>
  </si>
  <si>
    <t>Number must be greater than zero</t>
  </si>
  <si>
    <t>Request to talk privately with a woman of reproductive age in the household.  Is it possible to interview her?</t>
  </si>
  <si>
    <t>interviewWOMAN</t>
  </si>
  <si>
    <t>The number you have typed is outside the expected range (0-40)</t>
  </si>
  <si>
    <t>.&gt;=0 and .&lt;=40</t>
  </si>
  <si>
    <t>WATERCALCS</t>
  </si>
  <si>
    <t>CONTAINERCONSENT</t>
  </si>
  <si>
    <t>selected(${CONTAINERCONSENT},'1')</t>
  </si>
  <si>
    <t>${xAvgVolCollectedAll} &gt; 150</t>
  </si>
  <si>
    <t>Other non-hygiene reason / Before prayer</t>
  </si>
  <si>
    <t>Please DO NOT modify the meaning of this option to avoid an impact on the indicators.  "Before Prayer" can be removed from the label where not a relevant option</t>
  </si>
  <si>
    <t>E.1.a. If other, please specify:</t>
  </si>
  <si>
    <t>ADULTSDEFECATEOTH</t>
  </si>
  <si>
    <t>E.2.a. If other, please specify:</t>
  </si>
  <si>
    <t>CHILDRENDEFECATEOTH</t>
  </si>
  <si>
    <t>.&lt;= today() and .&gt;=(today()-180)</t>
  </si>
  <si>
    <t>selected(${DEFECATEADULTS},'96')</t>
  </si>
  <si>
    <t>selected(${DEFECATECHILDREN},'96')</t>
  </si>
  <si>
    <t>Date must be in the last six months</t>
  </si>
  <si>
    <t>regex (.,'^.{2,2500}$')</t>
  </si>
  <si>
    <t>This label should be expanded to explain why the data is being collected, how it will be used and shared and how the specific household has been selected in each context.</t>
  </si>
  <si>
    <t>Yes, SOMETIMES we treat it before drinking</t>
  </si>
  <si>
    <t>No, we do not treat it before drinking</t>
  </si>
  <si>
    <t>The number you have typed is outside the expected range (should be less than or equal to the number of children under 5 years of age in the household)</t>
  </si>
  <si>
    <t>The number you have typed is outside the expected range (should be less than or equal to the number of persons over 5 years of age in the household)</t>
  </si>
  <si>
    <t>.&lt;=(${HHSIZE} - ${CHHHSIZE}) and .&gt;=0</t>
  </si>
  <si>
    <t>Thanks</t>
  </si>
  <si>
    <t>Please thank the interviewee for their time answering the questions and contributing to this survey.</t>
  </si>
  <si>
    <t>B.1.b. If other, please specify</t>
  </si>
  <si>
    <t>SOURCE_Oth_2</t>
  </si>
  <si>
    <t>selected(${SOURCE},'96')</t>
  </si>
  <si>
    <t>If you want this question to be part of the survey you must remove the "1=2" condition in the "relevant" column. Otherwise leave as is.</t>
  </si>
  <si>
    <t>If you want this question to be part of the survey you must remove the "1=2 and " condition in the "relevant" column. Otherwise leave as is.</t>
  </si>
  <si>
    <t>If you want this question to be part of the survey you must remove the "1=2" condition in the "relevant" column. Otherwise leave as is.
Do not change any other aspect of this question.</t>
  </si>
  <si>
    <t>If you want this module to be part of the survey you must remove the "1=2" condition in the "relevant" column (make sure you then also make available each of the questions that you wish inside this module). Otherwise leave as is.</t>
  </si>
  <si>
    <t>Make this note appear if you have made the relevant group appear (you must remove the "1=2" condition in the "relevant" column). Otherwise leave as is.</t>
  </si>
  <si>
    <t>If you want this module to be part of the survey you must remove the "1=2 and " condition in the "relevant" column (make sure you then also make available each of the questions that you wish inside this module). Otherwise leave as is.</t>
  </si>
  <si>
    <t>&lt;span style="color:red"&gt;DO NOT READ OUT &lt;/span&gt; THE RESPONSES, ALLOW RESPONDENT TO LIST AND TICK THOSE THAT ARE LISTED</t>
  </si>
  <si>
    <t>UNTREATED WATER CAN BE COUNTED AS "YES" IF IT'S CHANGED AFTER BEING USED OR IS RUNNING WATER. DO NOT ASK THIS QUESTION ALOUD, OBSERVE AND RECORD THE ANSWER.</t>
  </si>
  <si>
    <t>${CHHHSIZE}&gt;0 and ${DEFECATECHILDREN}&gt;2 and ${DEFECATECHILDREN}&lt;9</t>
  </si>
  <si>
    <t>Percentage satisfied with materials and facilities</t>
  </si>
  <si>
    <t>calcMenstrualHygiene</t>
  </si>
  <si>
    <t>This question is essential for the calculation of an indicator, therefore please do not modify it, except to modify the label to make it more explicit to your local context." message for the questions concerned</t>
  </si>
  <si>
    <t>not(selected(., '1') and selected(${PERIODMATERIALOPT}, '1') or 
selected(., '2') and selected(${PERIODMATERIALOPT}, '2') or 
selected(., '3') and selected(${PERIODMATERIALOPT}, '3') or 
selected(., '4') and selected(${PERIODMATERIALOPT}, '4') or 
selected(., '5') and selected(${PERIODMATERIALOPT}, '5') or 
selected(., '6') and selected(${PERIODMATERIALOPT}, '6') or 
selected(., '7') and selected(${PERIODMATERIALOPT}, '7'))</t>
  </si>
  <si>
    <t>Materials selected in the previous question cannot be selected again.</t>
  </si>
  <si>
    <t>if(
selected(${PERIODMATERIALPREFERED},'0') and selected(${PERIODPRIVHOME},'1') and 
(selected(${PERIODPRIVWORKSCHOOL},'1') or selected(${PERIODPRIVWORKSCHOOL},'96')) and 
selected(${TOILETPAPERMHM},'1'),'1','0')</t>
  </si>
  <si>
    <t>The following statement is to be read to the head of the household or, if they are absent, another adult member of the house before the interview.
• Hello, my name is _____________ and I work with [organisation/institution]. We would like to invite your household to participate in a survey that is looking at the water and sanitation knowledge and access of people living in this [camp / survey area].
• UNHCR is sponsoring this survey.
• Taking part in this survey is totally your choice. You can decide to not participate, or if you do participate you can stop taking part in this survey at any time for any reason. If you stop being in this survey, it will not have any negative effects on how you or your household is treated or what assistance you receive.
• If you agree to participate, we will ask you some questions about your family and your water access. Be assured that any information that you will provide will be kept strictly confidential.
• You can ask me any question that you have about this survey before you decide to participate or not.
• If you do not understand the information or if your questions were not answered to your satisfaction, do not declare your consent on this form. Thank you.
Did the household give its consent to be interviewed?</t>
  </si>
  <si>
    <t>If you want this question to be part of the survey you must remove the "1=2" condition in the "relevant" column. Otherwise leave as is.  The label will need modified to include the name of the local currency</t>
  </si>
  <si>
    <t>&lt;span style="color:red"&gt;DO NOT ASK THIS QUESTION ALOUD, OBSERVE AND RECORD THE ANSWER&lt;/span&gt;</t>
  </si>
  <si>
    <t>[NOTE FOR VALIDATION - AVERAGE AMOUNTS PER PERSON IN THE HOUSEHOLD] 
*Average quantity transported water*: ${xAvgVolCollectedAll}L, *Average quantity of water from a potable source*: ${xAvgVolCollectedPotable}L, *Average quantity of water from a potable source and stored in a protected container*: ${POTAPROT}L, *Average quantity of storable water in a protected container*: ${STORAGE}L.</t>
  </si>
  <si>
    <t>[NOTE FOR VALIDATION - TOTAL AMOUNTS PER HOUSEHOLD]
*Total quantity transported water*: ${xTotVolCollectedAll}L, *Total quantity of water from a potable source*: ${xTotVolCollectedPotable}L, *Total quantity of water from a potable source and stored in a protected container*: ${xTotVolCollectedPotableProtected}L, *Total quantity of storable water in a protected container*: ${xTotVolStorage}L.</t>
  </si>
  <si>
    <t>U</t>
  </si>
  <si>
    <t>C</t>
  </si>
  <si>
    <t>C U</t>
  </si>
  <si>
    <t>U D</t>
  </si>
  <si>
    <t>A.2. Sex of the respondent</t>
  </si>
  <si>
    <t xml:space="preserve">DO NOT ASK THIS QUESTION ALOUD, OBSERVE AND RECORD THE ANSWER. </t>
  </si>
  <si>
    <t xml:space="preserve">If you want this question to be part of the survey you must remove the "1=2 and " condition in the "relevant" column. Otherwise leave as is.  Answers to be adapted based on what types of hand-washing stations available in specific setting. </t>
  </si>
  <si>
    <t>F.1. Out of all the communication means available, what's the best way for your household members to receive hygiene and health messages?</t>
  </si>
  <si>
    <t>F. Means of communication</t>
  </si>
  <si>
    <t>THE BENEFICIARY CAN INDICATE HOW MUCH THEY PAY EITHER FOR A CERTAIN VOLUME OF WATER OR FOR A NUMBER OF DAYS SUPPLY</t>
  </si>
  <si>
    <t>OBSERVE AND RECORD THE ANSWER.  A "DESIGNATED FACILITY" IS ONE THAT ALLOWS FOR PRIVACY WHILE BATHING.</t>
  </si>
  <si>
    <t>&lt;span style="color:red"&gt;DO NOT READ OUT THE LIST OF OPTIONS.  &lt;/span&gt;  DO NOT RUSH THE INTERVIEWEE.  ALLOW TIME FOR THEM TO CONSIDER THEIR RESPONSE.  CHECK ALL THAT APPLY</t>
  </si>
  <si>
    <t>B.1.a. What is the principal water source for domestic use for members of your household?</t>
  </si>
  <si>
    <t>B.1.b. Aside from this main source, what is the second most used water source for domestic use for members of your household?</t>
  </si>
  <si>
    <t>not(selected(${SOURCE},'98'))</t>
  </si>
  <si>
    <t>selected(${ASource_2},'96')</t>
  </si>
  <si>
    <t>selected(${WATERNEEEDSCOVERED},'0')</t>
  </si>
  <si>
    <t>Can’t afford to buy water</t>
  </si>
  <si>
    <t>Don’t have sufficient storage capacity</t>
  </si>
  <si>
    <t>Limitation of volume of water that can be collected at water point (e.g. Pressure at my household is insufficient)</t>
  </si>
  <si>
    <t>not(selected(${CLEANFREQ},'0') or selected(${CLEANFREQ},'98'))</t>
  </si>
  <si>
    <t>C U V</t>
  </si>
  <si>
    <t>select_one wateravailable</t>
  </si>
  <si>
    <t>WATERAVAILABLE</t>
  </si>
  <si>
    <t xml:space="preserve">B.10.b. Is water always available from your main water source? </t>
  </si>
  <si>
    <t>select_one hoursperday</t>
  </si>
  <si>
    <t>WATERHOURSDAY</t>
  </si>
  <si>
    <t xml:space="preserve">B.10.c. How many hours per day is water supplied on average? </t>
  </si>
  <si>
    <t>wateravailable</t>
  </si>
  <si>
    <t>Yes, water is always available</t>
  </si>
  <si>
    <t>No, water is available most of the time</t>
  </si>
  <si>
    <t>No, water is available some of the time</t>
  </si>
  <si>
    <t>No, water is rarely available</t>
  </si>
  <si>
    <t>waterquality</t>
  </si>
  <si>
    <t xml:space="preserve">Yes, acceptable </t>
  </si>
  <si>
    <t xml:space="preserve">No, unacceptable taste </t>
  </si>
  <si>
    <t xml:space="preserve">No, unacceptable colour </t>
  </si>
  <si>
    <t xml:space="preserve">No, unacceptable smell </t>
  </si>
  <si>
    <t xml:space="preserve">No, contains materials </t>
  </si>
  <si>
    <t>No, other</t>
  </si>
  <si>
    <t>waternotenough</t>
  </si>
  <si>
    <t>Yes, at least once</t>
  </si>
  <si>
    <t>No, always sufficient</t>
  </si>
  <si>
    <t>hoursperday</t>
  </si>
  <si>
    <t>24 hours per day</t>
  </si>
  <si>
    <t>WATERQUALITY</t>
  </si>
  <si>
    <r>
      <t>If you want this question to be part of the survey you must remove the "</t>
    </r>
    <r>
      <rPr>
        <b/>
        <sz val="11"/>
        <rFont val="Calibri"/>
        <family val="2"/>
        <scheme val="minor"/>
      </rPr>
      <t>1=2 and</t>
    </r>
    <r>
      <rPr>
        <sz val="11"/>
        <rFont val="Calibri"/>
        <family val="2"/>
        <scheme val="minor"/>
      </rPr>
      <t>" condition in the "</t>
    </r>
    <r>
      <rPr>
        <b/>
        <sz val="11"/>
        <rFont val="Calibri"/>
        <family val="2"/>
        <scheme val="minor"/>
      </rPr>
      <t>relevant</t>
    </r>
    <r>
      <rPr>
        <sz val="11"/>
        <rFont val="Calibri"/>
        <family val="2"/>
        <scheme val="minor"/>
      </rPr>
      <t>" column. Otherwise leave as is.</t>
    </r>
  </si>
  <si>
    <t>WATERQUALITYOth</t>
  </si>
  <si>
    <t>selected(${WATERQUALITY},'96')</t>
  </si>
  <si>
    <t>not(selected(${HWTSMAKEPOTABLE},'0'))</t>
  </si>
  <si>
    <t xml:space="preserve">C.4.a. Have you or any other household members done any treatement to this water to make it safer to drink? </t>
  </si>
  <si>
    <t>C.3. If other, please specify:</t>
  </si>
  <si>
    <t xml:space="preserve">C.4.b. If yes, what do you usually do to the water to make it safer to drink? </t>
  </si>
  <si>
    <t>C.4.c. What disinfection product?</t>
  </si>
  <si>
    <t>C.4.c. If other, please specify:</t>
  </si>
  <si>
    <t>C.4.d. What type of filter?</t>
  </si>
  <si>
    <t>C.4.d. If other, please specify:</t>
  </si>
  <si>
    <t>selected(${HWTSTREATMENT},'4')</t>
  </si>
  <si>
    <t>selected(${HWTSTREATMENT},'5')</t>
  </si>
  <si>
    <t>selected(${PRESENCESOAP},'0')</t>
  </si>
  <si>
    <t xml:space="preserve">selected(${PRESENCESOAP},'1') </t>
  </si>
  <si>
    <t>Sink</t>
  </si>
  <si>
    <t>Household toilet</t>
  </si>
  <si>
    <t>Shared household toilet (used by several households)</t>
  </si>
  <si>
    <t>Communal toilet</t>
  </si>
  <si>
    <t>A TOILET USED BY MORE THAN ONE HOUSEHOLD IS CONSIDERED COMMUNAL (OR SHARED). ONLY THE LOCATION OF DEFECATION IS RELEVANT. EVEN IF FAECES ARE LATER TRANSFERRED TO A TOILET OR OTHER LOCATION, THE ORIGINAL LOCATION SHOULD BE RECORDED.</t>
  </si>
  <si>
    <t>Please write at least two letters in the response.  Text must all be on one line.</t>
  </si>
  <si>
    <t>Nappies</t>
  </si>
  <si>
    <t>Collected and disposed in a toilet</t>
  </si>
  <si>
    <t>Collected and disposed in a waste bin</t>
  </si>
  <si>
    <t>Toilet is too far</t>
  </si>
  <si>
    <t>There is no toilet available</t>
  </si>
  <si>
    <t>${DEFECATEADULTS}&lt;3 or ${DEFECATEADULTS}&gt;8</t>
  </si>
  <si>
    <t>selected(${LATRINEPRIVACY},'0')</t>
  </si>
  <si>
    <t>E.6.a. Does this sanitation facility provide adequate privacy for you and your household members?</t>
  </si>
  <si>
    <t>not(selected(${LATRINETYPE},'0'))</t>
  </si>
  <si>
    <t>selected(${HANDWASHSTATION},'1')</t>
  </si>
  <si>
    <t>selected(${DEFECATEADULTS},'1') or selected(${DEFECATEADULTS},'2') or selected(${DEFECATEADULTS},'9')</t>
  </si>
  <si>
    <t>${DEFECATEADULTS}=2</t>
  </si>
  <si>
    <t>E.17.1. If other, please specify:</t>
  </si>
  <si>
    <t>E.17.1. Where does your household dispose of domestic waste?</t>
  </si>
  <si>
    <t>DOMESTICWASTENEEDS</t>
  </si>
  <si>
    <t>E.17.2. Do you need more plastic bags and bins to manage your domestic waste?</t>
  </si>
  <si>
    <t>TOILET OBSERVATION</t>
  </si>
  <si>
    <t xml:space="preserve">As you have specified it is a COMMUNAL TOILET, this observation part should probably be saved for the end of the interview. You can use the summary navigation button to navigate to E16 and come back to this part once the rest of the questionnaire is finished and the respondent has brought you to their usual toilet for observation. </t>
  </si>
  <si>
    <t>E.7.  Observe the type of toilet</t>
  </si>
  <si>
    <t>E.8.  Is the toilet in use?</t>
  </si>
  <si>
    <t>&lt;span style="color:red"&gt;DO NOT PROMPT&lt;/span&gt; WITH RESPONSES, ALLOW RESPONDENT TO LIST AND CHECK THOSE THAT ARE LISTED</t>
  </si>
  <si>
    <t>I.3. Would you have rather used something else?</t>
  </si>
  <si>
    <t>.&gt;=1 and .&lt;=5000</t>
  </si>
  <si>
    <t>The number you have typed is outside the expected range (1-5000)</t>
  </si>
  <si>
    <t>B.3.b. Please show me all of them one by one. Enumerator: Record one by one</t>
  </si>
  <si>
    <t>.&gt;=0 and .&lt;=7</t>
  </si>
  <si>
    <t>The number you have typed is outside the expected range (0-7)</t>
  </si>
  <si>
    <t>NUMTIMES</t>
  </si>
  <si>
    <t>select_one notenoughstorage</t>
  </si>
  <si>
    <t>NOTENOUGHSTORAGE</t>
  </si>
  <si>
    <t xml:space="preserve">B3.f. Has there been any time in the last week when you have not been able to store sufficient water to meet your needs? </t>
  </si>
  <si>
    <t>notenoughstorage</t>
  </si>
  <si>
    <t>SOLIDWASTESatisf</t>
  </si>
  <si>
    <t>LIQUIDWASTESatisf</t>
  </si>
  <si>
    <t xml:space="preserve">E.17.3. Are you satisfied with the system and frequency of collection and evacuation of your solid domestic waste? </t>
  </si>
  <si>
    <t>E.4.a. If so why?</t>
  </si>
  <si>
    <t>E.3. For the children under 5 that don’t use the toilet, what is usually done with their faeces?</t>
  </si>
  <si>
    <t>E.4.b. If other, please specify:</t>
  </si>
  <si>
    <t>LOCATIONSETTINGS</t>
  </si>
  <si>
    <t>select_one settings</t>
  </si>
  <si>
    <t>settings</t>
  </si>
  <si>
    <t>In-camp settings</t>
  </si>
  <si>
    <t>Out-of-camp settings</t>
  </si>
  <si>
    <t>INCAMP</t>
  </si>
  <si>
    <t>I.4. Tick the site/camp in which you conduct this survey:</t>
  </si>
  <si>
    <t>I.2. Tick the settings of the location of this survey:</t>
  </si>
  <si>
    <t>select_one governorate</t>
  </si>
  <si>
    <t>governorate</t>
  </si>
  <si>
    <t>I.3. Tick the governorate in which you conduct this survey:</t>
  </si>
  <si>
    <t>selected(${LOCATIONSETTINGS},'1')</t>
  </si>
  <si>
    <t>OUTOFCAMP</t>
  </si>
  <si>
    <t>selected(${LOCATIONSETTINGS},'2')</t>
  </si>
  <si>
    <t>I.10.a. If other, please specify.</t>
  </si>
  <si>
    <t>I.5. Zone:</t>
  </si>
  <si>
    <t>I.6. Block:</t>
  </si>
  <si>
    <t>I.7. Section:</t>
  </si>
  <si>
    <t>I.8 Cluster:</t>
  </si>
  <si>
    <t>INCAMPGOV</t>
  </si>
  <si>
    <t>OUTOFCAMPGOV</t>
  </si>
  <si>
    <t>I.4. District:</t>
  </si>
  <si>
    <t>I.5. Sub-district:</t>
  </si>
  <si>
    <t>I.6. Village:</t>
  </si>
  <si>
    <t>OUTOFCAMPDISTRICT</t>
  </si>
  <si>
    <t>OUTOFCAMPSUBDISTRICT</t>
  </si>
  <si>
    <t>OUTOFCAMPVILLAGE</t>
  </si>
  <si>
    <t>select_one district</t>
  </si>
  <si>
    <t>I.9. Team number:</t>
  </si>
  <si>
    <t>I.10. Name of person collecting data:</t>
  </si>
  <si>
    <t>district</t>
  </si>
  <si>
    <t>A.3.a. How many people permanently live in this shelter?</t>
  </si>
  <si>
    <t>A.3.b. How many children less than 5 years old permanently live and slept in this shelter?</t>
  </si>
  <si>
    <t>Please include any permanent member (living and sleeping there on a permanent basis) and permanent guest (not registered there but still living and sleeping there on a permanent basis).</t>
  </si>
  <si>
    <t>A.4. Are there any persons with special needs in this household?</t>
  </si>
  <si>
    <t>Any person having difficulty seeing, hearing, walking or climbing steps, difficulty remembering or concentrating, difficulty washing all over or dressing, or using usual language.</t>
  </si>
  <si>
    <t>B.3.a. How many water storage tanks or containers do you have to COLLECT and STORE drinking water for your house?</t>
  </si>
  <si>
    <t>ENTER THE AMOUNT OF LITRES THIS WATER STORAGE TANK OR CONTAINER CAN HOLD TO THE NEAREST 1.</t>
  </si>
  <si>
    <t>A WATER STORAGE TANK OR CONTAINER IS CONSIDERED PROTECTED WHEN IT IS COVERED</t>
  </si>
  <si>
    <t>B.3. Please request the respondent to show you all the water storage tanks or containers that they have before you ask the following set of questions.
Is it possible to see the water storage tanks or containers used for collecting and storing water?</t>
  </si>
  <si>
    <t>B.3.a. Please show me all of them one by one. Enumerator: Record one by one</t>
  </si>
  <si>
    <t>select_one container</t>
  </si>
  <si>
    <t>DO NOT ASK THIS QUESTION ALOUD, OBSERVE AND RECORD THE ANSWER</t>
  </si>
  <si>
    <t>ENTER THE AMOUNT OF LITRES THIS CONTAINER CAN HOLD TO THE NEAREST 0.5</t>
  </si>
  <si>
    <t>.&gt;=0.5 and .&lt;=300.00</t>
  </si>
  <si>
    <t>The number you have typed is outside the expected range (0.5-300)</t>
  </si>
  <si>
    <t>NUMTRIPS</t>
  </si>
  <si>
    <t>PLEASE ENTER "0" IF YOU DID NOT FILL IT YESTERDAY</t>
  </si>
  <si>
    <t>.&gt;=0 and .&lt;=10</t>
  </si>
  <si>
    <t>The number you have typed is outside the expected range (0-10)</t>
  </si>
  <si>
    <t>gHHWLOOPCONT</t>
  </si>
  <si>
    <t>position(${gHHWLOOPCONT})</t>
  </si>
  <si>
    <t>gHHWLOOPTANK</t>
  </si>
  <si>
    <t>position(${gHHWLOOPTANK})</t>
  </si>
  <si>
    <t>CONTNUMBERCONT</t>
  </si>
  <si>
    <t>CONTAINERTYPECONT</t>
  </si>
  <si>
    <t>LITERCONT</t>
  </si>
  <si>
    <t>CONTAINERPROTECTEDCONT</t>
  </si>
  <si>
    <t>xVolCollectedPotableCONT</t>
  </si>
  <si>
    <t>if((selected(${SOURCE},'1') or selected(${SOURCE},'2') or selected(${SOURCE},'3') or selected(${SOURCE},'4') or selected(${SOURCE},'5') or selected(${SOURCE},'6') or selected(${SOURCE},'7')),${LITERCONT}*${NUMTRIPS},'0')</t>
  </si>
  <si>
    <t>if(((selected(${SOURCE},'1') or selected(${SOURCE},'2') or selected(${SOURCE},'3') or selected(${SOURCE},'4') or selected(${SOURCE},'5') or selected(${SOURCE},'6') or selected(${SOURCE},'7')) and selected(${CONTAINERPROTECTEDCONT},'1')),${LITERCONT}*${NUMTRIPS},'0')</t>
  </si>
  <si>
    <t>${LITERCONT}*${NUMTRIPS}</t>
  </si>
  <si>
    <t>if((selected(${CONTAINERPROTECTEDCONT},'1')),${LITERCONT},'0')</t>
  </si>
  <si>
    <t>xVolCollectedPotableProtectedCONT</t>
  </si>
  <si>
    <t>xVolCollectedAllCONT</t>
  </si>
  <si>
    <t>xVolStorageCONT</t>
  </si>
  <si>
    <t>B3.b. &lt;span style="color:red"&gt;OBSERVATION&lt;/span&gt;: What is the type of container # ${CONTNUMBERCONT}?</t>
  </si>
  <si>
    <t>B3.c. &lt;span style="color:red"&gt;OBSERVATION&lt;/span&gt;: What is the volume of container # ${CONTNUMBERCONT}?</t>
  </si>
  <si>
    <t>B3.d. &lt;span style="color:red"&gt;OBSERVATION&lt;/span&gt;:  Is container # ${CONTNUMBERCONT} protected?</t>
  </si>
  <si>
    <t>B3.e. Number of journeys made with container # ${CONTNUMBERCONT} for the collecting of POTABLE water YESTERDAY? This includes all water collected morning, afternoon, and evening</t>
  </si>
  <si>
    <t>CONTNUMBERTANK</t>
  </si>
  <si>
    <t>LITERTANK</t>
  </si>
  <si>
    <t>CONTAINERPROTECTEDTANK</t>
  </si>
  <si>
    <t>xVolCollectedPotableTANK</t>
  </si>
  <si>
    <t>xVolCollectedPotableProtectedTANK</t>
  </si>
  <si>
    <t>xVolCollectedAllTANK</t>
  </si>
  <si>
    <t>xVolStorageTANK</t>
  </si>
  <si>
    <t>xTotVolCollectedPotableCONT</t>
  </si>
  <si>
    <t>xTotVolCollectedPotableTANK</t>
  </si>
  <si>
    <t>if(sum(${xVolCollectedPotableCONT})&gt;0,sum(${xVolCollectedPotableCONT}),0)</t>
  </si>
  <si>
    <t>if(sum(${xVolCollectedPotableTANK})&gt;0,sum(${xVolCollectedPotableTANK}),0)</t>
  </si>
  <si>
    <t>xTotVolCollectedPotableProtectedCONT</t>
  </si>
  <si>
    <t>xTotVolCollectedPotableProtectedTANK</t>
  </si>
  <si>
    <t>if(sum(${xVolCollectedPotableProtectedCONT})&gt;0,sum(${xVolCollectedPotableProtectedCONT}),0)</t>
  </si>
  <si>
    <t>if(sum(${xVolCollectedPotableProtectedTANK})&gt;0,sum(${xVolCollectedPotableProtectedTANK}),0)</t>
  </si>
  <si>
    <t>xTotVolCollectedAllCONT</t>
  </si>
  <si>
    <t>xTotVolCollectedAllTANK</t>
  </si>
  <si>
    <t>if(sum(${xVolCollectedAllCONT})&gt;0,sum(${xVolCollectedAllCONT}),0)</t>
  </si>
  <si>
    <t>if(sum(${xVolCollectedAllTANK})&gt;0,sum(${xVolCollectedAllTANK}),0)</t>
  </si>
  <si>
    <t>xTotVolStorageCONT</t>
  </si>
  <si>
    <t>xTotVolStorageTANK</t>
  </si>
  <si>
    <t>if(sum(${xVolStorageCONT})&gt;0,sum(${xVolStorageCONT}),0)</t>
  </si>
  <si>
    <t>WATPREMISES</t>
  </si>
  <si>
    <t>B.4.a. Is there a water source available directly on the premises (in the courtyard, close to the house)?</t>
  </si>
  <si>
    <t>TIMEWATER</t>
  </si>
  <si>
    <t>IN MINUTES (ON THE WAY TO THE SOURCE, NOT THE WAY BACK. NOT INCLUDING THE TIME SPENT SOCIALIZING).  IF NECESSARY AND IF THE WATER POINT IS NOT TOO FAR, THE ENUMERATOR CAN WALK TO IT TO CALCULATE THE APPROXIMATE TIME.</t>
  </si>
  <si>
    <t>selected(${WATPREMISES},'0')</t>
  </si>
  <si>
    <t>${TIMEWATER}*80</t>
  </si>
  <si>
    <t>ndistance</t>
  </si>
  <si>
    <t>PLEASE MODIFY YOUR PREVIOUS ANSWER IF THIS DOES NOT SEEM CORRECT</t>
  </si>
  <si>
    <t>There are water shortages in the whole network or the system was down</t>
  </si>
  <si>
    <t>B.8.a. Does your household pay for your drinking water?</t>
  </si>
  <si>
    <t>B.8.b. How much do you pay for your drinking water (on average)?</t>
  </si>
  <si>
    <t>B.9.a. How often do you clean your roof water tank(s) or containers?</t>
  </si>
  <si>
    <t>B.9.b. How do you clean your roof water tank(s) or containers?</t>
  </si>
  <si>
    <t>At least once every 3 months</t>
  </si>
  <si>
    <t>At least once every 6 months</t>
  </si>
  <si>
    <t>Wash them with a piece of tissue/sponge/brush</t>
  </si>
  <si>
    <t>Main water source is defined as from the tap in the home in case of piped connection to house or directly from where the water is provided for other cases.</t>
  </si>
  <si>
    <t>12-23 hours per day</t>
  </si>
  <si>
    <t>&lt;12 hours per day</t>
  </si>
  <si>
    <t xml:space="preserve">C.3. Is the water supplied from your main source usually acceptable? </t>
  </si>
  <si>
    <t>CLEANHOWOth</t>
  </si>
  <si>
    <t>B.9.b. If other, please specify:</t>
  </si>
  <si>
    <t>selected(${CLEANHOW},'96')</t>
  </si>
  <si>
    <t>E.3.a. If other, please specify:</t>
  </si>
  <si>
    <t>FAECESCHILDRENOTH</t>
  </si>
  <si>
    <t>selected(${TYPEWASHDEVICE},'96')</t>
  </si>
  <si>
    <t>TYPEWASHDEVICEOTH</t>
  </si>
  <si>
    <t>D.7.a. If other, please specify:</t>
  </si>
  <si>
    <t>selected(${FAECESCHILDREN},'96')</t>
  </si>
  <si>
    <t>LATRINEPRIVACYREASONOTH</t>
  </si>
  <si>
    <t>E.6.b. If other, please specify:</t>
  </si>
  <si>
    <t>selected(${LATRINEPRIVACYREASON},'96')</t>
  </si>
  <si>
    <t>PERIODMATERIALOPTOTH</t>
  </si>
  <si>
    <t>I.2. If other, please specify:</t>
  </si>
  <si>
    <t>PERIODMATERIALPREFEREDOTH</t>
  </si>
  <si>
    <t>selected(${PERIODMATERIALPREFERED},'96')</t>
  </si>
  <si>
    <t>selected(${PERIODMATERIALOPT},'96')</t>
  </si>
  <si>
    <t>I.3. If other, please specify:</t>
  </si>
  <si>
    <t>REASONNOSOAPOTH</t>
  </si>
  <si>
    <t>selected(${REASONNOSOAP},'96')</t>
  </si>
  <si>
    <t>ORIGINSOAPOTH</t>
  </si>
  <si>
    <t>D.2.a. If other, please specify:</t>
  </si>
  <si>
    <t>selected(${ORIGINSOAP},'96')</t>
  </si>
  <si>
    <t>SOAPREPLACEROTH</t>
  </si>
  <si>
    <t>selected(${SOAPREPLACER},'96')</t>
  </si>
  <si>
    <t>COMMMEANSOth</t>
  </si>
  <si>
    <t>F.1.1. If other, please specify:</t>
  </si>
  <si>
    <t>selected(${COMMMEANS},'96')</t>
  </si>
  <si>
    <t>REASONNOTCOVEREDOth</t>
  </si>
  <si>
    <t>B.5.b. If other, please specify:</t>
  </si>
  <si>
    <t>selected(${REASONNOTCOVERED},'96')</t>
  </si>
  <si>
    <t>ABNORMALVECTORSOth</t>
  </si>
  <si>
    <t>E.19.1. If other, please specify:</t>
  </si>
  <si>
    <t>selected(${ABNORMALVECTORS},'96')</t>
  </si>
  <si>
    <t>B3.c. &lt;span style="color:red"&gt;OBSERVATION&lt;/span&gt;: What is the volume of water storage tank # ${CONTNUMBERTANK} in liters?</t>
  </si>
  <si>
    <t>B3.d. &lt;span style="color:red"&gt;OBSERVATION&lt;/span&gt;:  Is water storage tank # ${CONTNUMBERTANK} protected?</t>
  </si>
  <si>
    <t>if(((selected(${SOURCE},'1') or selected(${SOURCE},'2') or selected(${SOURCE},'3') or selected(${SOURCE},'4') or selected(${SOURCE},'5') or selected(${SOURCE},'6') or selected(${SOURCE},'7')) and selected(${CONTAINERPROTECTEDTANK},'1')),(${LITERTANK}*${NUMTIMES})div7,'0')</t>
  </si>
  <si>
    <t>(${LITERTANK}*${NUMTIMES})div7</t>
  </si>
  <si>
    <t>if((selected(${CONTAINERPROTECTEDTANK},'1')),${LITERTANK},'0')</t>
  </si>
  <si>
    <t>if((selected(${SOURCE},'1') or selected(${SOURCE},'2') or selected(${SOURCE},'3') or selected(${SOURCE},'4') or selected(${SOURCE},'5') or selected(${SOURCE},'6') or selected(${SOURCE},'7')),(${LITERTANK}*${NUMTIMES})div7,'0')</t>
  </si>
  <si>
    <t>container</t>
  </si>
  <si>
    <t>Jerrycan</t>
  </si>
  <si>
    <t>Bucket</t>
  </si>
  <si>
    <t>Basin</t>
  </si>
  <si>
    <t>Bottle</t>
  </si>
  <si>
    <t>Saucepan</t>
  </si>
  <si>
    <t>Drums</t>
  </si>
  <si>
    <t>if(sum(${xVolStorageTANK})&gt;0,sum(${xVolStorageTANK}),0)</t>
  </si>
  <si>
    <t>label::العربية</t>
  </si>
  <si>
    <t>constraint_message::العربية</t>
  </si>
  <si>
    <t>المقدمة</t>
  </si>
  <si>
    <t>المقدمة - يُنصح بإكمال هذا القسم قبل الوصول إلى الأسرة حتى تكون محترم معهم قدر الإمكان.</t>
  </si>
  <si>
    <t>١.١.  تأريخ الاستبيان</t>
  </si>
  <si>
    <t>٤.١.  ضع علامة على المخيم اللذي أجرى فيه هذا الاستبيان</t>
  </si>
  <si>
    <r>
      <t>hint::</t>
    </r>
    <r>
      <rPr>
        <b/>
        <sz val="11"/>
        <color theme="1"/>
        <rFont val="Arial"/>
        <family val="2"/>
      </rPr>
      <t>العربية</t>
    </r>
  </si>
  <si>
    <t>٣.١. ضع علامة على المحافظة  اللذي أجرى فيه هذا الاستبيان:</t>
  </si>
  <si>
    <t>٢.١.  ضع علامة على إعدادات موقع هذا الاستبيان:</t>
  </si>
  <si>
    <t xml:space="preserve">	٥.١. المقاطعة</t>
  </si>
  <si>
    <t>٦.١.  المبنى</t>
  </si>
  <si>
    <t xml:space="preserve">	٧.١. القسم</t>
  </si>
  <si>
    <t xml:space="preserve"> 	٧.١.أ.  المجموعة</t>
  </si>
  <si>
    <t>٩.١. رقم الفريق</t>
  </si>
  <si>
    <t>١٠.١. الشخص القائم على الاستبيان</t>
  </si>
  <si>
    <t>١٠.١.أ. اذا شخص أخر, حدد ذلك</t>
  </si>
  <si>
    <t>يجب أن يكون الرقم أكبر من الصفر</t>
  </si>
  <si>
    <t>يرجى كتابة حرفين على الأقل في الرد. يجب أن يكون النص كله في سطر واحد.</t>
  </si>
  <si>
    <t xml:space="preserve">يجب أن يكون الرقم أكبر من الصفر
</t>
  </si>
  <si>
    <t>الرقم الذي كتبته خارج النطاق المتوقع  (١-١٠)</t>
  </si>
  <si>
    <t xml:space="preserve">يجب أن يكون التاريخ في الأشهر الستة الماضية
</t>
  </si>
  <si>
    <t>ﺍ.معلومات عامة وديموغرافية</t>
  </si>
  <si>
    <t>ﺍ.٢. جنس الشخص الممجيب على الأسئلة</t>
  </si>
  <si>
    <t>ﺍ.٣.أ. كم عدد الأشخاص الذين يعيشون بصفة دائمة في هذا المأوى</t>
  </si>
  <si>
    <t>يرجى تضمين أي عضو دائم (يعيش وينام هناك على أساس دائم) ونزيل دائم (غير مسجل هناك ولكن لا يزال يعيش وينام هناك على أساس دائم)</t>
  </si>
  <si>
    <t xml:space="preserve">الرقم الذي كتبته خارج النطاق المتوقع </t>
  </si>
  <si>
    <t>يجب أن يكون عدد الأطفال أقل من الحجم الكلي للأسرة</t>
  </si>
  <si>
    <t>يُنظر إلى الإعاقة في أن تكون بصعوبة رؤية أو سماع أو المشي أو تسلق خطوات أو صعوبات التذكر أو التركيز أو صعوبة في الغسل أو ارتداء الملابس.</t>
  </si>
  <si>
    <t>ﺍ. معلومات عامة وديموغرافية</t>
  </si>
  <si>
    <t>ﺏ. تجميع وتخزين المياه</t>
  </si>
  <si>
    <t>ﺏ.١ا. ما هو المصدر الرئيسي لمياه الشرب الذي يحصل عليه افراد عائلتك؟</t>
  </si>
  <si>
    <t xml:space="preserve">يجب أن يكون هناك مصدر رئيسي للمياه.
</t>
  </si>
  <si>
    <t>ﺏ.١.أ.   اذا مصدر اخر, حدد ذلك</t>
  </si>
  <si>
    <t>ﺏ.١.ب. بالاضافة الى المصدر الرئيسي للشرب, ماهو المصدر الثاني الأكثر استخداما لمياه الشرب التي تحصل عليه العائلة؟</t>
  </si>
  <si>
    <t>ﺏ.١.ب اذا مصدر اخر, حدد ذلك</t>
  </si>
  <si>
    <t xml:space="preserve">لا يمكنك اختيار خيار و "لا أعرف" في نفس الوقت.
</t>
  </si>
  <si>
    <t>ﺏ.٢. ماهو المصدر الاخر للمياه التي تستخدمونه للأغراض الاخرى غير الشرب ( للاستحمام او النظافة او مياه الحيوانات او للبناء في المنازل والى اخره) ؟</t>
  </si>
  <si>
    <t>&lt;span style="color:red"&gt; لا تقرأ جهارا قائمة الخيارات ، تسمح للمستجيب ان يضع قائمة والتحقق من تلك المدرجة اصلا في قائمتك.&lt;/span&gt;</t>
  </si>
  <si>
    <t>ب.٣. يرجى مطالبة المستجيب بإظهار جميع الحاويات التي لديهم قبل طرح مجموعة الأسئلة التالية.
هل من الممكن رؤية الحاويات المستخدمة لجمع وتخزين المياه؟</t>
  </si>
  <si>
    <t>ﺏ.٣.ا.  كم عدد حاويات المياه التي تمتلكها لتجميع او تخزين مياه الشرب لاحتياجات منزلك؟</t>
  </si>
  <si>
    <t>الرقم الذي كتبته خارج النطاق المتوقع (١-٤٠)</t>
  </si>
  <si>
    <t xml:space="preserve">ﺏ.٣.ا. من فضلك هل بامكانك ان تريني كلها هذه واحدة تلو الاخر(دون ذلك).حضرة المراقب سجل  كل واحدة </t>
  </si>
  <si>
    <t xml:space="preserve">لا تسأل هذا السؤال بصوت عالٍ ، راقب وسجل الإجابة
</t>
  </si>
  <si>
    <t>الرقم الذي كتبته خارج النطاق المتوقع (٠,٥-٣٠٠)</t>
  </si>
  <si>
    <t>الحاوية تعتبر امنة اذا كانت مغطاة/ مغلقة</t>
  </si>
  <si>
    <t>يرجى إدخال "0" إذا لم تملأ الحاوية  يوم أمس</t>
  </si>
  <si>
    <t>ادخل السعة التخزينية بالليتر لخزان المياه هذا الذي يحتمل الى اقرب واحد.</t>
  </si>
  <si>
    <t>الرقم الذي كتبته خارج النطاق المتوقع (٠,٥-٥٠٠٠)</t>
  </si>
  <si>
    <t>خزان المياه  يعتبر امن اذا كان مغطى/ مغلق</t>
  </si>
  <si>
    <t>الرقم الذي كتبته خارج النطاق المتوقع (٥-٧)</t>
  </si>
  <si>
    <t xml:space="preserve">  ﺏ.٤.ا. هل يوجد مصدر مياه مباشر في المبنى(في باحة المنزل, قريب من المنزل)؟</t>
  </si>
  <si>
    <t>في دقائق (في الطريق إلى المصدر ، وليس الرجوع منه. ولا يتضمن الوقت المقضي في المحادثات مع الاخرين). إذا كان الأمر ضروريًا وإذا كانت نقطة الماء ليست بعيدة جدًا ، فيمكن أن يقوم القائم بالاستبيان بالسيراليها و حساب الوقت التقريبي.</t>
  </si>
  <si>
    <t>الرقم الذي كتبته خارج النطاق المتوقع</t>
  </si>
  <si>
    <t>من فضلك يمكنك تعديل إجابة السؤال السابق اذا لم تكن صحيحة</t>
  </si>
  <si>
    <t>هذا لايشمل الماء المستخدم للحيوان او الماشية او اعمال البناء او الزراعة او سقي الحدائق والى اخره</t>
  </si>
  <si>
    <t>&lt;span style="color:red"&gt;لا تقرأ جهارا قائمة الخيارات &lt;/span&gt; ؛ حدد السبب الرئيسي فقط</t>
  </si>
  <si>
    <t>ﺕ.٤. اذا اخر, حدد ذلك</t>
  </si>
  <si>
    <t xml:space="preserve"> ﺏ.٥.ب. اذا اخر, حدد ذلك</t>
  </si>
  <si>
    <t xml:space="preserve"> ﺏ.٥.ب.  لمَ لا؟</t>
  </si>
  <si>
    <t>يرجى كتابة حرفين على الأقل في الرد. يجب أن يكون النص كله في سطر واحد ،</t>
  </si>
  <si>
    <t xml:space="preserve">يستطيع المستفيد أن يشير إلى مقدار ما يدفعون إليه مقابل حجم/ مقدار معين من الماء أو لعدد من أيام التجهيز بالماء.
</t>
  </si>
  <si>
    <t>ﺏ.٩.ا. كم مرة تنظف سقف خزان الماء خاصتك؟</t>
  </si>
  <si>
    <t>ﺏ.٩.ﺏ.  كيف تقوم بتنظيف سقف خزان المياه خاصتك
 ؟</t>
  </si>
  <si>
    <t>ﺏ.٩.ﺏ.  اذا اخر, حدد ذلك</t>
  </si>
  <si>
    <t>ب.10.أ. هل الماء متاح دائمًا من مصدر المياه الرئيسي خاصتك؟</t>
  </si>
  <si>
    <t>ب.10.ج.كم ساعة في اليوم يتم توفير المياه في المتوسط؟</t>
  </si>
  <si>
    <t>ﺕ. نظافة مياه الشرب</t>
  </si>
  <si>
    <t>ج.3. هل الماء المجهز من مصدرك الرئيسي  عادة مقبول؟</t>
  </si>
  <si>
    <t>ﺕ.٣. هل انت او أي شخص اخر في المنزل فعل شيءً ما لجعل الماء جاهز او صالح للشرب؟</t>
  </si>
  <si>
    <t xml:space="preserve">"معالجة" يعني "جعل المياه صالحة للشرب"
</t>
  </si>
  <si>
    <t>لا تقرأ. الردود ، اسمح للمستجيب ان يعدد و يختار على اثرها الاختيارات المذكورة</t>
  </si>
  <si>
    <t>لا يمكنك اختيار خيار و "لا أعرف" في نفس الوقت.</t>
  </si>
  <si>
    <t>ﺕ.٤.أ. ماهو منتج التعقيم للماء؟</t>
  </si>
  <si>
    <t>ﺕ.٤.أ. اذا اخر, حدد ذلك</t>
  </si>
  <si>
    <t>ﺕ.٤.ب. ماهو نوع الفلتر؟</t>
  </si>
  <si>
    <t>ﺕ.٤.ب. اذا اخر, حدد ذلك</t>
  </si>
  <si>
    <t>ﺕ.٤.  اذا نعم, ماللذي تستطيع عادة فعله  للماء لجعله صالح للشرب؟</t>
  </si>
  <si>
    <t>المعالجة تتألف من الغليان والتصفية والتطهير و / أو غيرها من الإجراءات المتخذة "لتنظيف" المياه.</t>
  </si>
  <si>
    <t>ﺙ.النظافة</t>
  </si>
  <si>
    <t>لاحظ وسجل الاجابة. لا تأخذ بنظر الاعتبار الصابون المقدم الذي لم يستعمل بعد (على سبيل المثال: الصابون الذي لايزال مغلفا)</t>
  </si>
  <si>
    <t>&lt;span style="color:red"&gt;لا تقرأ جهارا قائمة الخيارات &lt;/span&gt;</t>
  </si>
  <si>
    <t>&lt;span style="color:red"&gt;لا تقرأ جهارا قائمة الخيارات &lt;/span&gt;
لاتستعجل المستجيبين. امنحهم الوقت الكافي للتفكير باجابتهم. تحقق من كل ماينطبق.</t>
  </si>
  <si>
    <t>رجاء قم باختيار 3 اجوبة على الاقل او قم باختيار "لااعرف" اذا لم يتم اعطاء 3 اجوبة.</t>
  </si>
  <si>
    <t>يمكن الاشارة  ب "نعم" للماء الغير معالج اذا كان قد تغير بعد الاستعمال او اثناء الاستعمال (على سبيل المثال: لون, رائحة, الخ).</t>
  </si>
  <si>
    <t xml:space="preserve">	لا تسأل هذا السؤال بصوت عالٍ, لاحظ ثم سجل الإجابة</t>
  </si>
  <si>
    <t>ﺝ. الصرف الصحي</t>
  </si>
  <si>
    <t>ﺝ.١. اين تذهب انت وافراد عائلتك عادةً تذهبون للتغوط(ماعدا الأطفال الأصغر من 5 سنوات) ؟</t>
  </si>
  <si>
    <t>او ان اطرح عليك بعض الأسئلة فيما يخص عن ممارساتك في نظافة الصرف الصحي</t>
  </si>
  <si>
    <t>ﺝ.١. اذا اخر, حدد ذلك</t>
  </si>
  <si>
    <t xml:space="preserve">المرافق الصحي المستعمل من قبل اكثر من اسرة يعتبر مرافق عامة او مشتركة.فقط المرحاض المقصود به هنا. او مكان التغوط الذي تم تحويله فيما بعد الى مرحاض او موقع اخر, الموقع الاصلي يجب ان يسجل. </t>
  </si>
  <si>
    <t>ﺝ.٢. اين يذهب &lt;span style="color:red"&gt;  الأطفال&lt;/span&gt; الأصغر من 5 سنوات للتغوط ؟</t>
  </si>
  <si>
    <t>ﺝ.٢. اذا اخر, حدد ذلك</t>
  </si>
  <si>
    <t>ﺝ.٣. اذا اخر, حدد ذلك</t>
  </si>
  <si>
    <t>ﺝ.٥.أ. اذا كذلك لماذا ؟</t>
  </si>
  <si>
    <t>ﺝ.٥.أ. اذا اخر, حدد ذلك</t>
  </si>
  <si>
    <t>ﺝ.٣ بما يخص الأطفال الأصغر من ٥ سنوات الذين لايستخدمون المرافق الصحية ماذا يحصل عن برازهم(الغائط)؟</t>
  </si>
  <si>
    <t>ﺝ.٦.أ. هل يوفر هذا الحمام/ المرحاض الخصوصية لك ولافراد اسرتك؟</t>
  </si>
  <si>
    <t>ﺝ.٦.ب. لماذا لا؟</t>
  </si>
  <si>
    <t xml:space="preserve"> ملاحظة المرافق الصحية</t>
  </si>
  <si>
    <t>ﺝ.٦.ب اذا اخر, حدد ذلك</t>
  </si>
  <si>
    <t>مثل ما حددت انه مرافق/حمام مشتركة, هذا الجزء من الملاحظة يجب ان يحفظ لنهاية المقابلة. بامكانك استخدام مخلص الملاحظة للانتقال الى E16 والعودة مرة أخرى الى هذا الجزء بمجرد ان تكمل باقي الاسئلة  والشخص المستجيب قد اصطحبك الى مكان المرافق الصحية.</t>
  </si>
  <si>
    <t>ماهو نوع المكان(المرافق) ؟</t>
  </si>
  <si>
    <t>ﺝ.٧. اذا اخر, حدد ذلك</t>
  </si>
  <si>
    <t>ﺝ.٨. هل المرافق/الحمام صالح للاستخدام؟</t>
  </si>
  <si>
    <t xml:space="preserve">&lt;span style="color:red"&gt; لا تسأل هذا السؤال جهارآ فقط لاحظ ثم سجل الإجابة. </t>
  </si>
  <si>
    <t xml:space="preserve">لا تسأل هذا السؤال جهارآ فقط لاحظ ثم سجل الإجابة. </t>
  </si>
  <si>
    <t>ﺝ.١٤.أشر ما اذا هناك ماء في المغاسل؟</t>
  </si>
  <si>
    <t>ﺝ.١٥.هل يوجد صابون او وسيلة أخرى لفرك اليدين في المغاسل؟</t>
  </si>
  <si>
    <t>ﺝ.١٦. من فضلك هل لك ان تريني المكان التي تستحمون فيه انت وافراد عائلتك؟ &lt;span style="color:red"&gt; الملاحظة: &lt;/span&gt; هل لديهم مكان مخصص او محدد للاستحمام؟</t>
  </si>
  <si>
    <t>لا تسأل هذا السؤال جهارآ فقط لاحظ ثم سجل الإجابة. 
"المرافق المحددة/المعينة" هي التي توفر الخصوصية اثناء الاستحمام.</t>
  </si>
  <si>
    <t>ﺝ.١٧. اين تضعون وتتخلصون من النفايات المنزلية؟</t>
  </si>
  <si>
    <t>ﺝ.١٧. اذا اخر, حدد ذلك</t>
  </si>
  <si>
    <t xml:space="preserve"> ﺝ.١٧. ٢ هل تحتاج الى اكثر من كيس بلاستيكي واحد و اكثر من سلة مهملات لقمامتك المنزلية؟</t>
  </si>
  <si>
    <t>ﺝ.١٨. هل باحة المنزل نظيفة( لا توجد نفايات او فضلات حول المنزل) ؟</t>
  </si>
  <si>
    <t>ﺝ.١٩. هل انت او شخص من العائلة شكى او لاحظ مؤخراً وجود حشرات غير طبيعية ناقلة للامراض؟</t>
  </si>
  <si>
    <t>الباحة الخلفية/ الفناء الخارجي يشير الى الاماكن الخارجية حول المنزل التي تعود ملكيتها الى صاحب الاسرة المستجيب. لاحظ وسجل الاجابة</t>
  </si>
  <si>
    <t>تحقق من كل ماينطبق</t>
  </si>
  <si>
    <t>لا يمكنك اختيار خيار و "لم الاحظ أي عوامل" في نفس الوقت.</t>
  </si>
  <si>
    <t>ﺝ.١٩. اذا اخر, حدد ذلك</t>
  </si>
  <si>
    <t>ﺩ. الرسائل/النصائح</t>
  </si>
  <si>
    <t>ﺩ. وسائل التواصل</t>
  </si>
  <si>
    <t>ﺩ.١.  بعيداً عن وسائل الاتصالات الموجودة, ماهي الطريقة المفضلة لافراد عائلتكم لتلقي نصائح عن الصحة والنظافة العامة؟</t>
  </si>
  <si>
    <t>اقرأ الإجابات المحتملة</t>
  </si>
  <si>
    <t>ﺩ.١.  اذا اخر, حدد ذلك</t>
  </si>
  <si>
    <t>ﺩ.  وسائل التواصل</t>
  </si>
  <si>
    <t>ﺩ.٢. في الشهر الماضي هل صاحب المنزل تلقى زيارة من قبل موظف الصحة المجتمعية لنقاش ورفع مستوى الفكري والثقافي للنظافة والصحة العامة؟</t>
  </si>
  <si>
    <t>ﺩ.٣. في الشهر الماضي,هل حضرت انت او احد افراد عائلتك اجتماعات موضفي الصحة المجتمعية عن الصحة والنظافة العامة؟</t>
  </si>
  <si>
    <t>ﺩ.٤. هل تستطيع القراءة؟</t>
  </si>
  <si>
    <t>ﺩ.٦. هل لديك هاتف ذكي في المنزل؟</t>
  </si>
  <si>
    <t>الرسائل/النصائح</t>
  </si>
  <si>
    <t>ﺫ. التوزيع</t>
  </si>
  <si>
    <t>ﺭ. مرض الاسهال والمعرفة والبحث الصحي</t>
  </si>
  <si>
    <t>ﺭ.١. كم عدد الأطفال الذين تقل أعمارهم عن 5 سنوات عانوا من الاسهال المائي او الباهق لثلاثة مرات في الأسبوعين الماضيين؟</t>
  </si>
  <si>
    <t xml:space="preserve">الرقم الذي كتبته خارج النطاق المتوقع (يجب أن يكون أقل من أو يساوي عدد الأطفال دون سن 5 سنوات في الأسرة)
</t>
  </si>
  <si>
    <t xml:space="preserve">الرقم الذي كتبته خارج النطاق المتوقع (يجب أن يكون أقل من عدد أعضاء الاسرة)
</t>
  </si>
  <si>
    <t>ﺭ.٣. اذا اخر, حدد ذلك</t>
  </si>
  <si>
    <t>ﺭ.٤.  هل لك ان تخبرني ماهي الوسائل التي يمكن ان تمنع الأشخاص من بالاسهال ؟</t>
  </si>
  <si>
    <t>ﺭ.٤.اذا اخر, حدد ذلك</t>
  </si>
  <si>
    <t>ﺭ.٢. كم عدد الأشخاص البالغين الذين تقل أعمارهم عن 5 سنوات عانوا من الاسهال المائي او الباهق لثلاثة مرات في الأسبوعين الماضيين؟</t>
  </si>
  <si>
    <t>ﺭ.٣. هل لك ان تخبرني ماهي الحالات التي يمكن ان يصاب الأشخاص بها بالاسهال (الأسباب) ؟</t>
  </si>
  <si>
    <t>ﺯ. نظافة الحيض (الدورة الشهرية)</t>
  </si>
  <si>
    <t>ﺯ.١.أ. هل تقبلين الاجابة على بعض الاسئلة المتعلقة بالنظافة الشخصية اثناء الدورة الشهرية؟</t>
  </si>
  <si>
    <t>ﺯ.٢.ماهي المواد التي استخدمتيها خلال الدورة الشهرية الأخيرة؟</t>
  </si>
  <si>
    <r>
      <t>لا يمكنك اختيار خيار و "</t>
    </r>
    <r>
      <rPr>
        <sz val="10"/>
        <rFont val="Arial"/>
        <family val="2"/>
      </rPr>
      <t>لا شي</t>
    </r>
    <r>
      <rPr>
        <sz val="11"/>
        <rFont val="Arial"/>
        <family val="2"/>
      </rPr>
      <t xml:space="preserve"> / حامل" في نفس الوقت.</t>
    </r>
  </si>
  <si>
    <t>ﺯ.٢. اذا اخر, حدد ذلك</t>
  </si>
  <si>
    <t>المواد المختارة في السؤال السابق لايمكن اختيارها مرة أخرى</t>
  </si>
  <si>
    <t>ﺯ.٣. هل لديك استخدام شيء اخر غير المستخدم عادةً؟</t>
  </si>
  <si>
    <t>ﺯ.٣.  اذا اخر, حدد ذلك</t>
  </si>
  <si>
    <t>ﺯ.٤.أ. خلال دورتك الشهرية الاخيرة, هل كنتي قادرة على الغسل والتغيير بخصوصية في المنزل؟</t>
  </si>
  <si>
    <t>ﺯ.٤.ﺏ. خلال دورتك الشهرية الاخيرة, هل كنتي قادرة على الغسل والتغيير بخصوصية في المدرسة او في العمل؟</t>
  </si>
  <si>
    <t>ﺱ.١. هل تقبل ان اسجل احداثيات موقعك؟</t>
  </si>
  <si>
    <t>ﺱ.٢. رجاء قم بتسجيل احداثيات الموقع خارج المنزل</t>
  </si>
  <si>
    <t>يرجى شكر المستفتى على وقته في الإجابة على الأسئلة والمساهمة في هذا الاستطلاع.</t>
  </si>
  <si>
    <t>الباحث الذي أجرى المقابلة: أؤكد أن هذا النموذج كامل.</t>
  </si>
  <si>
    <t xml:space="preserve">مجري المقابلة: أؤكد أن الاستبيان قد اكتمل: </t>
  </si>
  <si>
    <t>يمكنك ان تشرح لهم بان هذا الاجراء سوف يساعد على فهم مدى قابلية وصول الاسرة لمصادر الماءز</t>
  </si>
  <si>
    <t>لا يوجد مكان معين للاستحمام</t>
  </si>
  <si>
    <t>لديهم مكان مخصص للاستحمام</t>
  </si>
  <si>
    <t>لا اعرف او لا استطيع الملاحظة</t>
  </si>
  <si>
    <t>المرافق بعيد جدا</t>
  </si>
  <si>
    <t>مضلم جدا في الليل</t>
  </si>
  <si>
    <t>متعب جدا</t>
  </si>
  <si>
    <t>لا يوجد مرافق</t>
  </si>
  <si>
    <t>لا أعرف/غير متأكد</t>
  </si>
  <si>
    <t>أخرى</t>
  </si>
  <si>
    <t>اااا</t>
  </si>
  <si>
    <t>ب ب ب</t>
  </si>
  <si>
    <t xml:space="preserve"> ت ت ت</t>
  </si>
  <si>
    <t xml:space="preserve"> ٨ ملغ </t>
  </si>
  <si>
    <t>١٧ ملغ</t>
  </si>
  <si>
    <t xml:space="preserve"> ٣٣ ملغ</t>
  </si>
  <si>
    <t xml:space="preserve"> ٦٧ ملغ</t>
  </si>
  <si>
    <t>لا أعرف</t>
  </si>
  <si>
    <t>عندما تستخدم في كل وقت</t>
  </si>
  <si>
    <t>على الأقل مرة في الأسبوع</t>
  </si>
  <si>
    <t>على الأقل مرة في الشهر</t>
  </si>
  <si>
    <t>على الأقل مرة في السنة</t>
  </si>
  <si>
    <t>ابداً/ او اقل من مرة كل سنة</t>
  </si>
  <si>
    <t>مرة واحدة على الأقل كل 3 أشهر</t>
  </si>
  <si>
    <t xml:space="preserve">غسلها بنوع معين من المنتجات (مثل اومو المنظفات او التبييض, مسحوق الصابون, الخ.)
</t>
  </si>
  <si>
    <t>شطفها بالماء</t>
  </si>
  <si>
    <t>غسلها بقطعة من القماش/ إسفنجة</t>
  </si>
  <si>
    <t xml:space="preserve">غسله با ستعمال الصخور/رمل و رجها/هزها بهم
</t>
  </si>
  <si>
    <t>جيريكان</t>
  </si>
  <si>
    <t>سطل</t>
  </si>
  <si>
    <t>طشت</t>
  </si>
  <si>
    <t>قنينة ماء</t>
  </si>
  <si>
    <t>قدر صغير</t>
  </si>
  <si>
    <t>برميل صغير</t>
  </si>
  <si>
    <t>مرافق منزلي</t>
  </si>
  <si>
    <t>المرافق الصحية المشتركة للاسرة (المستعملة من قبل عدة اسر)</t>
  </si>
  <si>
    <t>مرافق مشتركة.</t>
  </si>
  <si>
    <t>التغوط في العراء</t>
  </si>
  <si>
    <t>التغوط في كيس بلاستيكي</t>
  </si>
  <si>
    <t>غطاء المرحاض</t>
  </si>
  <si>
    <t>لا اعرف</t>
  </si>
  <si>
    <t>وعاء بلاستيكي</t>
  </si>
  <si>
    <t>حفاضات</t>
  </si>
  <si>
    <t>سلة نفايات منزلية</t>
  </si>
  <si>
    <t>سلة نفايات مشتركة</t>
  </si>
  <si>
    <t>سلة نفايات في الشارع او حاوية لجمع النفايات</t>
  </si>
  <si>
    <t>منطقة مخصصة مفتوحة</t>
  </si>
  <si>
    <t>منطقة غير مخصصة مفتوحة</t>
  </si>
  <si>
    <t>دفنها</t>
  </si>
  <si>
    <t>حرقها</t>
  </si>
  <si>
    <t>الاسم ١</t>
  </si>
  <si>
    <t>الاسم ٢</t>
  </si>
  <si>
    <t>الاسم ٣</t>
  </si>
  <si>
    <t>الاسم ٤</t>
  </si>
  <si>
    <t>الاسم ٥</t>
  </si>
  <si>
    <t>الاسم ٦</t>
  </si>
  <si>
    <t>الاسم ٧</t>
  </si>
  <si>
    <t>الاسم ٨</t>
  </si>
  <si>
    <t>شخص اخر</t>
  </si>
  <si>
    <t xml:space="preserve">تجمع ومن ثم  يتم التخلص منها في المرحاض </t>
  </si>
  <si>
    <t>تجمع ومن ثم يتم التخلص منها في سلة المهملات</t>
  </si>
  <si>
    <t>تجمع ومن ثم التخلص منها في الخارج</t>
  </si>
  <si>
    <t>لا يتم القيام بأي شيء</t>
  </si>
  <si>
    <t>يومي</t>
  </si>
  <si>
    <t>اسبوعي</t>
  </si>
  <si>
    <t>شهري</t>
  </si>
  <si>
    <t>مغسلة</t>
  </si>
  <si>
    <t>طشت او سطل</t>
  </si>
  <si>
    <t>جهاز صب(حنفية رش)</t>
  </si>
  <si>
    <t>٢٤ ساعة في اليوم</t>
  </si>
  <si>
    <t>عن طريق المياه الملوثة</t>
  </si>
  <si>
    <t>عن طريق الطعام الملوث او غير المطهي بشكل جيد</t>
  </si>
  <si>
    <t>عن طريق الروائح الكريهة</t>
  </si>
  <si>
    <t>عن طريق الحشرات او الذباب</t>
  </si>
  <si>
    <t>عن طريق الاحتكاك بشخص مصاب بالاسهال او شخص مات من جراء الاسهال</t>
  </si>
  <si>
    <t>عن طريق السباحة او الاستحمام في المياه السطحية</t>
  </si>
  <si>
    <t>الغلي او معالجة الماء/ شرب مياه صافية</t>
  </si>
  <si>
    <t>غسل اليدين بالماء والصابون</t>
  </si>
  <si>
    <t>طهي الطعام جيدا</t>
  </si>
  <si>
    <t>غسل الفواكه والخضر</t>
  </si>
  <si>
    <t>تغطية الطعام</t>
  </si>
  <si>
    <t>تنظيف اواني الطبخ</t>
  </si>
  <si>
    <t>تنظيف المنزل بمادة القاصر</t>
  </si>
  <si>
    <t>استخدام المرحاض/ او المرافق للتغوط</t>
  </si>
  <si>
    <t>التخلص من غائط(براز) الأطفال في المرافق/المرحاض</t>
  </si>
  <si>
    <t>دفن غائط الأطفال(البراز)</t>
  </si>
  <si>
    <t>تعاطي لقاح</t>
  </si>
  <si>
    <t>خزن الماء بمكان امن</t>
  </si>
  <si>
    <t>الرضاعة الطبيعية</t>
  </si>
  <si>
    <t>المبنى او الباب رديء</t>
  </si>
  <si>
    <t>لا يوجد قفل او لا يعمل</t>
  </si>
  <si>
    <t>قريب جدا من المنزل</t>
  </si>
  <si>
    <t>تنظيف المرافق عن طريق سكب الماء والمسح/ او خزان سكب الماء الآلي(سيفون)</t>
  </si>
  <si>
    <t>لا شي</t>
  </si>
  <si>
    <t>حفاظة للاستخدام الواحد</t>
  </si>
  <si>
    <t>حفاظة للاستخدام اكثر من مرة</t>
  </si>
  <si>
    <t>ملابس مستعملة</t>
  </si>
  <si>
    <t>فتيل قطني داخلي</t>
  </si>
  <si>
    <t>قطن</t>
  </si>
  <si>
    <t>كأس على شكل قمع يستخدم للحيض(الدورة الشهرية)</t>
  </si>
  <si>
    <t>ملابس داخلية</t>
  </si>
  <si>
    <t>لا افعل شيء انزف على الملابس</t>
  </si>
  <si>
    <t>لا</t>
  </si>
  <si>
    <t>نعم, حفاظة للاستخدام الواحد</t>
  </si>
  <si>
    <t>حفاظة قابلة للاستخدام اكثر من مرة</t>
  </si>
  <si>
    <t>نعم, قطع قماش مستخدمة</t>
  </si>
  <si>
    <t>نعم, فتيل قطني داخلي</t>
  </si>
  <si>
    <t>نعم, القطن</t>
  </si>
  <si>
    <t>نعم, كأس على شكل قمع يستخدم للحيض(الدورة الشهرية)</t>
  </si>
  <si>
    <t>نعم, ملابس داخلية</t>
  </si>
  <si>
    <t>نعم, أخرى</t>
  </si>
  <si>
    <t>نعم, مرة واحدة على الأقل</t>
  </si>
  <si>
    <t>نعم, لكل فترة نبلئ بها</t>
  </si>
  <si>
    <t>نعم, لكل حاوية او حسب حجم الحاوية</t>
  </si>
  <si>
    <t>اتركها تترسب في القاع</t>
  </si>
  <si>
    <t>غليها</t>
  </si>
  <si>
    <t>عرضها لاشعة الشمس</t>
  </si>
  <si>
    <t>استخدام مواد تطهير وتنقية</t>
  </si>
  <si>
    <t>تصفيتها</t>
  </si>
  <si>
    <t>نفاذ الصابون/ استخدموه</t>
  </si>
  <si>
    <t>لا استطيع شراء وتأمين الصابون</t>
  </si>
  <si>
    <t xml:space="preserve">لايوجد صابون في المكان/ لا استطيع ايجاده في السوق
</t>
  </si>
  <si>
    <t>الصابون غير ضروري</t>
  </si>
  <si>
    <t>لا احب الصابون</t>
  </si>
  <si>
    <t>نعم</t>
  </si>
  <si>
    <t>جزئياً</t>
  </si>
  <si>
    <t>إعدادات داخل المخيم</t>
  </si>
  <si>
    <t>إعدادات خارج المخيم</t>
  </si>
  <si>
    <t>ذكر</t>
  </si>
  <si>
    <t>انثى</t>
  </si>
  <si>
    <t xml:space="preserve">تم شراؤه ( مثلا من سوق أو متجر)  </t>
  </si>
  <si>
    <t>تداول/ تبادل تجاري</t>
  </si>
  <si>
    <t>هدية من اشخاص</t>
  </si>
  <si>
    <t>استلامه في توزيع المنظمات غير الحكومية</t>
  </si>
  <si>
    <t>فقط ماء</t>
  </si>
  <si>
    <t>رماد</t>
  </si>
  <si>
    <t>رمل</t>
  </si>
  <si>
    <t>لا يستخدم أي شيء</t>
  </si>
  <si>
    <t>مضخة يدوية/من البئر</t>
  </si>
  <si>
    <t>أنبوب مربط بالمنزل(او بالجيران)</t>
  </si>
  <si>
    <t>قناني الماء او أكياس ماء</t>
  </si>
  <si>
    <t>لا اجلب الماء من مصدر اخر</t>
  </si>
  <si>
    <t>معدن</t>
  </si>
  <si>
    <t>القش / أوراق</t>
  </si>
  <si>
    <t>من البلاستيك</t>
  </si>
  <si>
    <t>قماش</t>
  </si>
  <si>
    <t xml:space="preserve">القرميد
</t>
  </si>
  <si>
    <t>لا شيء</t>
  </si>
  <si>
    <t>مذياع</t>
  </si>
  <si>
    <t>صحف نشرة الاخبار</t>
  </si>
  <si>
    <t>عن طريق موظفين صحة المجتمع</t>
  </si>
  <si>
    <t>لقاءات او اجتماعات المجتمع</t>
  </si>
  <si>
    <t>مناقشات مركزة في مجموعات</t>
  </si>
  <si>
    <t>حنفية التفريغ الزائد/ او حنفية تصفية الماء</t>
  </si>
  <si>
    <t>سائل الكلور</t>
  </si>
  <si>
    <t>بودرة الكلور</t>
  </si>
  <si>
    <t>أكياس تطهير ومعطر</t>
  </si>
  <si>
    <t>فلتر التصفية بالرمل</t>
  </si>
  <si>
    <t>وعاء من الخزف لترشيح الماء</t>
  </si>
  <si>
    <t>فلتر على شكل شمعة/ او فلتر على شكل دلو</t>
  </si>
  <si>
    <t>قبل تناول الطعام</t>
  </si>
  <si>
    <t>قبل الطبخ/ او قبل تحضير وجبة الطعام</t>
  </si>
  <si>
    <t>بعد الذهاب الى المرافق الصحية</t>
  </si>
  <si>
    <t>قبل الرضاعة</t>
  </si>
  <si>
    <t>قبل اطعام الأطفال</t>
  </si>
  <si>
    <t>بعد تقديم مقعد للطفل او بعد بعد تغيير حفاظات الأطفال او بعد تنظيف الأطفال</t>
  </si>
  <si>
    <t>سبب اخرغير صحي / قبل الصلاة</t>
  </si>
  <si>
    <t>لا أعرف / أقل من 3 ردود</t>
  </si>
  <si>
    <t>نعم, الماء دائما متوفر</t>
  </si>
  <si>
    <t>كلا ,دائما كافية</t>
  </si>
  <si>
    <t>هناك نقص مياه في الشبكة بأكملها</t>
  </si>
  <si>
    <t>لا يمكن أن تتحمل شراء الماء</t>
  </si>
  <si>
    <t>لا تتوفر لديك سعة تخزين كافية</t>
  </si>
  <si>
    <t>محدودية حجم الماء الذي يمكن جمعه عند نقطة الماء
على سبيل المثال، ضغط الماء عند منزلي غير كاف</t>
  </si>
  <si>
    <t>لا , الماء نادرا مايتوفر</t>
  </si>
  <si>
    <t>لا , الماء متوفر في بعض الاحيان</t>
  </si>
  <si>
    <t>لا , الماء متوفر معظم الوقت</t>
  </si>
  <si>
    <t>غائب</t>
  </si>
  <si>
    <t>نعم, دائماً نقوم بمعالجتها قبل الشرب</t>
  </si>
  <si>
    <t>نعم, أحيانا نقوم بمعالجتها قبل الشرب</t>
  </si>
  <si>
    <t>لا, لا نقوم بمعالجتها قبل الشرب</t>
  </si>
  <si>
    <t>نعم بسهولة</t>
  </si>
  <si>
    <t>نعم, لكن بصعوبة</t>
  </si>
  <si>
    <t>لا يستطيعون القراءة </t>
  </si>
  <si>
    <t>رفضت الإجابة على</t>
  </si>
  <si>
    <t>لا استطيع الملاحظة</t>
  </si>
  <si>
    <t>القوارض</t>
  </si>
  <si>
    <t>البعوض</t>
  </si>
  <si>
    <t>يطير</t>
  </si>
  <si>
    <t>الصراصير</t>
  </si>
  <si>
    <t>لم الاحظ أي عوامل</t>
  </si>
  <si>
    <t>لا ينطبق</t>
  </si>
  <si>
    <t>I.1. Are there any women of reproductive age in this household?</t>
  </si>
  <si>
    <r>
      <t>(</t>
    </r>
    <r>
      <rPr>
        <sz val="11"/>
        <rFont val="Arial"/>
        <family val="2"/>
      </rPr>
      <t>العمر</t>
    </r>
    <r>
      <rPr>
        <sz val="11"/>
        <rFont val="Calibri"/>
        <family val="2"/>
        <scheme val="minor"/>
      </rPr>
      <t xml:space="preserve"> </t>
    </r>
    <r>
      <rPr>
        <sz val="11"/>
        <rFont val="Arial"/>
        <family val="2"/>
      </rPr>
      <t>من</t>
    </r>
    <r>
      <rPr>
        <sz val="11"/>
        <rFont val="Calibri"/>
        <family val="2"/>
        <scheme val="minor"/>
      </rPr>
      <t xml:space="preserve"> 18 </t>
    </r>
    <r>
      <rPr>
        <sz val="11"/>
        <rFont val="Arial"/>
        <family val="2"/>
      </rPr>
      <t>الى</t>
    </r>
    <r>
      <rPr>
        <sz val="11"/>
        <rFont val="Calibri"/>
        <family val="2"/>
        <scheme val="minor"/>
      </rPr>
      <t xml:space="preserve"> 49 </t>
    </r>
    <r>
      <rPr>
        <sz val="11"/>
        <rFont val="Arial"/>
        <family val="2"/>
      </rPr>
      <t>عاماً</t>
    </r>
    <r>
      <rPr>
        <sz val="11"/>
        <rFont val="Calibri"/>
        <family val="2"/>
        <scheme val="minor"/>
      </rPr>
      <t>)</t>
    </r>
  </si>
  <si>
    <t>(AGED 18-49 YEARS)</t>
  </si>
  <si>
    <t>WOMENREPROD</t>
  </si>
  <si>
    <t>selected(${WOMENREPROD},'1')</t>
  </si>
  <si>
    <t>selected(${WOMENREPROD},'1') and selected(${interviewWOMAN},'1')</t>
  </si>
  <si>
    <t>selected(${WOMENREPROD},'1') and selected(${consentMENSTRUAL},'1')</t>
  </si>
  <si>
    <t>Phone calls</t>
  </si>
  <si>
    <t>SMS/WhatsApp</t>
  </si>
  <si>
    <t>Social media (Facebook etc.)</t>
  </si>
  <si>
    <t>Community (mocthar) or religious leaders</t>
  </si>
  <si>
    <t>F.5. Do you have a functioning radio/TV in your household?</t>
  </si>
  <si>
    <t>Household/Street bin/container for garbage collection</t>
  </si>
  <si>
    <t xml:space="preserve">E.17.5. Are you satisfied with the sewage system in place for collection and evacuation of liquid domestic waste? </t>
  </si>
  <si>
    <t>frequencywaste</t>
  </si>
  <si>
    <t>Three times a week</t>
  </si>
  <si>
    <t>Twice per week</t>
  </si>
  <si>
    <t>Once a week</t>
  </si>
  <si>
    <t>Once every two weeks</t>
  </si>
  <si>
    <t>select_one frequencywaste</t>
  </si>
  <si>
    <t>SOLIDAWASTEFreq</t>
  </si>
  <si>
    <t xml:space="preserve">E17.4 What is the frequency of the collection and evacuation of your solid waste? </t>
  </si>
  <si>
    <t>D.1. Is there a specific hand washing device/station IN YOUR HOUSE where your household washes their hands?</t>
  </si>
  <si>
    <t>D.2. &lt;span style="color:red"&gt;OBSERVATION&lt;/span&gt;: What type of handwashing device?</t>
  </si>
  <si>
    <t>D.3. &lt;span style="color:red"&gt;OBSERVATION&lt;/span&gt;: Is there water in the hand washing device/station?</t>
  </si>
  <si>
    <t>D.4. &lt;span style="color:red"&gt;OBSERVATION&lt;/span&gt;: Is there soap/ash in the area of the hand washing device/station?</t>
  </si>
  <si>
    <t>D.5. &lt;span style="color:red"&gt;OBSERVATION&lt;/span&gt;: Is food covered and protected from flies?</t>
  </si>
  <si>
    <t>Bouta/Lota</t>
  </si>
  <si>
    <t>D.6. Please show me the soap you have in the household. &lt;span style="color:red"&gt;OBSERVATION&lt;/span&gt;: Was it presented within one minute?</t>
  </si>
  <si>
    <t>D.7. From where did you get your soap?</t>
  </si>
  <si>
    <t>D.8.a. If other, please specify:</t>
  </si>
  <si>
    <t>D.8. Please tell me the main reason why your household does not have soap?</t>
  </si>
  <si>
    <t>D.9. When there is no soap in your household, what do you use for handwashing?</t>
  </si>
  <si>
    <t>D.9.a. If other, please specify:</t>
  </si>
  <si>
    <t>D.10. Please name at least 3 of the most important times when someone should wash their hands for hygiene reasons</t>
  </si>
  <si>
    <t xml:space="preserve">C.5. At what frequency do you or someone else in the household usually treat water for drinking  (or cooking)? </t>
  </si>
  <si>
    <t>Always</t>
  </si>
  <si>
    <t>Sometimes</t>
  </si>
  <si>
    <t>Never</t>
  </si>
  <si>
    <t>95</t>
  </si>
  <si>
    <t>Tanker truck from protected water source</t>
  </si>
  <si>
    <t>Tanker truck from unprotected water source</t>
  </si>
  <si>
    <t>&lt;span style="color:red"&gt;DO NOT READ OUT THE LIST OF OPTIONS&lt;/span&gt;; CONSIDER WATER FOR DRINKING, COOKING, BATHING, PERSONAL HYGIENE, LAUNDRY AND CLEANING ONLY - NOT FOR NON-DOMESTIC USE. IF YOU ARE HAVING ANY DOUBT ON WHETHER THE WATER IN THE TANKET TRUCK IS SAFE WATER TO DRINK, SELECTE TEH OPTION WATER TRUCK FROM UNPROTECTED WATER SOURCE.</t>
  </si>
  <si>
    <t>MHMpossible</t>
  </si>
  <si>
    <t>I.0. Does the enumerator feel safe asking any questions on Menstrual Hygiene in this household?</t>
  </si>
  <si>
    <t>selected(${MHMpossible},'1')</t>
  </si>
  <si>
    <t>FLOATVALVE</t>
  </si>
  <si>
    <t xml:space="preserve">B3.f. How many times has the water storage tank # ${CONTNUMBERTANK} been fully filled in during last week (past 7 days)? </t>
  </si>
  <si>
    <t>WATERPUMPTANK</t>
  </si>
  <si>
    <t>B3.e. &lt;span style="color:red"&gt;OBSERVATION&lt;/span&gt;: Is the float-valve still  in the water storage tank # ${CONTNUMBERTANK}?</t>
  </si>
  <si>
    <t>B3.g. Do you have a water pump that you use to pump water from the source to the water storage tank # ${CONTNUMBERTANK}?</t>
  </si>
  <si>
    <t>WATERPUMPCONT</t>
  </si>
  <si>
    <t>B3.f. Do you have a water pump that you use to pump water from the source to the container # ${CONTNUMBERCONT}?</t>
  </si>
  <si>
    <t>select_one type</t>
  </si>
  <si>
    <t>TYPEWATERCOLLECTION</t>
  </si>
  <si>
    <t>B.3.0. Does the household have rather container(s) or water storage tank(s)?</t>
  </si>
  <si>
    <t>selected(${TYPEWATERCOLLECTION},'1')</t>
  </si>
  <si>
    <t>selected(${TYPEWATERCOLLECTION},'2')</t>
  </si>
  <si>
    <t>BOTTLEDWATER</t>
  </si>
  <si>
    <t>B3.g. Apart from the water that has been collected from your main water source, do you usually also buy bottled water for drinking or domestic use?</t>
  </si>
  <si>
    <t>BOTTLEDWATERL</t>
  </si>
  <si>
    <t>selected(${BOTTLEDWATER},'1')</t>
  </si>
  <si>
    <t>BOTTLEDWATERQUANTITY</t>
  </si>
  <si>
    <t>B.4.b. By what means do you usually go to fetch water at the water source?</t>
  </si>
  <si>
    <t>select_one means</t>
  </si>
  <si>
    <t>means</t>
  </si>
  <si>
    <t>By foot</t>
  </si>
  <si>
    <t>By other means</t>
  </si>
  <si>
    <t>MEANSWATER</t>
  </si>
  <si>
    <t>selected(${MEANSWATER},'1')</t>
  </si>
  <si>
    <t>B.4.c. How long does it take to go one direction to get water?</t>
  </si>
  <si>
    <t>XDistToWaterPointMetersFOOT</t>
  </si>
  <si>
    <t>B.4.e. How many meters do you have to travel in order to fetch water from the water source (one direction)?</t>
  </si>
  <si>
    <t>XDistToWaterPointMetersOth</t>
  </si>
  <si>
    <t>selected(${MEANSWATER},'2')</t>
  </si>
  <si>
    <t>ﺏ.٣.ب. &lt;span style="color:red"&gt; الملاحظة &lt;/span&gt;: ماهو نوع الحاوية # ${CONTNUMBERCONT}؟</t>
  </si>
  <si>
    <t xml:space="preserve"> ﺏ.٣.ت.  &lt;span style="color:red"&gt; الملاحظة &lt;/span&gt;: ماهي سعة الحاوية # ${CONTNUMBERCONT}؟</t>
  </si>
  <si>
    <t xml:space="preserve"> ﺏ.٣.ث. &lt;span style="color:red"&gt; الملاحظة &lt;/span&gt;: هل الحاوية امنة # ${CONTNUMBERCONT}؟</t>
  </si>
  <si>
    <t>ﺏ.٣.ﺝ. عدد الرحلات التي قمت بها مع الحاوية #  ${CONTNUMBERCONT} لغرض تجميع الماء الصالح للشرب البارحة؟
هذا يشمل كل الأوقات التي جمعت بها المياه في (الصباح او الظهيرة او المساء).</t>
  </si>
  <si>
    <t>ﺏ.٣.ت.  &lt;span style="color:red"&gt; ملاحظة &lt;/span&gt;: ماهي سعة خزان المياه # ${CONTNUMBERTANK}  باللترات؟</t>
  </si>
  <si>
    <t>ﺏ.٣.ث. &lt;span style="color:red"&gt; ملاحظة &lt;/span&gt;: هل خزان المياه # ${CONTNUMBERTANK} امن ؟</t>
  </si>
  <si>
    <t>B.4.d. The distance to closest water point is therefore evaluated to be about ${XDistToWaterPointMetersFOOT}m.</t>
  </si>
  <si>
    <t>٤.١. قضاء</t>
  </si>
  <si>
    <t xml:space="preserve"> ٥.١. ناحية</t>
  </si>
  <si>
    <t>٦.١. قرية</t>
  </si>
  <si>
    <t>ﺍ.٣.ب. كم عدد الأطفال أعمارهم اقل من ٥ سنوات الذين  يعيشون وينامون  بصفة دائمة في هذا المأوى؟</t>
  </si>
  <si>
    <t xml:space="preserve">ﺍ.٤. هل هناك أي أشخاص ذوي احتياجات خاصة في هذه الأسرة؟. </t>
  </si>
  <si>
    <t xml:space="preserve">
&lt;span style="color:red"&gt;لا تقرأ جهارا قائمة الخيارات &lt;/span&gt;
اخذ المياه في نظر الاعتبار للشرب ، الطهي ، الاستحمام ، النظافة الشخصية ، الغسيل والتنظيف فقط - ليس للاستخدام غير المنزلي. اذا كانت لديك اي شكوك حول ان الماء في شاحنات الصهاريج هو امن للشرب, اختر الجواب التالي: ماء شاحنة النقل من مصدر ماء غير امن.
</t>
  </si>
  <si>
    <t>ب.٠.٣ هل لدى الاسرة حاوية او خزان ماء؟</t>
  </si>
  <si>
    <t>ادخل السعة التخزينية بالليتر لهذه الحاوية  التي تستطيع الاحتمال الى اقرب 0.5.</t>
  </si>
  <si>
    <r>
      <t>ﺏ.٣.ج.</t>
    </r>
    <r>
      <rPr>
        <sz val="10"/>
        <rFont val="Arial"/>
        <family val="2"/>
      </rPr>
      <t xml:space="preserve"> &lt;span style="color:red"&gt; ملاحظة &lt;/span&gt;: هل صمام االتعويم/ الطوافة لا تزال موجودة في خزان الماء # ${CONTNUMBERTANK}?</t>
    </r>
  </si>
  <si>
    <t>ﺏ.٣.خ. كم مرة تم # ${CONTNUMBERTANK} ملء خزان تخزين المياه في الأسبوع الماضي (7 أيام)؟</t>
  </si>
  <si>
    <r>
      <t xml:space="preserve">ب.٣.د. هل تملك مضخة ماء تستخدمها لضخ الماء من المصدر الى خزان الماء </t>
    </r>
    <r>
      <rPr>
        <sz val="10"/>
        <rFont val="Arial"/>
        <family val="2"/>
      </rPr>
      <t xml:space="preserve"># </t>
    </r>
    <r>
      <rPr>
        <sz val="11"/>
        <rFont val="Calibri"/>
        <family val="2"/>
        <scheme val="minor"/>
      </rPr>
      <t>${CONTNUMBERTANK}؟</t>
    </r>
  </si>
  <si>
    <t>ب.٣.ذ. هل كان هناك أي وقت في الأسبوع الماضي عندما لم تتمكن من تخزين المياه الكافية لتلبية احتياجاتك؟</t>
  </si>
  <si>
    <t>ب.٣.ر.  بجانب الماء الذي تم تجميعه من مصدر الماء الرئيسي خاصتك, هل تشتري عادة كذلك قناني مياه للشرب او للاستعمال المنزلي؟</t>
  </si>
  <si>
    <t>ب.٤.ب. باي وسيلة تذهب عادة لجلب المياه من مصدر الماء الرئيسي؟</t>
  </si>
  <si>
    <t>ب.٤.ت. كم من الوقت يستغرق الذهاب في اتجاه واحد للحصول على الماء؟</t>
  </si>
  <si>
    <t xml:space="preserve"> ﺏ.٤.ج. كم متر الذي تحاتجه للسفر او الذهاب لجلب المياه من مصدر الماء الرئيسي (اتجاه واحد)؟</t>
  </si>
  <si>
    <t>ﺏ.٨.ا. هل تدفع مبالغ للحصول على مياه شرب؟</t>
  </si>
  <si>
    <t>ﺏ.٨.ﺏ. كم دفعت للحصول على مياه شرب (في المتوسط)؟</t>
  </si>
  <si>
    <t>يتم تعريف مصدر المياه الرئيسي على أنه من الحنفية في المنزل في حالة اتصال الأنابيب بالمنزل أو مباشرة من حيث يتم توفير المياه للحالات الأخرى.</t>
  </si>
  <si>
    <t>ﺕ.٥. متى كانت اخر مرة فعلت انت او شخص اخر من االاسرة من معالجة للمياه لجعلها صالحة للشرب (او الطهو)؟</t>
  </si>
  <si>
    <t>ﺙ.١. هل هناك مغسلة / او مكان مخصص لغسل اليدين بإمكان افراد عائلتك غسل أيديهم؟</t>
  </si>
  <si>
    <t>ﺙ.٢. &lt;span style="color:red"&gt; لالملاحظة &lt;/span&gt; ماهو نوع مغسلة او الة غسل اليدين؟</t>
  </si>
  <si>
    <t>ﺙ.٢.  اذا اخر, حدد ذلك</t>
  </si>
  <si>
    <t>ﺙ.٣.  &lt;span style="color:red"&gt; الملاحظة &lt;/span&gt; هل يتوفر ماء في المغسلة او مكان غسل اليدين؟</t>
  </si>
  <si>
    <t>ﺙ.٤.  &lt;span style="color:red"&gt; الملاحظة &lt;/span&gt; هل يوجد صابون او وسائل فرك وتنظيف اليدين الأخرى في أماكن غسل اليدين؟</t>
  </si>
  <si>
    <t>ﺙ.٥.  &lt;span style="color:red"&gt;الملاحظة  &lt;/span&gt; هل الطعام مغطى بشكل آمن من الحشرات والذباب؟</t>
  </si>
  <si>
    <t>ﺙ.٦. أرني رجاء الصابون الذي لديك في المنزل&lt;span style="color:red"&gt;الملاحظة:&lt;/span&gt; هل تم تقديمها خلال دقيقة واحدة؟</t>
  </si>
  <si>
    <t>ﺙ.٧. من اين تحصل على الصابون؟</t>
  </si>
  <si>
    <t>ﺙ.٨. من فضلك اخبرني ماهو السبب الرئيسي, لماذا لاتملك عائلتك صابون؟</t>
  </si>
  <si>
    <t>ﺙ.٨.ا. اذا اخر, حدد ذلك</t>
  </si>
  <si>
    <t>ﺙ.٩. منذ متى لا يوجد صابون في المنزل, وماذا تستخدمون لغسل اليدين؟</t>
  </si>
  <si>
    <t>ﺙ.٩.ا.  اذا اخر, حدد ذلك</t>
  </si>
  <si>
    <t>ﺙ.١٠. حدد ثلاث أوقات على الاقل ترى يجب على الشخص ان يغسل يديه؟</t>
  </si>
  <si>
    <t>ﺝ.١٧. ٤. ما هو معدل جمع والتخلص من النفايات الصلبة الخاصز بيك</t>
  </si>
  <si>
    <t xml:space="preserve"> ﺝ.١٧. ٣. هل أنت راض عن نظام وعدد مرات جمع وإخلاء النفايات المنزلية الصلبة الخاصة بك؟</t>
  </si>
  <si>
    <t>ﺝ.١٧. ٤ . هل أنت راض عن نظام الصرف الصحي الموجود لجمع وإخلاء النفايات المنزلية السائلة؟</t>
  </si>
  <si>
    <t>ﺩ.٥. هل لديل مذياع او تلفاز يعمل في منزلك؟</t>
  </si>
  <si>
    <t>&lt;span style="color:red"&gt; لا تقرأ جهارا&lt;/span&gt;  من الردود/ الاجوبة ، اسمح للمستجيب ان يضع قائمة والتحقق من تلك المدرجة اصلا في قائمتك.</t>
  </si>
  <si>
    <t>ﺯ.٠.  هل يشعر الشخص القائم على الاستبيان بالامان عند السؤال عن صحة المرأة الشهرية؟</t>
  </si>
  <si>
    <t>ﺯ.٥. هل مناديل المرافق او الماء المطهر موجودة في أماكن تغيير مواد تبديل مواد الدورة الشهرية(الحيض) ؟</t>
  </si>
  <si>
    <t xml:space="preserve">نسبة الرضا عن المواد الصحية والمرافق الصحية؟
</t>
  </si>
  <si>
    <t>مرة  واحدةكل ستة أشهر على الأقل.</t>
  </si>
  <si>
    <t>ثلاث مرات في الاسبوع</t>
  </si>
  <si>
    <t>مرتان في الاسبوع</t>
  </si>
  <si>
    <t>مرة في الاسبوع</t>
  </si>
  <si>
    <t>مرة كل اسبوعين</t>
  </si>
  <si>
    <t>اخرى</t>
  </si>
  <si>
    <t>لااعرف</t>
  </si>
  <si>
    <t>على الاقدام</t>
  </si>
  <si>
    <t>بوسائل اخرى</t>
  </si>
  <si>
    <t>شاحنة نقل الماء من مصدر امن للمياه</t>
  </si>
  <si>
    <t>شاحنة نقل الماء من مصدر غير  امن للمياه</t>
  </si>
  <si>
    <t>اتصالات هاتفية</t>
  </si>
  <si>
    <t>الرسائل النصية او الواتساب</t>
  </si>
  <si>
    <t>وسائل التواصل الاجتماعي (فييس بوك,الخ)</t>
  </si>
  <si>
    <t>ممثل المجتمع المحلي من مختارين وقادة الدين</t>
  </si>
  <si>
    <t>حاويات</t>
  </si>
  <si>
    <t>خزانات مياه</t>
  </si>
  <si>
    <t>نعم, مقبول</t>
  </si>
  <si>
    <t>كلا, طعم غير مقبول</t>
  </si>
  <si>
    <t>كلا, اللون غير مقبول</t>
  </si>
  <si>
    <t>كلا, غير مقبولة الرائحة</t>
  </si>
  <si>
    <t>المواد التي تحتويها </t>
  </si>
  <si>
    <t>لا, غير</t>
  </si>
  <si>
    <t>دائما</t>
  </si>
  <si>
    <t xml:space="preserve">أحيانا  </t>
  </si>
  <si>
    <t>أبدا</t>
  </si>
  <si>
    <r>
      <t xml:space="preserve"> </t>
    </r>
    <r>
      <rPr>
        <sz val="11"/>
        <rFont val="Arial"/>
        <family val="2"/>
      </rPr>
      <t>ﺏ</t>
    </r>
    <r>
      <rPr>
        <sz val="11"/>
        <rFont val="Calibri"/>
        <family val="2"/>
        <scheme val="minor"/>
      </rPr>
      <t>.</t>
    </r>
    <r>
      <rPr>
        <sz val="11"/>
        <rFont val="Arial"/>
        <family val="2"/>
      </rPr>
      <t>٤</t>
    </r>
    <r>
      <rPr>
        <sz val="11"/>
        <rFont val="Calibri"/>
        <family val="2"/>
        <scheme val="minor"/>
      </rPr>
      <t>.</t>
    </r>
    <r>
      <rPr>
        <sz val="11"/>
        <rFont val="Arial"/>
        <family val="2"/>
      </rPr>
      <t>ث</t>
    </r>
    <r>
      <rPr>
        <sz val="11"/>
        <rFont val="Calibri"/>
        <family val="2"/>
        <scheme val="minor"/>
      </rPr>
      <t>. المسافة الأقرب لمصدر المياه  هي هناك  ان تقاس  حوالي  ${XDistToWaterPointMetersFOOT}</t>
    </r>
    <r>
      <rPr>
        <sz val="11"/>
        <rFont val="Arial"/>
        <family val="2"/>
      </rPr>
      <t>متر</t>
    </r>
  </si>
  <si>
    <r>
      <t xml:space="preserve">•هذا البيان يجب أن يُقرأ على رب الأسرة أو، في حالة غيابه، على فرد آخر في الأسرة بالغ، وذلك قبل المقابلة
</t>
    </r>
    <r>
      <rPr>
        <b/>
        <sz val="11"/>
        <rFont val="Calibri"/>
        <family val="2"/>
        <scheme val="minor"/>
      </rPr>
      <t xml:space="preserve">•مرحباً ، اسمي .................................... وأعمل في (المنظمة / المؤسسة). نود دعوة أسرتك للمشاركة في استطلاع عن المعرفة و امكانية الوصول لخدمات مياه الشرب والصرف الصحي \ الذين يعيشون في هذا (المخيم / منطقة الاستطلاع)
•ترعى هذا الاستطلاع مفوضية الأمم المتحدة السامية لشؤون اللاجئين.
•مشاركتك في هذا الاستطلاع هي محض رغبتك تماماً. يمكنك اتخاذ قرار بعدم االمشاركة، أو إذا شاركت، يمكنك التوقف عن الاستطلاع في أي وقت، ولأي سبب. إذا توقفت عن المشاركة في هذا الاستطلاع، لن يكون هناك أي أثر سلبي على الكيفية التي ستُعامل بها أسرتك، أو أي مساعدة تتلقاها.
•إذا وافقت على المشاركة، سنطرح عليك بعض الأسئلة عن أسرتك وعن امكانية الوصول لماء الشرب. كن متأكد بأن اي معلومة سوف تشاركها سوف تحفظ بسرية تامة
•ويمكنك طرح أية أسئلة عن هذا الاستطلاع قبل أن تقرر المشاركة أوعدم المشاركة.
•إذا لم تفهم المعلومات، أو لم تجد إجابة على أسئلتك، لا تعلن عن موافقتك على هذا النموذج. شكراً.
هل صاحب الدار اعطى الموافقة باجراء هذه المقابلة؟
</t>
    </r>
  </si>
  <si>
    <r>
      <t xml:space="preserve">ﺏ.٣.د. هل تملك مضخة ماء تستخدمها لضخ الماء من المصدر الى الحاوية </t>
    </r>
    <r>
      <rPr>
        <b/>
        <sz val="11"/>
        <rFont val="Calibri"/>
        <family val="2"/>
        <scheme val="minor"/>
      </rPr>
      <t># ${CONTNUMBERCONT}؟</t>
    </r>
  </si>
  <si>
    <r>
      <rPr>
        <b/>
        <sz val="11"/>
        <rFont val="Calibri"/>
        <family val="2"/>
        <scheme val="minor"/>
      </rPr>
      <t>[ملاحظة للتوثيق]</t>
    </r>
    <r>
      <rPr>
        <sz val="11"/>
        <rFont val="Calibri"/>
        <family val="2"/>
        <scheme val="minor"/>
      </rPr>
      <t xml:space="preserve">
* إجمالي كمية المياه للشخص *: ${xAvgVolCollectedAll}L أكبر من 150لتر للشخص الواحد في اليوم الواحد. يرجى التحقق من صحة المبالغ المسجلة؟ إذا لم يكن كذلك ممكن ، يرجى العودة والتحقق من الأسئلة السابقة. إذا كان المبلغ صحيحًا ، فيرجى متابعة الاستبيان .</t>
    </r>
  </si>
  <si>
    <r>
      <t>[</t>
    </r>
    <r>
      <rPr>
        <b/>
        <sz val="11"/>
        <rFont val="Calibri"/>
        <family val="2"/>
        <scheme val="minor"/>
      </rPr>
      <t>ملاحظة للتوثيق</t>
    </r>
    <r>
      <rPr>
        <sz val="11"/>
        <rFont val="Calibri"/>
        <family val="2"/>
        <scheme val="minor"/>
      </rPr>
      <t xml:space="preserve"> - إجمالي المبالغ لكل أسرة]
*إجمالي كمية المياه المنقولة *:${xTotVolCollectedAll}L ،* إجمالي كمية المياه من مصدر صالح للشرب *:${xTotVolCollectedPotable}L، *إجمالي كمية المياه من مصدر صالح للشرب وتخزينها في حاوية محمية *:${xTotVolCollectedPotableProtected}L,* إجمالي كمية المياه القابلة للتخزين في حاوية محمية *:${xTotVolStorage}L. </t>
    </r>
  </si>
  <si>
    <t xml:space="preserve">[ملاحظة للتوثيق - متوسط المبالغ لكل شخص الاسرة]
*متوسط كمية المياه المنقولة *: ${xAvgVolCollectedAll}L ، متوسط كمية المياه من مصدر صالح للشرب *: ${xAvgVolCollectedPotable}L، متوسط كمية المياه من مصدر صالح للشرب وتخزينها في حاوية محمية *: ${POTAPROT}L ، متوسط كمية المياه القابلة للتخزين في حاوية محمية *: ${STORAGE}L. </t>
  </si>
  <si>
    <t>اطلب التحدث على انفراد مع امرأة في سن الانجاب  من الاسرة. هل من الممكن مقابلتها؟</t>
  </si>
  <si>
    <t>select_multiple psn</t>
  </si>
  <si>
    <t>Yes, Elderly</t>
  </si>
  <si>
    <t>Yes, Blind</t>
  </si>
  <si>
    <t>Yes, Mental Health</t>
  </si>
  <si>
    <t>Yes, Chronic disease</t>
  </si>
  <si>
    <t>Yes, Hearing disability</t>
  </si>
  <si>
    <t>Yes, Physical disability</t>
  </si>
  <si>
    <t>psn</t>
  </si>
  <si>
    <t>You cannot choose an option and "No" at the same time.</t>
  </si>
  <si>
    <t>B3.g.1 If so, how many liters of bottled water did you buy for your household last week (past 7 days)?</t>
  </si>
  <si>
    <t>B.8.b. Amount (in IQD- Iraqi Dinars) per week for your household:</t>
  </si>
  <si>
    <t>I.11. HH number:</t>
  </si>
  <si>
    <t>VIP Toilet</t>
  </si>
  <si>
    <t>Composting toilet</t>
  </si>
  <si>
    <t>Hanging toilet/latrine</t>
  </si>
  <si>
    <t>مرافق تقليدي ذات حفرة</t>
  </si>
  <si>
    <t>مرافق متنقل</t>
  </si>
  <si>
    <t>مرافق غربي</t>
  </si>
  <si>
    <t>مرافق اشبه بالسطل ويعاد تفريغه</t>
  </si>
  <si>
    <t>مرافق معلق بالجدار</t>
  </si>
  <si>
    <t>B.5.a. Does the existing water supply system cover all your domestic water households needs?</t>
  </si>
  <si>
    <t>not(selected(${SOURCE},'6'))</t>
  </si>
  <si>
    <t>anbar</t>
  </si>
  <si>
    <t>Anbar</t>
  </si>
  <si>
    <t>ئەنباڕ</t>
  </si>
  <si>
    <t>babylon</t>
  </si>
  <si>
    <t>Babylon</t>
  </si>
  <si>
    <t>بابل</t>
  </si>
  <si>
    <t>baghdad</t>
  </si>
  <si>
    <t>Baghdad</t>
  </si>
  <si>
    <t>بەغداد</t>
  </si>
  <si>
    <t>basrah</t>
  </si>
  <si>
    <t>Basrah</t>
  </si>
  <si>
    <t>بەسڕە</t>
  </si>
  <si>
    <t>dahuk</t>
  </si>
  <si>
    <t>Dahuk</t>
  </si>
  <si>
    <t>دهۆك</t>
  </si>
  <si>
    <t>diyala</t>
  </si>
  <si>
    <t>Diyala</t>
  </si>
  <si>
    <t>دیالە</t>
  </si>
  <si>
    <t>erbil</t>
  </si>
  <si>
    <t>Erbil</t>
  </si>
  <si>
    <t>هەولێر</t>
  </si>
  <si>
    <t>Kerbala</t>
  </si>
  <si>
    <t>کەربەلا</t>
  </si>
  <si>
    <t>kirkuk</t>
  </si>
  <si>
    <t>Kirkuk</t>
  </si>
  <si>
    <t>کەرکووك</t>
  </si>
  <si>
    <t>missan</t>
  </si>
  <si>
    <t>Missan</t>
  </si>
  <si>
    <t>میسان</t>
  </si>
  <si>
    <t>muthanna</t>
  </si>
  <si>
    <t>Muthanna</t>
  </si>
  <si>
    <t>موسەننا</t>
  </si>
  <si>
    <t>najaf</t>
  </si>
  <si>
    <t>Najaf</t>
  </si>
  <si>
    <t>نەجەف</t>
  </si>
  <si>
    <t>ninawa</t>
  </si>
  <si>
    <t>Ninewa</t>
  </si>
  <si>
    <t>نەینەوا</t>
  </si>
  <si>
    <t>qadissiya</t>
  </si>
  <si>
    <t>Qadissiya</t>
  </si>
  <si>
    <t>قادسییە</t>
  </si>
  <si>
    <t>salah_al_din</t>
  </si>
  <si>
    <t>Salah Al-Din</t>
  </si>
  <si>
    <t>صلاح الدین</t>
  </si>
  <si>
    <t>sulaymaniyah</t>
  </si>
  <si>
    <t>Sulaymaniyah</t>
  </si>
  <si>
    <t>سلێمانی</t>
  </si>
  <si>
    <t>thi_qar</t>
  </si>
  <si>
    <t>Thi-Qar</t>
  </si>
  <si>
    <t>زیقاڕ</t>
  </si>
  <si>
    <t>wassit</t>
  </si>
  <si>
    <t>Wassit</t>
  </si>
  <si>
    <t>واست</t>
  </si>
  <si>
    <t>list_filter</t>
  </si>
  <si>
    <t>list_filter=${OUTOFCAMPGOV}</t>
  </si>
  <si>
    <t>ana</t>
  </si>
  <si>
    <t>Ana</t>
  </si>
  <si>
    <t>عنه</t>
  </si>
  <si>
    <t>falluja</t>
  </si>
  <si>
    <t>Falluja</t>
  </si>
  <si>
    <t>الفلوجة</t>
  </si>
  <si>
    <t>haditha</t>
  </si>
  <si>
    <t>Haditha</t>
  </si>
  <si>
    <t>حديثة</t>
  </si>
  <si>
    <t>heet</t>
  </si>
  <si>
    <t>Heet</t>
  </si>
  <si>
    <t>هيت</t>
  </si>
  <si>
    <t>kaim</t>
  </si>
  <si>
    <t>Ka'Im</t>
  </si>
  <si>
    <t>القائم</t>
  </si>
  <si>
    <t>ramadi</t>
  </si>
  <si>
    <t>Ramadi</t>
  </si>
  <si>
    <t>الرمادي</t>
  </si>
  <si>
    <t>rutba</t>
  </si>
  <si>
    <t>Rutba</t>
  </si>
  <si>
    <t>الرطبة</t>
  </si>
  <si>
    <t>ruua</t>
  </si>
  <si>
    <t>Ru'Ua</t>
  </si>
  <si>
    <t>راوة</t>
  </si>
  <si>
    <t>hashimiya</t>
  </si>
  <si>
    <t>Hashimiya</t>
  </si>
  <si>
    <t>الهاشمية</t>
  </si>
  <si>
    <t>hilla</t>
  </si>
  <si>
    <t>Hilla</t>
  </si>
  <si>
    <t>الحلة</t>
  </si>
  <si>
    <t>mahawil</t>
  </si>
  <si>
    <t>Mahawil</t>
  </si>
  <si>
    <t>المحاويل</t>
  </si>
  <si>
    <t>musayab</t>
  </si>
  <si>
    <t>Musayab</t>
  </si>
  <si>
    <t>المسيب</t>
  </si>
  <si>
    <t>abu_ghraib</t>
  </si>
  <si>
    <t>Abu Ghraib</t>
  </si>
  <si>
    <t>أبو غريب</t>
  </si>
  <si>
    <t>adhamia</t>
  </si>
  <si>
    <t>Adhamia</t>
  </si>
  <si>
    <t>الاعظمية</t>
  </si>
  <si>
    <t>kadhimia</t>
  </si>
  <si>
    <t>Kadhimia</t>
  </si>
  <si>
    <t>الكاظمية</t>
  </si>
  <si>
    <t>karkh</t>
  </si>
  <si>
    <t>Karkh</t>
  </si>
  <si>
    <t>الكرخ</t>
  </si>
  <si>
    <t>madain</t>
  </si>
  <si>
    <t>mada'In</t>
  </si>
  <si>
    <t>المدائن</t>
  </si>
  <si>
    <t>mahmoudiya</t>
  </si>
  <si>
    <t>Mahmoudiya</t>
  </si>
  <si>
    <t>المحمودية</t>
  </si>
  <si>
    <t>resafa</t>
  </si>
  <si>
    <t>Resafa</t>
  </si>
  <si>
    <t>الرصافة</t>
  </si>
  <si>
    <t>tarmia</t>
  </si>
  <si>
    <t>Tarmia</t>
  </si>
  <si>
    <t>الطارمية</t>
  </si>
  <si>
    <t>thawra1</t>
  </si>
  <si>
    <t>Thawra1</t>
  </si>
  <si>
    <t>الثورة 1</t>
  </si>
  <si>
    <t>thawra2</t>
  </si>
  <si>
    <t>Thawra2</t>
  </si>
  <si>
    <t>الثورة 2</t>
  </si>
  <si>
    <t>abu_al_khaseeb</t>
  </si>
  <si>
    <t>Abu Al-Khaseeb</t>
  </si>
  <si>
    <t>ابو الخصيب</t>
  </si>
  <si>
    <t>البصرة</t>
  </si>
  <si>
    <t>fao</t>
  </si>
  <si>
    <t>Fao</t>
  </si>
  <si>
    <t>الفاو</t>
  </si>
  <si>
    <t>midaina</t>
  </si>
  <si>
    <t>Midaina</t>
  </si>
  <si>
    <t>المدينة</t>
  </si>
  <si>
    <t>qurna</t>
  </si>
  <si>
    <t>Qurna</t>
  </si>
  <si>
    <t>القرنة</t>
  </si>
  <si>
    <t>shatt_al_arab</t>
  </si>
  <si>
    <t>Shatt Al-Arab</t>
  </si>
  <si>
    <t>شط العرب</t>
  </si>
  <si>
    <t>zubair</t>
  </si>
  <si>
    <t>Zubair</t>
  </si>
  <si>
    <t>الزبير</t>
  </si>
  <si>
    <t>amedi</t>
  </si>
  <si>
    <t>Amedi</t>
  </si>
  <si>
    <t>العمادية</t>
  </si>
  <si>
    <t>دهوك</t>
  </si>
  <si>
    <t>sumel</t>
  </si>
  <si>
    <t>Sumel</t>
  </si>
  <si>
    <t>سميل</t>
  </si>
  <si>
    <t>zakho</t>
  </si>
  <si>
    <t>Zakho</t>
  </si>
  <si>
    <t>زاخو</t>
  </si>
  <si>
    <t>baladrooz</t>
  </si>
  <si>
    <t>Baladrooz</t>
  </si>
  <si>
    <t>بلدروز</t>
  </si>
  <si>
    <t>baquba</t>
  </si>
  <si>
    <t>Ba'Quba</t>
  </si>
  <si>
    <t>بعقوبة</t>
  </si>
  <si>
    <t>khalis</t>
  </si>
  <si>
    <t>Khalis</t>
  </si>
  <si>
    <t>الخالص</t>
  </si>
  <si>
    <t>khanaqin</t>
  </si>
  <si>
    <t>Khanaqin</t>
  </si>
  <si>
    <t>خانقين</t>
  </si>
  <si>
    <t>kifri</t>
  </si>
  <si>
    <t>Kifri</t>
  </si>
  <si>
    <t>كفري</t>
  </si>
  <si>
    <t>muqdadiya</t>
  </si>
  <si>
    <t>Muqdadiya</t>
  </si>
  <si>
    <t>المقدادية</t>
  </si>
  <si>
    <t>choman</t>
  </si>
  <si>
    <t>Choman</t>
  </si>
  <si>
    <t>جومان</t>
  </si>
  <si>
    <t>اربيل</t>
  </si>
  <si>
    <t>koisnjaq</t>
  </si>
  <si>
    <t>Koisnjaq</t>
  </si>
  <si>
    <t>كويسنجق</t>
  </si>
  <si>
    <t>makhmur</t>
  </si>
  <si>
    <t>Makhmur</t>
  </si>
  <si>
    <t>مخمور</t>
  </si>
  <si>
    <t>mergasur</t>
  </si>
  <si>
    <t>Mergasur</t>
  </si>
  <si>
    <t>ميركسور</t>
  </si>
  <si>
    <t>shaqlawa</t>
  </si>
  <si>
    <t>Shaqlawa</t>
  </si>
  <si>
    <t>شقلاوة</t>
  </si>
  <si>
    <t>soran</t>
  </si>
  <si>
    <t>Soran</t>
  </si>
  <si>
    <t>سوران</t>
  </si>
  <si>
    <t>ain-al-tamur</t>
  </si>
  <si>
    <t>Ain Al-Tamur</t>
  </si>
  <si>
    <t>عين تمر</t>
  </si>
  <si>
    <t>kerbala</t>
  </si>
  <si>
    <t>hindiya</t>
  </si>
  <si>
    <t>Hindiya</t>
  </si>
  <si>
    <t>الهندية</t>
  </si>
  <si>
    <t>كربلاء</t>
  </si>
  <si>
    <t>dabes</t>
  </si>
  <si>
    <t>Dabes</t>
  </si>
  <si>
    <t>دبس</t>
  </si>
  <si>
    <t>daquq</t>
  </si>
  <si>
    <t>Daquq</t>
  </si>
  <si>
    <t>داقوق</t>
  </si>
  <si>
    <t>hawiga</t>
  </si>
  <si>
    <t>Hawiga</t>
  </si>
  <si>
    <t>الحويجة</t>
  </si>
  <si>
    <t>كركوك</t>
  </si>
  <si>
    <t>ali_al_gharbi</t>
  </si>
  <si>
    <t>Ali Al-Gharbi</t>
  </si>
  <si>
    <t>علي الغربي</t>
  </si>
  <si>
    <t>amara</t>
  </si>
  <si>
    <t>Amara</t>
  </si>
  <si>
    <t>العمارة</t>
  </si>
  <si>
    <t>kahla</t>
  </si>
  <si>
    <t>Kahla</t>
  </si>
  <si>
    <t>الكحلاء</t>
  </si>
  <si>
    <t>maimouna</t>
  </si>
  <si>
    <t>Maimouna</t>
  </si>
  <si>
    <t>الميمونة</t>
  </si>
  <si>
    <t>mejar_al_kabi</t>
  </si>
  <si>
    <t>Mejar Al-Kabi</t>
  </si>
  <si>
    <t>المجر الكبير</t>
  </si>
  <si>
    <t>qalat_saleh</t>
  </si>
  <si>
    <t>Qal'At Saleh</t>
  </si>
  <si>
    <t>قلعة صالح</t>
  </si>
  <si>
    <t>khidhir</t>
  </si>
  <si>
    <t>Khidhir</t>
  </si>
  <si>
    <t>الخضر</t>
  </si>
  <si>
    <t>rumaitha</t>
  </si>
  <si>
    <t>Rumaitha</t>
  </si>
  <si>
    <t>الرميثة</t>
  </si>
  <si>
    <t>salman</t>
  </si>
  <si>
    <t>Salman</t>
  </si>
  <si>
    <t>السلمان</t>
  </si>
  <si>
    <t>samawa</t>
  </si>
  <si>
    <t>Samawa</t>
  </si>
  <si>
    <t>السماوة</t>
  </si>
  <si>
    <t>kufa</t>
  </si>
  <si>
    <t>Kufa</t>
  </si>
  <si>
    <t>الكوفة</t>
  </si>
  <si>
    <t>manathera</t>
  </si>
  <si>
    <t>Manathera</t>
  </si>
  <si>
    <t>المناذرة</t>
  </si>
  <si>
    <t>النجف</t>
  </si>
  <si>
    <t>akre</t>
  </si>
  <si>
    <t>Akre</t>
  </si>
  <si>
    <t>عقرة</t>
  </si>
  <si>
    <t>baaj</t>
  </si>
  <si>
    <t>Ba'Aj</t>
  </si>
  <si>
    <t>البعاج</t>
  </si>
  <si>
    <t>hamdaniya</t>
  </si>
  <si>
    <t>Hamdaniya</t>
  </si>
  <si>
    <t>الحمدانية</t>
  </si>
  <si>
    <t>hatra</t>
  </si>
  <si>
    <t>Hatra</t>
  </si>
  <si>
    <t>الحضرة</t>
  </si>
  <si>
    <t>mosul</t>
  </si>
  <si>
    <t>Mosul</t>
  </si>
  <si>
    <t>الموصل</t>
  </si>
  <si>
    <t>shikhan</t>
  </si>
  <si>
    <t>Shikhan</t>
  </si>
  <si>
    <t>الشيخان</t>
  </si>
  <si>
    <t>sinjar</t>
  </si>
  <si>
    <t>Sinjar</t>
  </si>
  <si>
    <t>سنجار</t>
  </si>
  <si>
    <t>telafar</t>
  </si>
  <si>
    <t>Telafar</t>
  </si>
  <si>
    <t>تلعفر</t>
  </si>
  <si>
    <t>tilkaif</t>
  </si>
  <si>
    <t>Tilkaif</t>
  </si>
  <si>
    <t>تلكيف</t>
  </si>
  <si>
    <t>afaq</t>
  </si>
  <si>
    <t>Afaq</t>
  </si>
  <si>
    <t>عفك</t>
  </si>
  <si>
    <t>diwaniya</t>
  </si>
  <si>
    <t>Diwaniya</t>
  </si>
  <si>
    <t>الديوانية</t>
  </si>
  <si>
    <t>hamza</t>
  </si>
  <si>
    <t>Hamza</t>
  </si>
  <si>
    <t>الحمزة</t>
  </si>
  <si>
    <t>shamiya</t>
  </si>
  <si>
    <t>Shamiya</t>
  </si>
  <si>
    <t>الشامية</t>
  </si>
  <si>
    <t>baiji</t>
  </si>
  <si>
    <t>Baiji</t>
  </si>
  <si>
    <t>بيجي</t>
  </si>
  <si>
    <t>balad</t>
  </si>
  <si>
    <t>Balad</t>
  </si>
  <si>
    <t>بلد</t>
  </si>
  <si>
    <t>daur</t>
  </si>
  <si>
    <t>Daur</t>
  </si>
  <si>
    <t>الدور</t>
  </si>
  <si>
    <t>fares</t>
  </si>
  <si>
    <t>Fares</t>
  </si>
  <si>
    <t>الفارس</t>
  </si>
  <si>
    <t>samarra</t>
  </si>
  <si>
    <t>Samarra</t>
  </si>
  <si>
    <t>سامراء</t>
  </si>
  <si>
    <t>shirqat</t>
  </si>
  <si>
    <t>Shirqat</t>
  </si>
  <si>
    <t>الشرقاط</t>
  </si>
  <si>
    <t>therthar</t>
  </si>
  <si>
    <t>Therthar</t>
  </si>
  <si>
    <t>الثرثار</t>
  </si>
  <si>
    <t>tikrit</t>
  </si>
  <si>
    <t>Tikrit</t>
  </si>
  <si>
    <t>تكريت</t>
  </si>
  <si>
    <t>tooz</t>
  </si>
  <si>
    <t>Tooz</t>
  </si>
  <si>
    <t>طوز</t>
  </si>
  <si>
    <t>chamchamal</t>
  </si>
  <si>
    <t>Chamchamal</t>
  </si>
  <si>
    <t>جمجمال</t>
  </si>
  <si>
    <t>darbandihkan</t>
  </si>
  <si>
    <t>Darbandihkan</t>
  </si>
  <si>
    <t>دربندخان</t>
  </si>
  <si>
    <t>dokan</t>
  </si>
  <si>
    <t>Dokan</t>
  </si>
  <si>
    <t>دوكان</t>
  </si>
  <si>
    <t>halabja</t>
  </si>
  <si>
    <t>Halabja</t>
  </si>
  <si>
    <t>حلبجة</t>
  </si>
  <si>
    <t>kalar</t>
  </si>
  <si>
    <t>Kalar</t>
  </si>
  <si>
    <t>كلار</t>
  </si>
  <si>
    <t>penjwin</t>
  </si>
  <si>
    <t>Penjwin</t>
  </si>
  <si>
    <t>بنجوين</t>
  </si>
  <si>
    <t>pshdar</t>
  </si>
  <si>
    <t>Pshdar</t>
  </si>
  <si>
    <t>بشدر</t>
  </si>
  <si>
    <t>rania</t>
  </si>
  <si>
    <t>Rania</t>
  </si>
  <si>
    <t>رانية</t>
  </si>
  <si>
    <t>sharbazher</t>
  </si>
  <si>
    <t>Sharbazher</t>
  </si>
  <si>
    <t>شهربازار</t>
  </si>
  <si>
    <t>السليمانية</t>
  </si>
  <si>
    <t>chibayish</t>
  </si>
  <si>
    <t>Chibayish</t>
  </si>
  <si>
    <t>الجبايش</t>
  </si>
  <si>
    <t>nassriya</t>
  </si>
  <si>
    <t>Nassriya</t>
  </si>
  <si>
    <t>الناصرية</t>
  </si>
  <si>
    <t>rifai</t>
  </si>
  <si>
    <t>Rifa'I</t>
  </si>
  <si>
    <t>الرفاعي</t>
  </si>
  <si>
    <t>shatra</t>
  </si>
  <si>
    <t>Shatra</t>
  </si>
  <si>
    <t>الشطرة</t>
  </si>
  <si>
    <t>suq_al_shoyokh</t>
  </si>
  <si>
    <t>Suq Al-Shoyokh</t>
  </si>
  <si>
    <t>سوق الشيوخ</t>
  </si>
  <si>
    <t>azezia</t>
  </si>
  <si>
    <t>Azezia</t>
  </si>
  <si>
    <t>العزيزية</t>
  </si>
  <si>
    <t>badra</t>
  </si>
  <si>
    <t>Badra</t>
  </si>
  <si>
    <t>بدرة</t>
  </si>
  <si>
    <t>hai</t>
  </si>
  <si>
    <t>Hai</t>
  </si>
  <si>
    <t>الحي</t>
  </si>
  <si>
    <t>kut</t>
  </si>
  <si>
    <t>Kut</t>
  </si>
  <si>
    <t>الكوت</t>
  </si>
  <si>
    <t>namaniya</t>
  </si>
  <si>
    <t>Na'Maniya</t>
  </si>
  <si>
    <t>النعمانية</t>
  </si>
  <si>
    <t>suwaira</t>
  </si>
  <si>
    <t>Suwaira</t>
  </si>
  <si>
    <t>الصويرة</t>
  </si>
  <si>
    <t>Akre settlement</t>
  </si>
  <si>
    <t>Domiz 1</t>
  </si>
  <si>
    <t>Domiz 2</t>
  </si>
  <si>
    <t>Gawilan</t>
  </si>
  <si>
    <t>Basirma</t>
  </si>
  <si>
    <t>Darashakran</t>
  </si>
  <si>
    <t>Kawergosk</t>
  </si>
  <si>
    <t>Qushtapa</t>
  </si>
  <si>
    <t>Arbat</t>
  </si>
  <si>
    <t>Al-Obaidi</t>
  </si>
  <si>
    <t>akre_settlement</t>
  </si>
  <si>
    <t>domiz1</t>
  </si>
  <si>
    <t>domiz2</t>
  </si>
  <si>
    <t>gawilan</t>
  </si>
  <si>
    <t>basirma</t>
  </si>
  <si>
    <t>darashakran</t>
  </si>
  <si>
    <t>kawergosk</t>
  </si>
  <si>
    <t>qushtapa</t>
  </si>
  <si>
    <t>arbat</t>
  </si>
  <si>
    <t>al_obaidi</t>
  </si>
  <si>
    <t>list_filter=${INCAMPGOV}</t>
  </si>
  <si>
    <t>١١.١.رقم الدار</t>
  </si>
  <si>
    <t>لا يمكنك اختيار خيار و "لا" في نفس الوقت.</t>
  </si>
  <si>
    <t>ب.٣.ر.ا. اذا كذلك, كم لتر من قناني المياه اشتريت لعائلتك الأسبوع الماضي (7 أيام)؟</t>
  </si>
  <si>
    <t>ب.5.أ. هل شبكة الإمداد بالمياه الموجودة تغطي كل احتياجتك المنزلية من الماء؟</t>
  </si>
  <si>
    <t>ﺏ.٨.ﺏ. القيمة (بالدينار العراقي) في الأسبوع لعائلتك:</t>
  </si>
  <si>
    <t>١٢ - ٢٣ ساعة في اليوم</t>
  </si>
  <si>
    <t xml:space="preserve">ابريك  ماى  </t>
  </si>
  <si>
    <t>نعم, كبار السن</t>
  </si>
  <si>
    <t>نعم,أعمى</t>
  </si>
  <si>
    <t>نعم,الصحة العقلية</t>
  </si>
  <si>
    <t>نعم,الأمراض المزمنة</t>
  </si>
  <si>
    <t>نعم,الإعاقة السمعية</t>
  </si>
  <si>
    <t>نعم,الإعاقة البدنية</t>
  </si>
  <si>
    <t>نعم,أخرى</t>
  </si>
  <si>
    <t>دوميز	٢</t>
  </si>
  <si>
    <t>دوميز١</t>
  </si>
  <si>
    <t>باسيرما</t>
  </si>
  <si>
    <t>دار شكران</t>
  </si>
  <si>
    <t>كاورجوسك</t>
  </si>
  <si>
    <t>قوشتابا</t>
  </si>
  <si>
    <t>أرباط</t>
  </si>
  <si>
    <t> ألعبيدي</t>
  </si>
  <si>
    <t>عقره</t>
  </si>
  <si>
    <t>غافيلان</t>
  </si>
  <si>
    <t xml:space="preserve">	١٢ &gt; ساعة في اليوم</t>
  </si>
  <si>
    <t>ﺯ.١. هل هناك نساء بالغات او ذوي سن الانجاب في المنزل؟</t>
  </si>
  <si>
    <t>No, I did not collect from another source</t>
  </si>
  <si>
    <t>sourcenotdomestic</t>
  </si>
  <si>
    <t>if(selected(., '98'), count-selected(.)&lt;2,  count-selected(.)&gt;=1) and if(selected(., '0'), count-selected(.)&lt;2,  count-selected(.)&gt;=1)</t>
  </si>
  <si>
    <t>You cannot choose an option and "Don't know" or "No" at the same time.</t>
  </si>
  <si>
    <t>None, I did not collect from another source</t>
  </si>
  <si>
    <t>select_multiple sourcenotdomestic</t>
  </si>
  <si>
    <t>select_multiple cleanhow</t>
  </si>
  <si>
    <t>DISABELDERS_Oth</t>
  </si>
  <si>
    <t>A.4.a. If other, please specify</t>
  </si>
  <si>
    <t>selected(${DISABELDERS},'96')</t>
  </si>
  <si>
    <t>select_multiple waterquality</t>
  </si>
  <si>
    <t>if(selected(., '98'), count-selected(.)&lt;2,  count-selected(.)&gt;=1) and if(selected(., '1'), count-selected(.)&lt;2,  count-selected(.)&gt;=1)</t>
  </si>
  <si>
    <t>You cannot choose "Don't know" or "Yes, acceptable" and another option at the same time.</t>
  </si>
  <si>
    <t xml:space="preserve">selected(${PRESENCESOAP},'0') </t>
  </si>
  <si>
    <t>SOLIDAWASTEFreqOth</t>
  </si>
  <si>
    <t>E.17.4. If other, please specify:</t>
  </si>
  <si>
    <t>selected(${SOLIDAWASTEFreq},'96')</t>
  </si>
  <si>
    <t>OBSERVE AND RECORD THE ANSWER. DO NOT CONSIDER SOAP AS PRESENTED IF IT IS OBVIOUS THAT THE SOAP IS NOT IN USE (STILL IN ITS WRAPPING FOR EXAMPLE). IF YOU HAVE OBSERVED A SOAP AT THE HANDWASHING STATION, PLEASE DO NOT ASK THIS QUESTION TO THE INTERVIEWEE AND CHOOSE "YES" AT THIS QUESTION.</t>
  </si>
  <si>
    <t>E.13.  Is there a handwashing station at or near the toilet?</t>
  </si>
  <si>
    <t xml:space="preserve">ﺫ.١. خلال الشهر الماضي,هل انت او احد افراد عائلتك استلم (صابون او اكياس علاج الجفاف للاطفال او جيريكانات او سطل او مخاد صحية او مواد نظافة او حبوب معالجة الماء, الخ) خلال التوزيع الذي تم </t>
  </si>
  <si>
    <t>لا يمكنك اختيار خيار و "لا أعرف"  و"نعم, مقبول"  في نفس الوقت.</t>
  </si>
  <si>
    <t>ﺝ.١٣. هل يوجد مغاسل او مكان لغسل اليدين في المرافق في المرحاض أو بالقرب منه؟</t>
  </si>
  <si>
    <t>if(${BOTTLEDWATERL}&gt;0,0 + (${BOTTLEDWATERL}div7),0)</t>
  </si>
  <si>
    <t>Container(s) to be able to fetch water at the water source</t>
  </si>
  <si>
    <t>Water storage tank(s) in order to store the data coming to the shelter</t>
  </si>
  <si>
    <t>if(sum(${XDistToWaterPointMetersFOOT})&gt;0,sum(${XDistToWaterPointMetersFOOT}),(if(sum(${XDistToWaterPointMetersOth})&gt;0,sum(${XDistToWaterPointMetersOth}),0)))</t>
  </si>
  <si>
    <t>Pit toilet/latrine</t>
  </si>
  <si>
    <r>
      <rPr>
        <sz val="11"/>
        <rFont val="Arial"/>
        <family val="2"/>
      </rPr>
      <t>ﺙ</t>
    </r>
    <r>
      <rPr>
        <sz val="11"/>
        <rFont val="Calibri"/>
        <family val="2"/>
        <scheme val="minor"/>
      </rPr>
      <t>.</t>
    </r>
    <r>
      <rPr>
        <sz val="11"/>
        <rFont val="Arial"/>
        <family val="2"/>
      </rPr>
      <t>٧</t>
    </r>
    <r>
      <rPr>
        <sz val="11"/>
        <rFont val="Calibri"/>
        <family val="2"/>
        <scheme val="minor"/>
      </rPr>
      <t>.</t>
    </r>
    <r>
      <rPr>
        <sz val="11"/>
        <rFont val="Arial"/>
        <family val="2"/>
      </rPr>
      <t>اذا</t>
    </r>
    <r>
      <rPr>
        <sz val="11"/>
        <rFont val="Calibri"/>
        <family val="2"/>
        <scheme val="minor"/>
      </rPr>
      <t xml:space="preserve"> </t>
    </r>
    <r>
      <rPr>
        <sz val="11"/>
        <rFont val="Arial"/>
        <family val="2"/>
      </rPr>
      <t>اخر</t>
    </r>
    <r>
      <rPr>
        <sz val="11"/>
        <rFont val="Calibri"/>
        <family val="2"/>
        <scheme val="minor"/>
      </rPr>
      <t xml:space="preserve">, </t>
    </r>
    <r>
      <rPr>
        <sz val="11"/>
        <rFont val="Arial"/>
        <family val="2"/>
      </rPr>
      <t>حدد</t>
    </r>
    <r>
      <rPr>
        <sz val="11"/>
        <rFont val="Calibri"/>
        <family val="2"/>
        <scheme val="minor"/>
      </rPr>
      <t xml:space="preserve"> </t>
    </r>
    <r>
      <rPr>
        <sz val="11"/>
        <rFont val="Arial"/>
        <family val="2"/>
      </rPr>
      <t>ذلك</t>
    </r>
  </si>
  <si>
    <t>DEFECATEBUSHQ</t>
  </si>
  <si>
    <t>ﺝ.5.  هل البالغين من افراد العائلة يتغوطون أحيانا في العراء(في الليل على سبيل المثال ) ؟</t>
  </si>
  <si>
    <t>not(selected(${DEFECATEADULTS},'1') or selected(${DEFECATEADULTS},'9') or selected(${DEFECATECHILDREN},'1') or selected(${DEFECATECHILDREN},'9'))</t>
  </si>
  <si>
    <t>if(selected(${DEFECATEADULTS},'1') or selected(${DEFECATEADULTS},'9') or selected(${DEFECATECHILDREN},'1') or selected(${DEFECATECHILDREN},'9'),'0',${DEFECATEBUSHQ})</t>
  </si>
  <si>
    <t>E.4. Do adult members of your household sometimes defecate in the open air (for example at night)?</t>
  </si>
  <si>
    <t>if(sum(${xVolCollectedPotableCONT})&gt;0,int((sum(${xVolCollectedPotableCONT})+${BOTTLEDWATERQUANTITY})*10) div 10,(if(sum(${xVolCollectedPotableTANK})&gt;0,int((sum(${xVolCollectedPotableTANK})+${BOTTLEDWATERQUANTITY})*10) div 10,0)))</t>
  </si>
  <si>
    <t>if(sum(${xVolCollectedPotableProtectedCONT})&gt;0,int((sum(${xVolCollectedPotableProtectedCONT})+${BOTTLEDWATERQUANTITY})*10) div 10,(if(sum(${xVolCollectedPotableProtectedTANK})&gt;0,int((sum(${xVolCollectedPotableProtectedTANK})+${BOTTLEDWATERQUANTITY})*10) div 10,0)))</t>
  </si>
  <si>
    <t>if(sum(${xVolCollectedAllCONT})&gt;0,int((sum(${xVolCollectedAllCONT})+${BOTTLEDWATERQUANTITY})*10) div 10,(if(sum(${xVolCollectedAllTANK})&gt;0,int((sum(${xVolCollectedAllTANK})+${BOTTLEDWATERQUANTITY})*10) div 10,0)))</t>
  </si>
  <si>
    <t>if(sum(${xVolStorageCONT})&gt;0,int(sum(${xVolStorageCONT})*10) div 10,(if(sum(${xVolStorageTANK})&gt;0,int(sum(${xVolStorageTANK})*10) div 10,0)))</t>
  </si>
  <si>
    <t>MENA Iraq WASH KAP 10_4</t>
  </si>
  <si>
    <t>MENA-IRAQ-WASH-EN-10-4</t>
  </si>
  <si>
    <t>Tutoriel version 10.4</t>
  </si>
  <si>
    <t>Tutorial version 10.4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</si>
</sst>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2000401]0"/>
  </numFmts>
  <fonts count="68" x14ac:knownFonts="1">
    <font>
      <sz val="11"/>
      <color theme="1"/>
      <name val="Calibri"/>
      <family val="2"/>
      <scheme val="minor"/>
    </font>
    <font>
      <sz val="10"/>
      <name val="Arial"/>
      <family val="2"/>
    </font>
    <font>
      <sz val="12"/>
      <color theme="1"/>
      <name val="Times New Roman"/>
      <family val="2"/>
    </font>
    <font>
      <sz val="11"/>
      <color rgb="FFFF0000"/>
      <name val="Calibri"/>
      <family val="2"/>
      <scheme val="minor"/>
    </font>
    <font>
      <u/>
      <sz val="12"/>
      <color theme="10"/>
      <name val="Times New Roman"/>
      <family val="2"/>
    </font>
    <font>
      <sz val="11"/>
      <name val="Calibri"/>
      <family val="2"/>
      <scheme val="minor"/>
    </font>
    <font>
      <sz val="11"/>
      <color theme="5"/>
      <name val="Verdana"/>
      <family val="2"/>
    </font>
    <font>
      <sz val="11"/>
      <color theme="2" tint="-0.749992370372631"/>
      <name val="Verdana"/>
      <family val="2"/>
    </font>
    <font>
      <sz val="10"/>
      <color theme="1"/>
      <name val="Verdana"/>
      <family val="2"/>
    </font>
    <font>
      <sz val="7"/>
      <name val="Times New Roman"/>
      <family val="1"/>
    </font>
    <font>
      <b/>
      <sz val="11"/>
      <color rgb="FF648282"/>
      <name val="Verdana"/>
      <family val="2"/>
    </font>
    <font>
      <sz val="10"/>
      <color rgb="FF4A6161"/>
      <name val="Verdana"/>
      <family val="2"/>
    </font>
    <font>
      <sz val="11"/>
      <color theme="1"/>
      <name val="Verdana"/>
      <family val="2"/>
    </font>
    <font>
      <b/>
      <sz val="11"/>
      <color theme="1"/>
      <name val="Verdana"/>
      <family val="2"/>
    </font>
    <font>
      <sz val="7"/>
      <name val="Verdana"/>
      <family val="2"/>
    </font>
    <font>
      <sz val="11"/>
      <color rgb="FFFF9900"/>
      <name val="Calibri"/>
      <family val="2"/>
      <scheme val="minor"/>
    </font>
    <font>
      <b/>
      <sz val="11"/>
      <color theme="1"/>
      <name val="Calibri"/>
      <family val="2"/>
      <scheme val="minor"/>
    </font>
    <font>
      <b/>
      <sz val="11"/>
      <name val="Calibri"/>
      <family val="2"/>
      <scheme val="minor"/>
    </font>
    <font>
      <b/>
      <i/>
      <sz val="9"/>
      <color theme="0" tint="-0.499984740745262"/>
      <name val="Verdana"/>
      <family val="2"/>
    </font>
    <font>
      <sz val="9"/>
      <color theme="1"/>
      <name val="Verdana"/>
      <family val="2"/>
    </font>
    <font>
      <b/>
      <sz val="11"/>
      <color rgb="FF82A0A0"/>
      <name val="Verdana"/>
      <family val="2"/>
    </font>
    <font>
      <b/>
      <sz val="12"/>
      <name val="Calibri"/>
      <family val="2"/>
      <scheme val="minor"/>
    </font>
    <font>
      <u/>
      <sz val="11"/>
      <color theme="11"/>
      <name val="Calibri"/>
      <family val="2"/>
      <scheme val="minor"/>
    </font>
    <font>
      <sz val="11"/>
      <color theme="1"/>
      <name val="Calibri"/>
      <family val="2"/>
      <scheme val="minor"/>
    </font>
    <font>
      <sz val="11"/>
      <color rgb="FF000000"/>
      <name val="Calibri"/>
      <family val="2"/>
      <scheme val="minor"/>
    </font>
    <font>
      <b/>
      <sz val="11"/>
      <color rgb="FF000000"/>
      <name val="Calibri"/>
      <family val="2"/>
      <scheme val="minor"/>
    </font>
    <font>
      <sz val="12"/>
      <name val="Calibri"/>
      <family val="2"/>
      <scheme val="minor"/>
    </font>
    <font>
      <b/>
      <sz val="11"/>
      <color rgb="FFFF9900"/>
      <name val="Calibri"/>
      <family val="2"/>
      <scheme val="minor"/>
    </font>
    <font>
      <b/>
      <i/>
      <sz val="11"/>
      <color theme="1"/>
      <name val="Verdana"/>
      <family val="2"/>
    </font>
    <font>
      <b/>
      <sz val="11"/>
      <name val="Verdana"/>
      <family val="2"/>
    </font>
    <font>
      <b/>
      <u/>
      <sz val="11"/>
      <color theme="1"/>
      <name val="Verdana"/>
      <family val="2"/>
    </font>
    <font>
      <sz val="12"/>
      <color theme="1"/>
      <name val="Calibri"/>
      <family val="2"/>
      <scheme val="minor"/>
    </font>
    <font>
      <sz val="11"/>
      <color theme="0" tint="-0.499984740745262"/>
      <name val="Verdana"/>
      <family val="2"/>
    </font>
    <font>
      <sz val="11"/>
      <name val="Times New Roman"/>
      <family val="1"/>
    </font>
    <font>
      <sz val="11"/>
      <name val="Verdana"/>
      <family val="2"/>
    </font>
    <font>
      <sz val="11"/>
      <color rgb="FFFF0000"/>
      <name val="Verdana"/>
      <family val="2"/>
    </font>
    <font>
      <i/>
      <sz val="11"/>
      <color theme="5"/>
      <name val="Verdana"/>
      <family val="2"/>
    </font>
    <font>
      <sz val="11"/>
      <color theme="3" tint="0.39997558519241921"/>
      <name val="Verdana"/>
      <family val="2"/>
    </font>
    <font>
      <sz val="11"/>
      <color rgb="FF648282"/>
      <name val="Verdana"/>
      <family val="2"/>
    </font>
    <font>
      <b/>
      <sz val="12"/>
      <color theme="1"/>
      <name val="Calibri"/>
      <family val="2"/>
      <scheme val="minor"/>
    </font>
    <font>
      <sz val="12"/>
      <color rgb="FF000000"/>
      <name val="Times New Roman"/>
      <family val="1"/>
    </font>
    <font>
      <b/>
      <sz val="11"/>
      <color rgb="FFFFFFFF"/>
      <name val="Calibri"/>
      <family val="2"/>
    </font>
    <font>
      <sz val="11"/>
      <color rgb="FFFFC000"/>
      <name val="Calibri"/>
      <family val="2"/>
    </font>
    <font>
      <b/>
      <sz val="11"/>
      <color rgb="FFFFC000"/>
      <name val="Calibri"/>
      <family val="2"/>
    </font>
    <font>
      <u/>
      <sz val="11"/>
      <color rgb="FFFFC000"/>
      <name val="Calibri"/>
      <family val="2"/>
    </font>
    <font>
      <sz val="11"/>
      <color rgb="FF000000"/>
      <name val="Calibri"/>
      <family val="2"/>
    </font>
    <font>
      <b/>
      <sz val="11"/>
      <color rgb="FF000000"/>
      <name val="Calibri"/>
      <family val="2"/>
    </font>
    <font>
      <i/>
      <sz val="11"/>
      <color rgb="FF000000"/>
      <name val="Calibri"/>
      <family val="2"/>
    </font>
    <font>
      <sz val="11"/>
      <color rgb="FF92D050"/>
      <name val="Verdana"/>
      <family val="2"/>
    </font>
    <font>
      <b/>
      <sz val="14"/>
      <color theme="3"/>
      <name val="Verdana"/>
      <family val="2"/>
    </font>
    <font>
      <i/>
      <sz val="11"/>
      <color theme="1"/>
      <name val="Calibri"/>
      <family val="2"/>
      <scheme val="minor"/>
    </font>
    <font>
      <b/>
      <i/>
      <sz val="11"/>
      <color theme="1"/>
      <name val="Calibri"/>
      <family val="2"/>
      <scheme val="minor"/>
    </font>
    <font>
      <i/>
      <sz val="11"/>
      <color rgb="FF00B050"/>
      <name val="Verdana"/>
      <family val="2"/>
    </font>
    <font>
      <sz val="8"/>
      <name val="Calibri"/>
      <family val="2"/>
      <scheme val="minor"/>
    </font>
    <font>
      <b/>
      <sz val="12"/>
      <color rgb="FFFF0000"/>
      <name val="Calibri"/>
      <family val="2"/>
      <scheme val="minor"/>
    </font>
    <font>
      <sz val="10"/>
      <color rgb="FFFF0000"/>
      <name val="Arial"/>
      <family val="2"/>
    </font>
    <font>
      <sz val="11"/>
      <color rgb="FF7030A0"/>
      <name val="Calibri"/>
      <family val="2"/>
      <scheme val="minor"/>
    </font>
    <font>
      <sz val="10"/>
      <color theme="1"/>
      <name val="Arial"/>
      <family val="2"/>
    </font>
    <font>
      <b/>
      <sz val="11"/>
      <color theme="1"/>
      <name val="Arial"/>
      <family val="2"/>
    </font>
    <font>
      <sz val="11"/>
      <name val="Calibri"/>
      <family val="2"/>
    </font>
    <font>
      <sz val="11"/>
      <name val="Arial"/>
      <family val="2"/>
    </font>
    <font>
      <sz val="10"/>
      <color rgb="FF000000"/>
      <name val="Calibri"/>
      <family val="2"/>
      <scheme val="minor"/>
    </font>
    <font>
      <sz val="10"/>
      <color rgb="FF7030A0"/>
      <name val="Arial"/>
      <family val="2"/>
    </font>
    <font>
      <sz val="11"/>
      <color rgb="FF7030A0"/>
      <name val="Arial"/>
      <family val="2"/>
    </font>
    <font>
      <sz val="10"/>
      <name val="Calibri"/>
      <family val="2"/>
      <scheme val="minor"/>
    </font>
    <font>
      <b/>
      <sz val="11"/>
      <name val="Calibri"/>
      <family val="2"/>
      <scheme val="minor"/>
    </font>
    <font>
      <sz val="10"/>
      <name val="Arial"/>
      <family val="2"/>
    </font>
    <font>
      <b/>
      <sz val="10"/>
      <name val="Arial"/>
      <family val="2"/>
    </font>
  </fonts>
  <fills count="14">
    <fill>
      <patternFill patternType="none"/>
    </fill>
    <fill>
      <patternFill patternType="gray125"/>
    </fill>
    <fill>
      <patternFill patternType="solid">
        <fgColor theme="0"/>
        <bgColor indexed="64"/>
      </patternFill>
    </fill>
    <fill>
      <patternFill patternType="solid">
        <fgColor rgb="FFF2F2F2"/>
        <bgColor indexed="64"/>
      </patternFill>
    </fill>
    <fill>
      <patternFill patternType="solid">
        <fgColor rgb="FFFFFFFF"/>
        <bgColor indexed="64"/>
      </patternFill>
    </fill>
    <fill>
      <patternFill patternType="solid">
        <fgColor rgb="FFEDEDED"/>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theme="0" tint="-0.34998626667073579"/>
        <bgColor rgb="FF538DD5"/>
      </patternFill>
    </fill>
    <fill>
      <patternFill patternType="solid">
        <fgColor rgb="FFF2F2F2"/>
        <bgColor rgb="FF000000"/>
      </patternFill>
    </fill>
    <fill>
      <patternFill patternType="solid">
        <fgColor rgb="FFFFFFFF"/>
        <bgColor rgb="FF000000"/>
      </patternFill>
    </fill>
  </fills>
  <borders count="18">
    <border>
      <left/>
      <right/>
      <top/>
      <bottom/>
      <diagonal/>
    </border>
    <border>
      <left style="thin">
        <color auto="1"/>
      </left>
      <right style="thin">
        <color auto="1"/>
      </right>
      <top style="thin">
        <color auto="1"/>
      </top>
      <bottom style="thin">
        <color auto="1"/>
      </bottom>
      <diagonal/>
    </border>
    <border>
      <left style="thin">
        <color theme="0"/>
      </left>
      <right style="thin">
        <color theme="0"/>
      </right>
      <top style="thin">
        <color theme="0"/>
      </top>
      <bottom style="thin">
        <color theme="0"/>
      </bottom>
      <diagonal/>
    </border>
    <border>
      <left style="medium">
        <color theme="5"/>
      </left>
      <right style="medium">
        <color theme="5"/>
      </right>
      <top style="medium">
        <color theme="5"/>
      </top>
      <bottom style="medium">
        <color theme="5"/>
      </bottom>
      <diagonal/>
    </border>
    <border>
      <left/>
      <right style="thin">
        <color theme="0"/>
      </right>
      <top style="thin">
        <color theme="0"/>
      </top>
      <bottom style="thin">
        <color theme="0"/>
      </bottom>
      <diagonal/>
    </border>
    <border>
      <left style="thin">
        <color theme="0"/>
      </left>
      <right/>
      <top style="thin">
        <color theme="0"/>
      </top>
      <bottom style="thin">
        <color theme="0"/>
      </bottom>
      <diagonal/>
    </border>
    <border>
      <left/>
      <right/>
      <top/>
      <bottom style="medium">
        <color rgb="FF7F7F7F"/>
      </bottom>
      <diagonal/>
    </border>
    <border>
      <left/>
      <right/>
      <top/>
      <bottom style="medium">
        <color rgb="FFC9C9C9"/>
      </bottom>
      <diagonal/>
    </border>
    <border>
      <left/>
      <right/>
      <top style="thin">
        <color theme="0"/>
      </top>
      <bottom style="thin">
        <color theme="0"/>
      </bottom>
      <diagonal/>
    </border>
    <border>
      <left style="medium">
        <color auto="1"/>
      </left>
      <right style="medium">
        <color auto="1"/>
      </right>
      <top style="medium">
        <color auto="1"/>
      </top>
      <bottom/>
      <diagonal/>
    </border>
    <border>
      <left style="medium">
        <color auto="1"/>
      </left>
      <right style="medium">
        <color auto="1"/>
      </right>
      <top style="thin">
        <color auto="1"/>
      </top>
      <bottom style="medium">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ck">
        <color rgb="FF00B050"/>
      </left>
      <right style="thick">
        <color rgb="FF00B050"/>
      </right>
      <top style="thick">
        <color rgb="FF00B050"/>
      </top>
      <bottom style="thick">
        <color rgb="FF00B050"/>
      </bottom>
      <diagonal/>
    </border>
    <border>
      <left/>
      <right style="thick">
        <color rgb="FF00B050"/>
      </right>
      <top style="thick">
        <color rgb="FF00B050"/>
      </top>
      <bottom style="thick">
        <color rgb="FF00B050"/>
      </bottom>
      <diagonal/>
    </border>
    <border>
      <left style="thin">
        <color auto="1"/>
      </left>
      <right style="thin">
        <color auto="1"/>
      </right>
      <top/>
      <bottom style="thin">
        <color auto="1"/>
      </bottom>
      <diagonal/>
    </border>
    <border>
      <left/>
      <right style="thin">
        <color auto="1"/>
      </right>
      <top/>
      <bottom style="thin">
        <color auto="1"/>
      </bottom>
      <diagonal/>
    </border>
    <border>
      <left style="thin">
        <color auto="1"/>
      </left>
      <right style="thin">
        <color auto="1"/>
      </right>
      <top style="thin">
        <color auto="1"/>
      </top>
      <bottom/>
      <diagonal/>
    </border>
  </borders>
  <cellStyleXfs count="204">
    <xf numFmtId="0" fontId="0" fillId="0" borderId="0"/>
    <xf numFmtId="0" fontId="1" fillId="0" borderId="0">
      <alignment vertical="center"/>
    </xf>
    <xf numFmtId="0" fontId="2" fillId="0" borderId="0"/>
    <xf numFmtId="0" fontId="4"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40" fillId="0" borderId="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cellStyleXfs>
  <cellXfs count="249">
    <xf numFmtId="0" fontId="0" fillId="0" borderId="0" xfId="0"/>
    <xf numFmtId="0" fontId="0" fillId="2" borderId="0" xfId="0" applyFill="1"/>
    <xf numFmtId="0" fontId="0" fillId="2" borderId="0" xfId="0" applyFill="1" applyAlignment="1">
      <alignment wrapText="1"/>
    </xf>
    <xf numFmtId="0" fontId="5" fillId="0" borderId="0" xfId="0" applyFont="1" applyAlignment="1">
      <alignment horizontal="left" vertical="center"/>
    </xf>
    <xf numFmtId="0" fontId="0" fillId="2" borderId="2" xfId="0" applyFill="1" applyBorder="1"/>
    <xf numFmtId="0" fontId="0" fillId="0" borderId="2" xfId="0" applyBorder="1"/>
    <xf numFmtId="0" fontId="10" fillId="0" borderId="2" xfId="0" applyFont="1" applyBorder="1" applyAlignment="1">
      <alignment horizontal="left" vertical="center" indent="6"/>
    </xf>
    <xf numFmtId="0" fontId="10" fillId="0" borderId="2" xfId="0" applyFont="1" applyBorder="1" applyAlignment="1">
      <alignment horizontal="left" vertical="center" indent="3"/>
    </xf>
    <xf numFmtId="0" fontId="8" fillId="0" borderId="2" xfId="0" applyFont="1" applyBorder="1" applyAlignment="1">
      <alignment horizontal="justify" vertical="center" wrapText="1"/>
    </xf>
    <xf numFmtId="0" fontId="11" fillId="0" borderId="2" xfId="0" applyFont="1" applyBorder="1" applyAlignment="1">
      <alignment horizontal="justify" vertical="center"/>
    </xf>
    <xf numFmtId="0" fontId="11" fillId="0" borderId="0" xfId="0" applyFont="1" applyAlignment="1">
      <alignment horizontal="justify" vertical="center"/>
    </xf>
    <xf numFmtId="0" fontId="8" fillId="0" borderId="2" xfId="0" applyFont="1" applyBorder="1" applyAlignment="1">
      <alignment horizontal="justify" vertical="center"/>
    </xf>
    <xf numFmtId="0" fontId="12" fillId="5" borderId="0" xfId="0" applyFont="1" applyFill="1" applyAlignment="1">
      <alignment horizontal="justify" vertical="center" wrapText="1"/>
    </xf>
    <xf numFmtId="0" fontId="13" fillId="5" borderId="0" xfId="0" applyFont="1" applyFill="1" applyAlignment="1">
      <alignment horizontal="justify" vertical="center" wrapText="1"/>
    </xf>
    <xf numFmtId="0" fontId="12" fillId="0" borderId="0" xfId="0" applyFont="1" applyAlignment="1">
      <alignment horizontal="justify" vertical="center" wrapText="1"/>
    </xf>
    <xf numFmtId="0" fontId="13" fillId="0" borderId="0" xfId="0" applyFont="1" applyAlignment="1">
      <alignment horizontal="justify" vertical="center" wrapText="1"/>
    </xf>
    <xf numFmtId="0" fontId="13" fillId="0" borderId="7" xfId="0" applyFont="1" applyBorder="1" applyAlignment="1">
      <alignment horizontal="justify" vertical="center" wrapText="1"/>
    </xf>
    <xf numFmtId="0" fontId="12" fillId="0" borderId="7" xfId="0" applyFont="1" applyBorder="1" applyAlignment="1">
      <alignment horizontal="justify" vertical="center" wrapText="1"/>
    </xf>
    <xf numFmtId="0" fontId="9" fillId="0" borderId="4" xfId="0" applyFont="1" applyBorder="1" applyAlignment="1">
      <alignment horizontal="left" vertical="center" wrapText="1" indent="1"/>
    </xf>
    <xf numFmtId="0" fontId="14" fillId="0" borderId="8" xfId="0" applyFont="1" applyBorder="1" applyAlignment="1">
      <alignment horizontal="center" vertical="center"/>
    </xf>
    <xf numFmtId="0" fontId="5" fillId="2" borderId="1" xfId="0" applyFont="1" applyFill="1" applyBorder="1" applyAlignment="1">
      <alignment horizontal="left" vertical="center"/>
    </xf>
    <xf numFmtId="0" fontId="5" fillId="2" borderId="1" xfId="2" applyFont="1" applyFill="1" applyBorder="1" applyAlignment="1">
      <alignment horizontal="left" vertical="center" wrapText="1"/>
    </xf>
    <xf numFmtId="0" fontId="5" fillId="2" borderId="1" xfId="0" applyFont="1" applyFill="1" applyBorder="1" applyAlignment="1">
      <alignment horizontal="left" vertical="center" wrapText="1"/>
    </xf>
    <xf numFmtId="0" fontId="15" fillId="2" borderId="1" xfId="0" applyFont="1" applyFill="1" applyBorder="1" applyAlignment="1" applyProtection="1">
      <alignment horizontal="left" vertical="center"/>
      <protection locked="0"/>
    </xf>
    <xf numFmtId="0" fontId="0" fillId="0" borderId="0" xfId="0" applyAlignment="1">
      <alignment wrapText="1"/>
    </xf>
    <xf numFmtId="0" fontId="0" fillId="0" borderId="0" xfId="0" quotePrefix="1" applyAlignment="1">
      <alignment wrapText="1"/>
    </xf>
    <xf numFmtId="0" fontId="8" fillId="0" borderId="4" xfId="0" applyFont="1" applyBorder="1" applyAlignment="1">
      <alignment vertical="center" wrapText="1"/>
    </xf>
    <xf numFmtId="0" fontId="9" fillId="0" borderId="4" xfId="0" applyFont="1" applyBorder="1" applyAlignment="1">
      <alignment vertical="center"/>
    </xf>
    <xf numFmtId="0" fontId="14" fillId="0" borderId="8" xfId="0" applyFont="1" applyBorder="1" applyAlignment="1">
      <alignment vertical="center" wrapText="1"/>
    </xf>
    <xf numFmtId="0" fontId="0" fillId="2" borderId="0" xfId="0" applyFill="1" applyAlignment="1">
      <alignment vertical="top" wrapText="1"/>
    </xf>
    <xf numFmtId="0" fontId="0" fillId="2" borderId="0" xfId="0" applyFill="1" applyAlignment="1">
      <alignment horizontal="center" vertical="top" wrapText="1"/>
    </xf>
    <xf numFmtId="0" fontId="7" fillId="2" borderId="0" xfId="0" applyFont="1" applyFill="1" applyAlignment="1">
      <alignment horizontal="center" vertical="top" wrapText="1"/>
    </xf>
    <xf numFmtId="0" fontId="0" fillId="2" borderId="0" xfId="0" applyFill="1" applyAlignment="1">
      <alignment vertical="top"/>
    </xf>
    <xf numFmtId="0" fontId="6" fillId="2" borderId="0" xfId="0" applyFont="1" applyFill="1" applyAlignment="1">
      <alignment horizontal="center" vertical="top" wrapText="1"/>
    </xf>
    <xf numFmtId="0" fontId="0" fillId="2" borderId="0" xfId="0" applyFill="1" applyAlignment="1">
      <alignment horizontal="center" vertical="top"/>
    </xf>
    <xf numFmtId="0" fontId="6" fillId="2" borderId="0" xfId="0" applyFont="1" applyFill="1" applyAlignment="1">
      <alignment horizontal="justify" vertical="top" wrapText="1"/>
    </xf>
    <xf numFmtId="0" fontId="7" fillId="2" borderId="0" xfId="0" applyFont="1" applyFill="1" applyAlignment="1">
      <alignment horizontal="justify" vertical="top" wrapText="1"/>
    </xf>
    <xf numFmtId="0" fontId="6" fillId="2" borderId="0" xfId="0" applyFont="1" applyFill="1" applyAlignment="1">
      <alignment horizontal="justify" vertical="top" wrapText="1" readingOrder="1"/>
    </xf>
    <xf numFmtId="0" fontId="16" fillId="2" borderId="0" xfId="0" applyFont="1" applyFill="1" applyAlignment="1">
      <alignment horizontal="left"/>
    </xf>
    <xf numFmtId="0" fontId="18" fillId="0" borderId="2" xfId="0" applyFont="1" applyBorder="1" applyAlignment="1">
      <alignment horizontal="left" vertical="top"/>
    </xf>
    <xf numFmtId="0" fontId="19" fillId="0" borderId="5" xfId="0" applyFont="1" applyBorder="1" applyAlignment="1">
      <alignment vertical="center" wrapText="1"/>
    </xf>
    <xf numFmtId="0" fontId="8" fillId="0" borderId="4" xfId="0" applyFont="1" applyBorder="1" applyAlignment="1">
      <alignment horizontal="centerContinuous" vertical="top" wrapText="1"/>
    </xf>
    <xf numFmtId="0" fontId="10" fillId="0" borderId="0" xfId="0" applyFont="1" applyAlignment="1">
      <alignment horizontal="left" vertical="top" wrapText="1"/>
    </xf>
    <xf numFmtId="0" fontId="12" fillId="0" borderId="0" xfId="0" applyFont="1" applyAlignment="1">
      <alignment vertical="top" wrapText="1"/>
    </xf>
    <xf numFmtId="0" fontId="12" fillId="2" borderId="0" xfId="0" applyFont="1" applyFill="1" applyAlignment="1">
      <alignment vertical="top" wrapText="1"/>
    </xf>
    <xf numFmtId="0" fontId="20" fillId="0" borderId="0" xfId="0" applyFont="1" applyAlignment="1">
      <alignment horizontal="justify" vertical="top" wrapText="1"/>
    </xf>
    <xf numFmtId="0" fontId="20" fillId="0" borderId="0" xfId="0" applyFont="1" applyAlignment="1">
      <alignment horizontal="justify" vertical="top"/>
    </xf>
    <xf numFmtId="0" fontId="5" fillId="0" borderId="1" xfId="0" applyFont="1" applyBorder="1" applyAlignment="1">
      <alignment horizontal="left" vertical="center"/>
    </xf>
    <xf numFmtId="0" fontId="5" fillId="0" borderId="1" xfId="0" applyFont="1" applyBorder="1" applyAlignment="1">
      <alignment horizontal="left" wrapText="1"/>
    </xf>
    <xf numFmtId="0" fontId="24" fillId="0" borderId="0" xfId="0" applyFont="1"/>
    <xf numFmtId="0" fontId="25" fillId="0" borderId="1" xfId="0" applyFont="1" applyBorder="1" applyAlignment="1">
      <alignment wrapText="1"/>
    </xf>
    <xf numFmtId="0" fontId="24" fillId="0" borderId="0" xfId="0" applyFont="1" applyAlignment="1">
      <alignment wrapText="1"/>
    </xf>
    <xf numFmtId="0" fontId="17" fillId="0" borderId="1" xfId="0" applyFont="1" applyBorder="1" applyAlignment="1">
      <alignment horizontal="left" wrapText="1"/>
    </xf>
    <xf numFmtId="0" fontId="3" fillId="0" borderId="0" xfId="0" applyFont="1" applyAlignment="1">
      <alignment wrapText="1"/>
    </xf>
    <xf numFmtId="0" fontId="25" fillId="0" borderId="0" xfId="0" applyFont="1" applyAlignment="1">
      <alignment wrapText="1"/>
    </xf>
    <xf numFmtId="0" fontId="5" fillId="0" borderId="1" xfId="2" applyFont="1" applyBorder="1" applyAlignment="1">
      <alignment horizontal="left" wrapText="1"/>
    </xf>
    <xf numFmtId="0" fontId="3" fillId="0" borderId="0" xfId="2" applyFont="1" applyAlignment="1">
      <alignment wrapText="1"/>
    </xf>
    <xf numFmtId="0" fontId="23" fillId="0" borderId="0" xfId="2" applyFont="1" applyAlignment="1">
      <alignment wrapText="1"/>
    </xf>
    <xf numFmtId="0" fontId="5" fillId="0" borderId="1" xfId="2" applyFont="1" applyBorder="1" applyAlignment="1">
      <alignment wrapText="1"/>
    </xf>
    <xf numFmtId="0" fontId="17" fillId="0" borderId="0" xfId="0" applyFont="1" applyAlignment="1">
      <alignment wrapText="1"/>
    </xf>
    <xf numFmtId="0" fontId="5" fillId="0" borderId="0" xfId="1" applyFont="1">
      <alignment vertical="center"/>
    </xf>
    <xf numFmtId="0" fontId="5" fillId="0" borderId="1" xfId="1" applyFont="1" applyBorder="1">
      <alignment vertical="center"/>
    </xf>
    <xf numFmtId="0" fontId="5" fillId="0" borderId="0" xfId="0" applyFont="1" applyAlignment="1" applyProtection="1">
      <alignment vertical="top" wrapText="1"/>
      <protection locked="0"/>
    </xf>
    <xf numFmtId="0" fontId="12" fillId="2" borderId="0" xfId="0" applyFont="1" applyFill="1" applyAlignment="1">
      <alignment horizontal="center" vertical="top" wrapText="1"/>
    </xf>
    <xf numFmtId="0" fontId="29" fillId="0" borderId="0" xfId="0" applyFont="1" applyAlignment="1">
      <alignment horizontal="center" vertical="top" wrapText="1"/>
    </xf>
    <xf numFmtId="0" fontId="12" fillId="0" borderId="0" xfId="0" applyFont="1" applyAlignment="1">
      <alignment wrapText="1"/>
    </xf>
    <xf numFmtId="0" fontId="0" fillId="0" borderId="2" xfId="0" applyFont="1" applyBorder="1"/>
    <xf numFmtId="0" fontId="0" fillId="2" borderId="2" xfId="0" applyFont="1" applyFill="1" applyBorder="1"/>
    <xf numFmtId="0" fontId="12" fillId="0" borderId="5" xfId="0" applyFont="1" applyBorder="1" applyAlignment="1">
      <alignment vertical="center" wrapText="1"/>
    </xf>
    <xf numFmtId="0" fontId="12" fillId="0" borderId="4" xfId="0" applyFont="1" applyBorder="1" applyAlignment="1">
      <alignment vertical="center" wrapText="1"/>
    </xf>
    <xf numFmtId="0" fontId="28" fillId="4" borderId="6" xfId="0" applyFont="1" applyFill="1" applyBorder="1" applyAlignment="1">
      <alignment horizontal="justify" vertical="center" wrapText="1"/>
    </xf>
    <xf numFmtId="0" fontId="12" fillId="3" borderId="0" xfId="0" applyFont="1" applyFill="1" applyAlignment="1">
      <alignment horizontal="justify" vertical="center" wrapText="1"/>
    </xf>
    <xf numFmtId="0" fontId="32" fillId="0" borderId="5" xfId="0" applyFont="1" applyBorder="1" applyAlignment="1">
      <alignment vertical="top" wrapText="1"/>
    </xf>
    <xf numFmtId="0" fontId="33" fillId="0" borderId="4" xfId="0" applyFont="1" applyBorder="1" applyAlignment="1">
      <alignment vertical="center"/>
    </xf>
    <xf numFmtId="0" fontId="12" fillId="0" borderId="2" xfId="0" applyFont="1" applyBorder="1" applyAlignment="1">
      <alignment horizontal="justify" vertical="center"/>
    </xf>
    <xf numFmtId="0" fontId="6" fillId="0" borderId="5" xfId="0" applyFont="1" applyBorder="1" applyAlignment="1">
      <alignment vertical="top" wrapText="1"/>
    </xf>
    <xf numFmtId="0" fontId="34" fillId="0" borderId="8" xfId="0" applyFont="1" applyBorder="1" applyAlignment="1">
      <alignment horizontal="center" vertical="center"/>
    </xf>
    <xf numFmtId="0" fontId="34" fillId="3" borderId="0" xfId="0" applyFont="1" applyFill="1" applyAlignment="1">
      <alignment horizontal="left" vertical="center" wrapText="1"/>
    </xf>
    <xf numFmtId="0" fontId="33" fillId="0" borderId="4" xfId="0" applyFont="1" applyBorder="1" applyAlignment="1">
      <alignment vertical="center" wrapText="1"/>
    </xf>
    <xf numFmtId="0" fontId="12" fillId="0" borderId="2" xfId="0" applyFont="1" applyBorder="1"/>
    <xf numFmtId="0" fontId="12" fillId="0" borderId="4" xfId="0" applyFont="1" applyBorder="1" applyAlignment="1">
      <alignment horizontal="centerContinuous" wrapText="1"/>
    </xf>
    <xf numFmtId="0" fontId="12" fillId="0" borderId="4" xfId="0" applyFont="1" applyBorder="1" applyAlignment="1">
      <alignment horizontal="centerContinuous" vertical="top" wrapText="1"/>
    </xf>
    <xf numFmtId="0" fontId="12" fillId="0" borderId="5" xfId="0" applyFont="1" applyBorder="1" applyAlignment="1">
      <alignment horizontal="left" vertical="top" wrapText="1"/>
    </xf>
    <xf numFmtId="0" fontId="12" fillId="0" borderId="5" xfId="0" applyFont="1" applyBorder="1" applyAlignment="1">
      <alignment vertical="top" wrapText="1"/>
    </xf>
    <xf numFmtId="0" fontId="12" fillId="0" borderId="0" xfId="0" applyFont="1" applyAlignment="1">
      <alignment horizontal="justify" vertical="top" wrapText="1"/>
    </xf>
    <xf numFmtId="0" fontId="36" fillId="0" borderId="0" xfId="0" applyFont="1" applyAlignment="1">
      <alignment horizontal="justify" vertical="top" wrapText="1"/>
    </xf>
    <xf numFmtId="0" fontId="32" fillId="0" borderId="0" xfId="0" applyFont="1" applyAlignment="1">
      <alignment horizontal="left" vertical="top" wrapText="1"/>
    </xf>
    <xf numFmtId="0" fontId="37" fillId="0" borderId="5" xfId="0" applyFont="1" applyBorder="1" applyAlignment="1">
      <alignment vertical="top" wrapText="1"/>
    </xf>
    <xf numFmtId="0" fontId="6" fillId="0" borderId="0" xfId="0" applyFont="1" applyAlignment="1">
      <alignment horizontal="justify" vertical="top"/>
    </xf>
    <xf numFmtId="0" fontId="36" fillId="0" borderId="0" xfId="0" applyFont="1" applyAlignment="1">
      <alignment horizontal="justify" vertical="top"/>
    </xf>
    <xf numFmtId="0" fontId="31" fillId="2" borderId="0" xfId="0" applyFont="1" applyFill="1" applyAlignment="1">
      <alignment horizontal="center" vertical="top" wrapText="1"/>
    </xf>
    <xf numFmtId="0" fontId="38" fillId="0" borderId="2" xfId="0" applyFont="1" applyBorder="1" applyAlignment="1">
      <alignment horizontal="center" vertical="top"/>
    </xf>
    <xf numFmtId="0" fontId="0" fillId="2" borderId="0" xfId="0" applyFont="1" applyFill="1"/>
    <xf numFmtId="0" fontId="0" fillId="0" borderId="0" xfId="0" applyFont="1"/>
    <xf numFmtId="0" fontId="0" fillId="0" borderId="0" xfId="0" applyFont="1" applyAlignment="1">
      <alignment vertical="top" wrapText="1"/>
    </xf>
    <xf numFmtId="0" fontId="5" fillId="0" borderId="1" xfId="0" applyFont="1" applyFill="1" applyBorder="1" applyAlignment="1">
      <alignment horizontal="left" wrapText="1"/>
    </xf>
    <xf numFmtId="0" fontId="24" fillId="0" borderId="0" xfId="0" applyFont="1" applyFill="1" applyAlignment="1">
      <alignment wrapText="1"/>
    </xf>
    <xf numFmtId="0" fontId="29" fillId="0" borderId="0" xfId="0" applyFont="1" applyAlignment="1">
      <alignment horizontal="justify" vertical="top" wrapText="1"/>
    </xf>
    <xf numFmtId="0" fontId="36" fillId="0" borderId="0" xfId="0" applyFont="1" applyAlignment="1">
      <alignment horizontal="left" vertical="top" wrapText="1"/>
    </xf>
    <xf numFmtId="0" fontId="17" fillId="2" borderId="1" xfId="0" applyFont="1" applyFill="1" applyBorder="1" applyAlignment="1">
      <alignment horizontal="left" vertical="center"/>
    </xf>
    <xf numFmtId="0" fontId="17" fillId="2" borderId="1" xfId="0" applyFont="1" applyFill="1" applyBorder="1" applyAlignment="1" applyProtection="1">
      <alignment horizontal="left" vertical="center"/>
      <protection locked="0"/>
    </xf>
    <xf numFmtId="0" fontId="25" fillId="0" borderId="0" xfId="0" applyFont="1"/>
    <xf numFmtId="0" fontId="41" fillId="11" borderId="0" xfId="14" applyFont="1" applyFill="1" applyBorder="1" applyAlignment="1">
      <alignment vertical="top" wrapText="1"/>
    </xf>
    <xf numFmtId="0" fontId="45" fillId="0" borderId="0" xfId="14" applyFont="1"/>
    <xf numFmtId="0" fontId="40" fillId="0" borderId="0" xfId="14" applyFont="1" applyAlignment="1"/>
    <xf numFmtId="0" fontId="49" fillId="0" borderId="0" xfId="0" applyFont="1" applyAlignment="1">
      <alignment horizontal="center" vertical="top" wrapText="1"/>
    </xf>
    <xf numFmtId="0" fontId="50" fillId="2" borderId="3" xfId="0" applyFont="1" applyFill="1" applyBorder="1" applyAlignment="1">
      <alignment horizontal="center" vertical="top" wrapText="1"/>
    </xf>
    <xf numFmtId="0" fontId="39" fillId="6" borderId="9" xfId="0" applyFont="1" applyFill="1" applyBorder="1" applyAlignment="1">
      <alignment horizontal="center" vertical="top" wrapText="1"/>
    </xf>
    <xf numFmtId="0" fontId="51" fillId="7" borderId="10" xfId="0" applyFont="1" applyFill="1" applyBorder="1" applyAlignment="1">
      <alignment horizontal="center" vertical="top" wrapText="1"/>
    </xf>
    <xf numFmtId="0" fontId="52" fillId="0" borderId="2" xfId="0" applyFont="1" applyBorder="1" applyAlignment="1">
      <alignment horizontal="left" vertical="top"/>
    </xf>
    <xf numFmtId="0" fontId="0" fillId="2" borderId="0" xfId="0" applyFont="1" applyFill="1" applyAlignment="1"/>
    <xf numFmtId="0" fontId="6" fillId="0" borderId="0" xfId="0" applyFont="1" applyAlignment="1">
      <alignment horizontal="justify" vertical="top" wrapText="1"/>
    </xf>
    <xf numFmtId="0" fontId="35" fillId="0" borderId="0" xfId="0" applyFont="1" applyAlignment="1">
      <alignment horizontal="justify" vertical="top" wrapText="1"/>
    </xf>
    <xf numFmtId="0" fontId="34" fillId="0" borderId="0" xfId="0" applyFont="1" applyAlignment="1">
      <alignment horizontal="justify" vertical="top" wrapText="1"/>
    </xf>
    <xf numFmtId="0" fontId="12" fillId="0" borderId="0" xfId="0" applyFont="1" applyAlignment="1">
      <alignment horizontal="left" vertical="top" wrapText="1" indent="3"/>
    </xf>
    <xf numFmtId="0" fontId="12" fillId="0" borderId="0" xfId="0" applyFont="1" applyAlignment="1">
      <alignment horizontal="left" vertical="top" wrapText="1"/>
    </xf>
    <xf numFmtId="0" fontId="12" fillId="0" borderId="2" xfId="0" applyFont="1" applyBorder="1" applyAlignment="1">
      <alignment vertical="center"/>
    </xf>
    <xf numFmtId="0" fontId="0" fillId="2" borderId="2" xfId="0" applyFill="1" applyBorder="1" applyAlignment="1">
      <alignment vertical="center"/>
    </xf>
    <xf numFmtId="0" fontId="5" fillId="0" borderId="0" xfId="0" applyFont="1" applyAlignment="1" applyProtection="1">
      <alignment wrapText="1"/>
      <protection locked="0"/>
    </xf>
    <xf numFmtId="0" fontId="24" fillId="0" borderId="1" xfId="0" applyFont="1" applyFill="1" applyBorder="1" applyAlignment="1">
      <alignment horizontal="left" wrapText="1"/>
    </xf>
    <xf numFmtId="0" fontId="24" fillId="0" borderId="1" xfId="0" applyFont="1" applyBorder="1" applyAlignment="1">
      <alignment horizontal="left" wrapText="1"/>
    </xf>
    <xf numFmtId="0" fontId="25" fillId="0" borderId="1" xfId="0" applyFont="1" applyBorder="1" applyAlignment="1">
      <alignment horizontal="left" wrapText="1"/>
    </xf>
    <xf numFmtId="0" fontId="17" fillId="0" borderId="1" xfId="1" applyFont="1" applyBorder="1" applyAlignment="1">
      <alignment horizontal="left" wrapText="1"/>
    </xf>
    <xf numFmtId="0" fontId="5" fillId="0" borderId="1" xfId="1" applyFont="1" applyBorder="1" applyAlignment="1">
      <alignment horizontal="left" wrapText="1"/>
    </xf>
    <xf numFmtId="0" fontId="23" fillId="0" borderId="1" xfId="2" applyFont="1" applyBorder="1" applyAlignment="1">
      <alignment horizontal="left" wrapText="1"/>
    </xf>
    <xf numFmtId="0" fontId="17" fillId="8" borderId="1" xfId="1" applyFont="1" applyFill="1" applyBorder="1" applyAlignment="1">
      <alignment horizontal="left" vertical="center" wrapText="1"/>
    </xf>
    <xf numFmtId="0" fontId="25" fillId="9" borderId="0" xfId="0" applyFont="1" applyFill="1" applyAlignment="1">
      <alignment horizontal="left" vertical="center" wrapText="1"/>
    </xf>
    <xf numFmtId="0" fontId="17" fillId="8" borderId="1" xfId="0" applyFont="1" applyFill="1" applyBorder="1" applyAlignment="1">
      <alignment horizontal="left" vertical="center" wrapText="1"/>
    </xf>
    <xf numFmtId="0" fontId="17" fillId="8" borderId="0" xfId="0" applyFont="1" applyFill="1" applyAlignment="1">
      <alignment horizontal="left" vertical="center"/>
    </xf>
    <xf numFmtId="0" fontId="41" fillId="0" borderId="0" xfId="14" applyFont="1" applyFill="1" applyBorder="1" applyAlignment="1">
      <alignment vertical="top" wrapText="1"/>
    </xf>
    <xf numFmtId="0" fontId="0" fillId="0" borderId="0" xfId="0" applyFill="1"/>
    <xf numFmtId="0" fontId="42" fillId="0" borderId="1" xfId="0" applyFont="1" applyBorder="1"/>
    <xf numFmtId="0" fontId="43" fillId="0" borderId="1" xfId="0" applyFont="1" applyBorder="1"/>
    <xf numFmtId="0" fontId="44" fillId="0" borderId="1" xfId="3" applyFont="1" applyBorder="1"/>
    <xf numFmtId="0" fontId="45" fillId="0" borderId="1" xfId="14" applyFont="1" applyBorder="1" applyAlignment="1">
      <alignment wrapText="1"/>
    </xf>
    <xf numFmtId="0" fontId="27" fillId="2" borderId="1" xfId="0" applyFont="1" applyFill="1" applyBorder="1" applyAlignment="1">
      <alignment horizontal="left" wrapText="1"/>
    </xf>
    <xf numFmtId="0" fontId="15" fillId="2" borderId="1" xfId="0" applyFont="1" applyFill="1" applyBorder="1" applyAlignment="1" applyProtection="1">
      <alignment horizontal="left" wrapText="1"/>
      <protection locked="0"/>
    </xf>
    <xf numFmtId="0" fontId="5" fillId="0" borderId="1" xfId="1" applyFont="1" applyBorder="1" applyAlignment="1">
      <alignment horizontal="left"/>
    </xf>
    <xf numFmtId="0" fontId="24" fillId="0" borderId="1" xfId="0" applyFont="1" applyBorder="1" applyAlignment="1">
      <alignment horizontal="left"/>
    </xf>
    <xf numFmtId="0" fontId="5" fillId="0" borderId="1" xfId="0" applyFont="1" applyBorder="1" applyAlignment="1">
      <alignment horizontal="left"/>
    </xf>
    <xf numFmtId="49" fontId="5" fillId="2" borderId="1" xfId="0" applyNumberFormat="1" applyFont="1" applyFill="1" applyBorder="1" applyAlignment="1">
      <alignment horizontal="left" vertical="center"/>
    </xf>
    <xf numFmtId="0" fontId="5" fillId="2" borderId="1" xfId="0" applyFont="1" applyFill="1" applyBorder="1" applyAlignment="1" applyProtection="1">
      <alignment horizontal="left" vertical="center"/>
      <protection locked="0"/>
    </xf>
    <xf numFmtId="0" fontId="0" fillId="2" borderId="0" xfId="0" applyFill="1" applyBorder="1"/>
    <xf numFmtId="0" fontId="0" fillId="2" borderId="5" xfId="0" applyFont="1" applyFill="1" applyBorder="1"/>
    <xf numFmtId="0" fontId="0" fillId="2" borderId="0" xfId="0" applyFont="1" applyFill="1" applyBorder="1"/>
    <xf numFmtId="0" fontId="0" fillId="2" borderId="5" xfId="0" applyFill="1" applyBorder="1"/>
    <xf numFmtId="0" fontId="21" fillId="10" borderId="1" xfId="0" applyFont="1" applyFill="1" applyBorder="1" applyAlignment="1">
      <alignment horizontal="center" vertical="center" wrapText="1"/>
    </xf>
    <xf numFmtId="0" fontId="26" fillId="10" borderId="1" xfId="2" applyFont="1" applyFill="1" applyBorder="1" applyAlignment="1">
      <alignment horizontal="center" vertical="center" wrapText="1"/>
    </xf>
    <xf numFmtId="0" fontId="0" fillId="2" borderId="1" xfId="0" applyFont="1" applyFill="1" applyBorder="1" applyAlignment="1">
      <alignment horizontal="left" vertical="center"/>
    </xf>
    <xf numFmtId="49" fontId="17" fillId="2" borderId="1" xfId="0" quotePrefix="1" applyNumberFormat="1" applyFont="1" applyFill="1" applyBorder="1" applyAlignment="1">
      <alignment horizontal="left" vertical="center"/>
    </xf>
    <xf numFmtId="49" fontId="17" fillId="2" borderId="1" xfId="0" applyNumberFormat="1" applyFont="1" applyFill="1" applyBorder="1" applyAlignment="1">
      <alignment horizontal="left" vertical="center"/>
    </xf>
    <xf numFmtId="0" fontId="26" fillId="10" borderId="11" xfId="2" applyFont="1" applyFill="1" applyBorder="1" applyAlignment="1">
      <alignment horizontal="center" vertical="center" wrapText="1"/>
    </xf>
    <xf numFmtId="0" fontId="3" fillId="0" borderId="1" xfId="2" applyFont="1" applyBorder="1" applyAlignment="1">
      <alignment wrapText="1"/>
    </xf>
    <xf numFmtId="0" fontId="5" fillId="0" borderId="0" xfId="2" applyFont="1" applyAlignment="1">
      <alignment wrapText="1"/>
    </xf>
    <xf numFmtId="0" fontId="5" fillId="0" borderId="0" xfId="0" applyFont="1" applyAlignment="1">
      <alignment wrapText="1"/>
    </xf>
    <xf numFmtId="0" fontId="17" fillId="8" borderId="11" xfId="1" applyFont="1" applyFill="1" applyBorder="1" applyAlignment="1">
      <alignment horizontal="left" vertical="center" wrapText="1"/>
    </xf>
    <xf numFmtId="0" fontId="17" fillId="8" borderId="12" xfId="1" applyFont="1" applyFill="1" applyBorder="1" applyAlignment="1">
      <alignment horizontal="left" vertical="center" wrapText="1"/>
    </xf>
    <xf numFmtId="0" fontId="26" fillId="10" borderId="11" xfId="0" applyFont="1" applyFill="1" applyBorder="1" applyAlignment="1">
      <alignment horizontal="center" vertical="center" wrapText="1"/>
    </xf>
    <xf numFmtId="0" fontId="1" fillId="0" borderId="1" xfId="0" applyFont="1" applyFill="1" applyBorder="1" applyAlignment="1" applyProtection="1">
      <alignment wrapText="1"/>
    </xf>
    <xf numFmtId="0" fontId="5" fillId="0" borderId="1" xfId="0" applyFont="1" applyBorder="1" applyAlignment="1">
      <alignment wrapText="1"/>
    </xf>
    <xf numFmtId="0" fontId="5" fillId="0" borderId="1" xfId="0" applyFont="1" applyFill="1" applyBorder="1" applyAlignment="1">
      <alignment horizontal="left" vertical="center"/>
    </xf>
    <xf numFmtId="0" fontId="5" fillId="0" borderId="1" xfId="1" applyFont="1" applyBorder="1" applyAlignment="1">
      <alignment horizontal="left" vertical="center"/>
    </xf>
    <xf numFmtId="0" fontId="5" fillId="0" borderId="0" xfId="0" applyFont="1" applyBorder="1"/>
    <xf numFmtId="0" fontId="5" fillId="12" borderId="1" xfId="0" applyFont="1" applyFill="1" applyBorder="1" applyAlignment="1">
      <alignment horizontal="left" vertical="center"/>
    </xf>
    <xf numFmtId="0" fontId="24" fillId="12" borderId="1" xfId="0" applyFont="1" applyFill="1" applyBorder="1" applyAlignment="1">
      <alignment horizontal="left"/>
    </xf>
    <xf numFmtId="0" fontId="5" fillId="13" borderId="15" xfId="0" applyFont="1" applyFill="1" applyBorder="1" applyAlignment="1">
      <alignment horizontal="left" vertical="center"/>
    </xf>
    <xf numFmtId="0" fontId="5" fillId="13" borderId="16" xfId="0" applyFont="1" applyFill="1" applyBorder="1" applyAlignment="1">
      <alignment horizontal="left" vertical="center"/>
    </xf>
    <xf numFmtId="0" fontId="24" fillId="0" borderId="16" xfId="0" applyFont="1" applyBorder="1" applyAlignment="1">
      <alignment horizontal="left"/>
    </xf>
    <xf numFmtId="0" fontId="17" fillId="0" borderId="0" xfId="2" applyFont="1" applyAlignment="1">
      <alignment wrapText="1"/>
    </xf>
    <xf numFmtId="0" fontId="5" fillId="12" borderId="1" xfId="0" applyFont="1" applyFill="1" applyBorder="1" applyAlignment="1">
      <alignment horizontal="left" wrapText="1"/>
    </xf>
    <xf numFmtId="0" fontId="5" fillId="0" borderId="15" xfId="0" applyFont="1" applyBorder="1" applyAlignment="1">
      <alignment horizontal="left" wrapText="1"/>
    </xf>
    <xf numFmtId="0" fontId="5" fillId="0" borderId="16" xfId="0" applyFont="1" applyBorder="1" applyAlignment="1">
      <alignment horizontal="left" wrapText="1"/>
    </xf>
    <xf numFmtId="0" fontId="5" fillId="0" borderId="14" xfId="0" applyFont="1" applyBorder="1" applyAlignment="1">
      <alignment wrapText="1"/>
    </xf>
    <xf numFmtId="0" fontId="5" fillId="0" borderId="13" xfId="0" applyFont="1" applyBorder="1" applyAlignment="1">
      <alignment wrapText="1"/>
    </xf>
    <xf numFmtId="0" fontId="17" fillId="2" borderId="1" xfId="0" applyFont="1" applyFill="1" applyBorder="1" applyAlignment="1">
      <alignment horizontal="left" vertical="center" wrapText="1"/>
    </xf>
    <xf numFmtId="0" fontId="16" fillId="8" borderId="1" xfId="1" applyFont="1" applyFill="1" applyBorder="1" applyAlignment="1">
      <alignment horizontal="left" vertical="center" wrapText="1"/>
    </xf>
    <xf numFmtId="0" fontId="57" fillId="0" borderId="1" xfId="0" applyFont="1" applyBorder="1" applyAlignment="1">
      <alignment wrapText="1"/>
    </xf>
    <xf numFmtId="0" fontId="55" fillId="0" borderId="1" xfId="0" applyFont="1" applyBorder="1" applyAlignment="1">
      <alignment horizontal="right" wrapText="1" readingOrder="2"/>
    </xf>
    <xf numFmtId="0" fontId="59" fillId="0" borderId="1" xfId="14" applyFont="1" applyBorder="1" applyAlignment="1">
      <alignment horizontal="right" vertical="center" wrapText="1" readingOrder="2"/>
    </xf>
    <xf numFmtId="0" fontId="1" fillId="0" borderId="1" xfId="0" applyFont="1" applyBorder="1" applyAlignment="1">
      <alignment horizontal="right" wrapText="1" readingOrder="2"/>
    </xf>
    <xf numFmtId="0" fontId="5" fillId="0" borderId="1" xfId="0" applyFont="1" applyBorder="1" applyAlignment="1">
      <alignment wrapText="1" readingOrder="2"/>
    </xf>
    <xf numFmtId="0" fontId="1" fillId="0" borderId="1" xfId="0" applyFont="1" applyBorder="1" applyAlignment="1">
      <alignment wrapText="1" readingOrder="2"/>
    </xf>
    <xf numFmtId="0" fontId="59" fillId="0" borderId="1" xfId="14" applyFont="1" applyBorder="1" applyAlignment="1">
      <alignment horizontal="center" vertical="center" wrapText="1"/>
    </xf>
    <xf numFmtId="0" fontId="5" fillId="0" borderId="1" xfId="14" applyFont="1" applyBorder="1" applyAlignment="1">
      <alignment horizontal="right" vertical="center" wrapText="1" readingOrder="2"/>
    </xf>
    <xf numFmtId="0" fontId="1" fillId="0" borderId="1" xfId="0" applyFont="1" applyBorder="1" applyAlignment="1">
      <alignment wrapText="1"/>
    </xf>
    <xf numFmtId="0" fontId="5" fillId="0" borderId="1" xfId="0" applyFont="1" applyBorder="1" applyAlignment="1">
      <alignment horizontal="right" wrapText="1" readingOrder="2"/>
    </xf>
    <xf numFmtId="0" fontId="5" fillId="0" borderId="1" xfId="2" applyFont="1" applyBorder="1" applyAlignment="1">
      <alignment horizontal="right" wrapText="1" indent="1"/>
    </xf>
    <xf numFmtId="0" fontId="5" fillId="0" borderId="1" xfId="2" applyFont="1" applyBorder="1" applyAlignment="1">
      <alignment horizontal="right" wrapText="1" indent="1" readingOrder="2"/>
    </xf>
    <xf numFmtId="0" fontId="5" fillId="0" borderId="1" xfId="2" applyFont="1" applyBorder="1" applyAlignment="1">
      <alignment horizontal="right" wrapText="1" readingOrder="2"/>
    </xf>
    <xf numFmtId="0" fontId="5" fillId="0" borderId="1" xfId="14" applyFont="1" applyBorder="1" applyAlignment="1">
      <alignment horizontal="center" vertical="center" wrapText="1" readingOrder="2"/>
    </xf>
    <xf numFmtId="0" fontId="61" fillId="0" borderId="1" xfId="14" applyFont="1" applyBorder="1" applyAlignment="1">
      <alignment wrapText="1"/>
    </xf>
    <xf numFmtId="164" fontId="1" fillId="0" borderId="1" xfId="0" applyNumberFormat="1" applyFont="1" applyBorder="1" applyAlignment="1">
      <alignment wrapText="1" readingOrder="2"/>
    </xf>
    <xf numFmtId="164" fontId="1" fillId="0" borderId="1" xfId="0" applyNumberFormat="1" applyFont="1" applyBorder="1" applyAlignment="1">
      <alignment horizontal="right" wrapText="1" readingOrder="2"/>
    </xf>
    <xf numFmtId="164" fontId="1" fillId="0" borderId="1" xfId="0" applyNumberFormat="1" applyFont="1" applyBorder="1" applyAlignment="1">
      <alignment wrapText="1"/>
    </xf>
    <xf numFmtId="0" fontId="5" fillId="2" borderId="1" xfId="0" applyFont="1" applyFill="1" applyBorder="1" applyAlignment="1">
      <alignment horizontal="right" vertical="center" wrapText="1" readingOrder="2"/>
    </xf>
    <xf numFmtId="0" fontId="56" fillId="2" borderId="1" xfId="0" applyFont="1" applyFill="1" applyBorder="1" applyAlignment="1">
      <alignment horizontal="right" vertical="center" wrapText="1" readingOrder="2"/>
    </xf>
    <xf numFmtId="0" fontId="56" fillId="0" borderId="0" xfId="0" applyFont="1" applyAlignment="1">
      <alignment horizontal="right" vertical="center" readingOrder="2"/>
    </xf>
    <xf numFmtId="0" fontId="0" fillId="2" borderId="1" xfId="0" applyFill="1" applyBorder="1" applyAlignment="1">
      <alignment horizontal="right" vertical="center" wrapText="1" readingOrder="2"/>
    </xf>
    <xf numFmtId="0" fontId="62" fillId="0" borderId="1" xfId="0" applyFont="1" applyBorder="1" applyAlignment="1">
      <alignment wrapText="1"/>
    </xf>
    <xf numFmtId="0" fontId="63" fillId="0" borderId="0" xfId="0" applyFont="1" applyAlignment="1">
      <alignment vertical="center"/>
    </xf>
    <xf numFmtId="0" fontId="5" fillId="13" borderId="16" xfId="0" applyFont="1" applyFill="1" applyBorder="1" applyAlignment="1">
      <alignment horizontal="right" vertical="center" wrapText="1"/>
    </xf>
    <xf numFmtId="0" fontId="5" fillId="2" borderId="1" xfId="0" applyFont="1" applyFill="1" applyBorder="1" applyAlignment="1">
      <alignment horizontal="left" wrapText="1"/>
    </xf>
    <xf numFmtId="0" fontId="25" fillId="0" borderId="0" xfId="0" applyFont="1" applyBorder="1" applyAlignment="1">
      <alignment wrapText="1"/>
    </xf>
    <xf numFmtId="0" fontId="5" fillId="2" borderId="1" xfId="2" applyFont="1" applyFill="1" applyBorder="1" applyAlignment="1">
      <alignment horizontal="right" vertical="center" wrapText="1"/>
    </xf>
    <xf numFmtId="0" fontId="5" fillId="0" borderId="1" xfId="14" applyFont="1" applyBorder="1" applyAlignment="1">
      <alignment horizontal="center" vertical="center" wrapText="1"/>
    </xf>
    <xf numFmtId="0" fontId="5" fillId="0" borderId="0" xfId="0" applyFont="1" applyFill="1" applyAlignment="1">
      <alignment wrapText="1"/>
    </xf>
    <xf numFmtId="0" fontId="5" fillId="0" borderId="1" xfId="0" applyFont="1" applyBorder="1" applyAlignment="1">
      <alignment horizontal="right" wrapText="1"/>
    </xf>
    <xf numFmtId="0" fontId="5" fillId="0" borderId="0" xfId="0" applyFont="1"/>
    <xf numFmtId="0" fontId="25" fillId="0" borderId="17" xfId="0" applyFont="1" applyBorder="1" applyAlignment="1">
      <alignment horizontal="left" wrapText="1"/>
    </xf>
    <xf numFmtId="0" fontId="17" fillId="0" borderId="17" xfId="0" applyFont="1" applyBorder="1" applyAlignment="1">
      <alignment horizontal="left" wrapText="1"/>
    </xf>
    <xf numFmtId="0" fontId="24" fillId="0" borderId="15" xfId="0" applyFont="1" applyBorder="1" applyAlignment="1">
      <alignment horizontal="left" wrapText="1"/>
    </xf>
    <xf numFmtId="0" fontId="5" fillId="0" borderId="15" xfId="14" applyFont="1" applyBorder="1" applyAlignment="1">
      <alignment horizontal="right" vertical="center" wrapText="1" readingOrder="2"/>
    </xf>
    <xf numFmtId="0" fontId="17" fillId="0" borderId="15" xfId="0" applyFont="1" applyBorder="1" applyAlignment="1">
      <alignment horizontal="left" wrapText="1"/>
    </xf>
    <xf numFmtId="0" fontId="5" fillId="0" borderId="0" xfId="0" applyFont="1" applyBorder="1" applyAlignment="1">
      <alignment wrapText="1"/>
    </xf>
    <xf numFmtId="0" fontId="24" fillId="0" borderId="0" xfId="0" applyFont="1" applyBorder="1" applyAlignment="1">
      <alignment wrapText="1"/>
    </xf>
    <xf numFmtId="0" fontId="1" fillId="0" borderId="0" xfId="0" applyFont="1" applyAlignment="1">
      <alignment horizontal="right" vertical="center" readingOrder="2"/>
    </xf>
    <xf numFmtId="0" fontId="5" fillId="0" borderId="0" xfId="0" applyFont="1" applyAlignment="1">
      <alignment horizontal="right" vertical="center" readingOrder="2"/>
    </xf>
    <xf numFmtId="0" fontId="0" fillId="0" borderId="1" xfId="0" applyFill="1" applyBorder="1"/>
    <xf numFmtId="0" fontId="5" fillId="2" borderId="11" xfId="2" applyFont="1" applyFill="1" applyBorder="1" applyAlignment="1">
      <alignment horizontal="left" vertical="center" wrapText="1"/>
    </xf>
    <xf numFmtId="0" fontId="24" fillId="0" borderId="12" xfId="0" applyFont="1" applyBorder="1" applyAlignment="1">
      <alignment horizontal="left"/>
    </xf>
    <xf numFmtId="0" fontId="1" fillId="0" borderId="15" xfId="0" applyFont="1" applyBorder="1" applyAlignment="1">
      <alignment wrapText="1"/>
    </xf>
    <xf numFmtId="0" fontId="5" fillId="0" borderId="1" xfId="0" applyFont="1" applyBorder="1" applyAlignment="1">
      <alignment horizontal="right" vertical="center" wrapText="1" readingOrder="2"/>
    </xf>
    <xf numFmtId="0" fontId="5" fillId="0" borderId="1" xfId="0" applyFont="1" applyBorder="1" applyAlignment="1">
      <alignment horizontal="right" vertical="center" readingOrder="2"/>
    </xf>
    <xf numFmtId="0" fontId="5" fillId="0" borderId="1" xfId="0" applyFont="1" applyBorder="1"/>
    <xf numFmtId="0" fontId="0" fillId="0" borderId="1" xfId="0" applyFont="1" applyBorder="1"/>
    <xf numFmtId="0" fontId="0" fillId="0" borderId="1" xfId="0" applyFont="1" applyBorder="1" applyAlignment="1"/>
    <xf numFmtId="0" fontId="5" fillId="0" borderId="12" xfId="0" applyFont="1" applyBorder="1" applyAlignment="1">
      <alignment horizontal="right" vertical="center" wrapText="1" readingOrder="2"/>
    </xf>
    <xf numFmtId="0" fontId="1" fillId="0" borderId="16" xfId="0" applyFont="1" applyBorder="1" applyAlignment="1">
      <alignment wrapText="1"/>
    </xf>
    <xf numFmtId="0" fontId="59" fillId="0" borderId="1" xfId="0" applyFont="1" applyBorder="1" applyAlignment="1">
      <alignment vertical="center"/>
    </xf>
    <xf numFmtId="0" fontId="59" fillId="0" borderId="1" xfId="0" applyFont="1" applyBorder="1" applyAlignment="1">
      <alignment horizontal="right" vertical="center" readingOrder="2"/>
    </xf>
    <xf numFmtId="0" fontId="5" fillId="2" borderId="1" xfId="0" applyFont="1" applyFill="1" applyBorder="1" applyAlignment="1">
      <alignment horizontal="right" vertical="center" wrapText="1"/>
    </xf>
    <xf numFmtId="0" fontId="1" fillId="0" borderId="12" xfId="0" applyFont="1" applyBorder="1" applyAlignment="1">
      <alignment wrapText="1"/>
    </xf>
    <xf numFmtId="0" fontId="1" fillId="0" borderId="1" xfId="0" applyFont="1" applyBorder="1" applyAlignment="1">
      <alignment horizontal="right" vertical="center" readingOrder="2"/>
    </xf>
    <xf numFmtId="0" fontId="64" fillId="0" borderId="1" xfId="14" applyFont="1" applyBorder="1" applyAlignment="1">
      <alignment wrapText="1"/>
    </xf>
    <xf numFmtId="0" fontId="5" fillId="0" borderId="1" xfId="2" applyFont="1" applyFill="1" applyBorder="1" applyAlignment="1">
      <alignment horizontal="left" wrapText="1"/>
    </xf>
    <xf numFmtId="0" fontId="65" fillId="0" borderId="1" xfId="0" applyFont="1" applyBorder="1" applyAlignment="1">
      <alignment horizontal="left" wrapText="1"/>
    </xf>
    <xf numFmtId="0" fontId="66" fillId="0" borderId="1" xfId="0" applyFont="1" applyBorder="1" applyAlignment="1">
      <alignment wrapText="1"/>
    </xf>
    <xf numFmtId="0" fontId="3" fillId="0" borderId="1" xfId="0" applyFont="1" applyBorder="1" applyAlignment="1">
      <alignment horizontal="left" wrapText="1"/>
    </xf>
    <xf numFmtId="0" fontId="0" fillId="0" borderId="1" xfId="0" applyBorder="1"/>
    <xf numFmtId="0" fontId="67" fillId="0" borderId="1" xfId="0" applyFont="1" applyFill="1" applyBorder="1" applyAlignment="1" applyProtection="1"/>
    <xf numFmtId="0" fontId="67" fillId="0" borderId="0" xfId="0" applyFont="1"/>
    <xf numFmtId="0" fontId="26" fillId="10" borderId="11" xfId="2" applyFont="1" applyFill="1" applyBorder="1" applyAlignment="1">
      <alignment horizontal="center" vertical="center" wrapText="1"/>
    </xf>
    <xf numFmtId="0" fontId="26" fillId="10" borderId="11" xfId="0" applyFont="1" applyFill="1" applyBorder="1" applyAlignment="1">
      <alignment horizontal="center" vertical="center" wrapText="1"/>
    </xf>
    <xf numFmtId="0" fontId="21" fillId="10" borderId="11" xfId="0" applyFont="1" applyFill="1" applyBorder="1" applyAlignment="1">
      <alignment horizontal="center" vertical="center" wrapText="1"/>
    </xf>
    <xf numFmtId="0" fontId="26" fillId="10" borderId="11" xfId="1" applyFont="1" applyFill="1" applyBorder="1" applyAlignment="1">
      <alignment horizontal="center" vertical="center" wrapText="1"/>
    </xf>
    <xf numFmtId="0" fontId="21" fillId="10" borderId="11" xfId="1" applyFont="1" applyFill="1" applyBorder="1" applyAlignment="1">
      <alignment horizontal="center" vertical="center" wrapText="1"/>
    </xf>
    <xf numFmtId="0" fontId="54" fillId="10" borderId="11" xfId="0" applyFont="1" applyFill="1" applyBorder="1" applyAlignment="1">
      <alignment horizontal="center" vertical="center" wrapText="1"/>
    </xf>
    <xf numFmtId="0" fontId="26" fillId="10" borderId="11" xfId="0" applyFont="1" applyFill="1" applyBorder="1" applyAlignment="1" applyProtection="1">
      <alignment horizontal="center" vertical="center" wrapText="1"/>
      <protection locked="0"/>
    </xf>
    <xf numFmtId="0" fontId="21" fillId="10" borderId="11" xfId="0" applyFont="1" applyFill="1" applyBorder="1" applyAlignment="1" applyProtection="1">
      <alignment horizontal="center" vertical="center" wrapText="1"/>
      <protection locked="0"/>
    </xf>
  </cellXfs>
  <cellStyles count="204">
    <cellStyle name="Followed Hyperlink" xfId="13" builtinId="9" hidden="1"/>
    <cellStyle name="Followed Hyperlink" xfId="9" builtinId="9" hidden="1"/>
    <cellStyle name="Followed Hyperlink" xfId="5" builtinId="9" hidden="1"/>
    <cellStyle name="Followed Hyperlink" xfId="7" builtinId="9" hidden="1"/>
    <cellStyle name="Followed Hyperlink" xfId="6" builtinId="9" hidden="1"/>
    <cellStyle name="Followed Hyperlink" xfId="4" builtinId="9" hidden="1"/>
    <cellStyle name="Followed Hyperlink" xfId="8" builtinId="9" hidden="1"/>
    <cellStyle name="Followed Hyperlink" xfId="12" builtinId="9" hidden="1"/>
    <cellStyle name="Followed Hyperlink" xfId="10" builtinId="9" hidden="1"/>
    <cellStyle name="Followed Hyperlink" xfId="11" builtinId="9" hidden="1"/>
    <cellStyle name="Followed Hyperlink" xfId="15" builtinId="9" hidden="1"/>
    <cellStyle name="Followed Hyperlink" xfId="16" builtinId="9" hidden="1"/>
    <cellStyle name="Followed Hyperlink" xfId="17" builtinId="9" hidden="1"/>
    <cellStyle name="Followed Hyperlink" xfId="18" builtinId="9" hidden="1"/>
    <cellStyle name="Followed Hyperlink" xfId="19" builtinId="9" hidden="1"/>
    <cellStyle name="Followed Hyperlink" xfId="20" builtinId="9" hidden="1"/>
    <cellStyle name="Followed Hyperlink" xfId="21" builtinId="9" hidden="1"/>
    <cellStyle name="Followed Hyperlink" xfId="22" builtinId="9" hidden="1"/>
    <cellStyle name="Followed Hyperlink" xfId="23" builtinId="9" hidden="1"/>
    <cellStyle name="Followed Hyperlink" xfId="24" builtinId="9" hidden="1"/>
    <cellStyle name="Followed Hyperlink" xfId="25" builtinId="9" hidden="1"/>
    <cellStyle name="Followed Hyperlink" xfId="26" builtinId="9" hidden="1"/>
    <cellStyle name="Followed Hyperlink" xfId="27" builtinId="9" hidden="1"/>
    <cellStyle name="Followed Hyperlink" xfId="28" builtinId="9" hidden="1"/>
    <cellStyle name="Followed Hyperlink" xfId="29" builtinId="9" hidden="1"/>
    <cellStyle name="Followed Hyperlink" xfId="30" builtinId="9" hidden="1"/>
    <cellStyle name="Followed Hyperlink" xfId="31" builtinId="9" hidden="1"/>
    <cellStyle name="Followed Hyperlink" xfId="32" builtinId="9" hidden="1"/>
    <cellStyle name="Followed Hyperlink" xfId="33" builtinId="9" hidden="1"/>
    <cellStyle name="Followed Hyperlink" xfId="34" builtinId="9" hidden="1"/>
    <cellStyle name="Followed Hyperlink" xfId="35" builtinId="9" hidden="1"/>
    <cellStyle name="Followed Hyperlink" xfId="36" builtinId="9" hidden="1"/>
    <cellStyle name="Followed Hyperlink" xfId="37" builtinId="9" hidden="1"/>
    <cellStyle name="Followed Hyperlink" xfId="38" builtinId="9" hidden="1"/>
    <cellStyle name="Followed Hyperlink" xfId="39" builtinId="9" hidden="1"/>
    <cellStyle name="Followed Hyperlink" xfId="40" builtinId="9" hidden="1"/>
    <cellStyle name="Followed Hyperlink" xfId="41" builtinId="9" hidden="1"/>
    <cellStyle name="Followed Hyperlink" xfId="42" builtinId="9" hidden="1"/>
    <cellStyle name="Followed Hyperlink" xfId="43" builtinId="9" hidden="1"/>
    <cellStyle name="Followed Hyperlink" xfId="44" builtinId="9" hidden="1"/>
    <cellStyle name="Followed Hyperlink" xfId="45" builtinId="9" hidden="1"/>
    <cellStyle name="Followed Hyperlink" xfId="46" builtinId="9" hidden="1"/>
    <cellStyle name="Followed Hyperlink" xfId="47" builtinId="9" hidden="1"/>
    <cellStyle name="Followed Hyperlink" xfId="48" builtinId="9" hidden="1"/>
    <cellStyle name="Followed Hyperlink" xfId="49" builtinId="9" hidden="1"/>
    <cellStyle name="Followed Hyperlink" xfId="50" builtinId="9" hidden="1"/>
    <cellStyle name="Followed Hyperlink" xfId="51" builtinId="9" hidden="1"/>
    <cellStyle name="Followed Hyperlink" xfId="52" builtinId="9" hidden="1"/>
    <cellStyle name="Followed Hyperlink" xfId="53" builtinId="9" hidden="1"/>
    <cellStyle name="Followed Hyperlink" xfId="54" builtinId="9" hidden="1"/>
    <cellStyle name="Followed Hyperlink" xfId="55" builtinId="9" hidden="1"/>
    <cellStyle name="Followed Hyperlink" xfId="56" builtinId="9" hidden="1"/>
    <cellStyle name="Followed Hyperlink" xfId="57" builtinId="9" hidden="1"/>
    <cellStyle name="Followed Hyperlink" xfId="58" builtinId="9" hidden="1"/>
    <cellStyle name="Followed Hyperlink" xfId="59" builtinId="9" hidden="1"/>
    <cellStyle name="Followed Hyperlink" xfId="60" builtinId="9" hidden="1"/>
    <cellStyle name="Followed Hyperlink" xfId="61" builtinId="9" hidden="1"/>
    <cellStyle name="Followed Hyperlink" xfId="62" builtinId="9" hidden="1"/>
    <cellStyle name="Followed Hyperlink" xfId="63" builtinId="9" hidden="1"/>
    <cellStyle name="Followed Hyperlink" xfId="64" builtinId="9" hidden="1"/>
    <cellStyle name="Followed Hyperlink" xfId="65"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89" builtinId="9" hidden="1"/>
    <cellStyle name="Followed Hyperlink" xfId="90" builtinId="9" hidden="1"/>
    <cellStyle name="Followed Hyperlink" xfId="91" builtinId="9" hidden="1"/>
    <cellStyle name="Followed Hyperlink" xfId="92" builtinId="9" hidden="1"/>
    <cellStyle name="Followed Hyperlink" xfId="93" builtinId="9" hidden="1"/>
    <cellStyle name="Followed Hyperlink" xfId="94" builtinId="9" hidden="1"/>
    <cellStyle name="Followed Hyperlink" xfId="95" builtinId="9" hidden="1"/>
    <cellStyle name="Followed Hyperlink" xfId="96" builtinId="9" hidden="1"/>
    <cellStyle name="Followed Hyperlink" xfId="97"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6" builtinId="9" hidden="1"/>
    <cellStyle name="Followed Hyperlink" xfId="107" builtinId="9" hidden="1"/>
    <cellStyle name="Followed Hyperlink" xfId="108"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35" builtinId="9" hidden="1"/>
    <cellStyle name="Followed Hyperlink" xfId="136" builtinId="9" hidden="1"/>
    <cellStyle name="Followed Hyperlink" xfId="137" builtinId="9" hidden="1"/>
    <cellStyle name="Followed Hyperlink" xfId="138" builtinId="9" hidden="1"/>
    <cellStyle name="Followed Hyperlink" xfId="139" builtinId="9" hidden="1"/>
    <cellStyle name="Followed Hyperlink" xfId="140"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49"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Followed Hyperlink" xfId="161" builtinId="9" hidden="1"/>
    <cellStyle name="Followed Hyperlink" xfId="162" builtinId="9" hidden="1"/>
    <cellStyle name="Followed Hyperlink" xfId="163" builtinId="9" hidden="1"/>
    <cellStyle name="Followed Hyperlink" xfId="164" builtinId="9" hidden="1"/>
    <cellStyle name="Followed Hyperlink" xfId="165" builtinId="9" hidden="1"/>
    <cellStyle name="Followed Hyperlink" xfId="166" builtinId="9" hidden="1"/>
    <cellStyle name="Followed Hyperlink" xfId="167" builtinId="9" hidden="1"/>
    <cellStyle name="Followed Hyperlink" xfId="168" builtinId="9" hidden="1"/>
    <cellStyle name="Followed Hyperlink" xfId="169" builtinId="9" hidden="1"/>
    <cellStyle name="Followed Hyperlink" xfId="170" builtinId="9" hidden="1"/>
    <cellStyle name="Followed Hyperlink" xfId="171" builtinId="9" hidden="1"/>
    <cellStyle name="Followed Hyperlink" xfId="172" builtinId="9" hidden="1"/>
    <cellStyle name="Followed Hyperlink" xfId="173" builtinId="9" hidden="1"/>
    <cellStyle name="Followed Hyperlink" xfId="174" builtinId="9" hidden="1"/>
    <cellStyle name="Followed Hyperlink" xfId="175" builtinId="9" hidden="1"/>
    <cellStyle name="Followed Hyperlink" xfId="176" builtinId="9" hidden="1"/>
    <cellStyle name="Followed Hyperlink" xfId="177" builtinId="9" hidden="1"/>
    <cellStyle name="Followed Hyperlink" xfId="178" builtinId="9" hidden="1"/>
    <cellStyle name="Followed Hyperlink" xfId="179" builtinId="9" hidden="1"/>
    <cellStyle name="Followed Hyperlink" xfId="180" builtinId="9" hidden="1"/>
    <cellStyle name="Followed Hyperlink" xfId="181" builtinId="9" hidden="1"/>
    <cellStyle name="Followed Hyperlink" xfId="182" builtinId="9" hidden="1"/>
    <cellStyle name="Followed Hyperlink" xfId="183" builtinId="9" hidden="1"/>
    <cellStyle name="Followed Hyperlink" xfId="184" builtinId="9" hidden="1"/>
    <cellStyle name="Followed Hyperlink" xfId="185" builtinId="9" hidden="1"/>
    <cellStyle name="Followed Hyperlink" xfId="186" builtinId="9" hidden="1"/>
    <cellStyle name="Followed Hyperlink" xfId="187" builtinId="9" hidden="1"/>
    <cellStyle name="Followed Hyperlink" xfId="188" builtinId="9" hidden="1"/>
    <cellStyle name="Followed Hyperlink" xfId="189" builtinId="9" hidden="1"/>
    <cellStyle name="Followed Hyperlink" xfId="190" builtinId="9" hidden="1"/>
    <cellStyle name="Followed Hyperlink" xfId="191" builtinId="9" hidden="1"/>
    <cellStyle name="Followed Hyperlink" xfId="192" builtinId="9" hidden="1"/>
    <cellStyle name="Followed Hyperlink" xfId="193" builtinId="9" hidden="1"/>
    <cellStyle name="Followed Hyperlink" xfId="194" builtinId="9" hidden="1"/>
    <cellStyle name="Followed Hyperlink" xfId="195" builtinId="9" hidden="1"/>
    <cellStyle name="Followed Hyperlink" xfId="196" builtinId="9" hidden="1"/>
    <cellStyle name="Followed Hyperlink" xfId="197" builtinId="9" hidden="1"/>
    <cellStyle name="Followed Hyperlink" xfId="198" builtinId="9" hidden="1"/>
    <cellStyle name="Followed Hyperlink" xfId="199" builtinId="9" hidden="1"/>
    <cellStyle name="Followed Hyperlink" xfId="200" builtinId="9" hidden="1"/>
    <cellStyle name="Followed Hyperlink" xfId="201" builtinId="9" hidden="1"/>
    <cellStyle name="Followed Hyperlink" xfId="202" builtinId="9" hidden="1"/>
    <cellStyle name="Followed Hyperlink" xfId="203" builtinId="9" hidden="1"/>
    <cellStyle name="Hyperlink" xfId="3" builtinId="8"/>
    <cellStyle name="Normal" xfId="0" builtinId="0"/>
    <cellStyle name="Normal 2" xfId="1"/>
    <cellStyle name="Normal 3" xfId="2"/>
    <cellStyle name="Normal 4" xfId="14"/>
  </cellStyles>
  <dxfs count="680">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b val="0"/>
        <i val="0"/>
        <strike val="0"/>
        <condense val="0"/>
        <extend val="0"/>
        <outline val="0"/>
        <shadow val="0"/>
        <u val="none"/>
        <vertAlign val="baseline"/>
        <sz val="11"/>
        <color theme="1"/>
        <name val="Verdana"/>
        <scheme val="none"/>
      </font>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alignment horizontal="general" vertical="bottom" textRotation="0" wrapText="1" indent="0" justifyLastLine="0" shrinkToFit="0" readingOrder="0"/>
    </dxf>
    <dxf>
      <font>
        <strike val="0"/>
        <outline val="0"/>
        <shadow val="0"/>
        <vertAlign val="baseline"/>
        <sz val="11"/>
        <name val="Verdana"/>
        <scheme val="none"/>
      </font>
      <alignment horizontal="general" vertical="bottom" textRotation="0" wrapText="1" indent="0" justifyLastLine="0" shrinkToFit="0" readingOrder="0"/>
    </dxf>
    <dxf>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2"/>
        </patternFill>
      </fill>
    </dxf>
    <dxf>
      <fill>
        <patternFill>
          <bgColor them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s>
  <tableStyles count="0" defaultTableStyle="TableStyleMedium2" defaultPivotStyle="PivotStyleLight16"/>
  <colors>
    <mruColors>
      <color rgb="FFFF9900"/>
      <color rgb="FFD99FF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powerPivotData" Target="model/item.data"/><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connections" Target="connection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5" Type="http://schemas.openxmlformats.org/officeDocument/2006/relationships/image" Target="../media/image8.png"/><Relationship Id="rId4" Type="http://schemas.openxmlformats.org/officeDocument/2006/relationships/image" Target="../media/image3.png"/></Relationships>
</file>

<file path=xl/drawings/_rels/drawing3.xml.rels><?xml version="1.0" encoding="UTF-8" standalone="yes"?>
<Relationships xmlns="http://schemas.openxmlformats.org/package/2006/relationships"><Relationship Id="rId8" Type="http://schemas.openxmlformats.org/officeDocument/2006/relationships/image" Target="../media/image14.png"/><Relationship Id="rId13" Type="http://schemas.openxmlformats.org/officeDocument/2006/relationships/image" Target="../media/image19.png"/><Relationship Id="rId18" Type="http://schemas.openxmlformats.org/officeDocument/2006/relationships/image" Target="../media/image23.png"/><Relationship Id="rId26" Type="http://schemas.openxmlformats.org/officeDocument/2006/relationships/image" Target="../media/image31.png"/><Relationship Id="rId3" Type="http://schemas.openxmlformats.org/officeDocument/2006/relationships/image" Target="../media/image3.png"/><Relationship Id="rId21" Type="http://schemas.openxmlformats.org/officeDocument/2006/relationships/image" Target="../media/image26.png"/><Relationship Id="rId7" Type="http://schemas.openxmlformats.org/officeDocument/2006/relationships/image" Target="../media/image13.png"/><Relationship Id="rId12" Type="http://schemas.openxmlformats.org/officeDocument/2006/relationships/image" Target="../media/image18.png"/><Relationship Id="rId17" Type="http://schemas.openxmlformats.org/officeDocument/2006/relationships/image" Target="../media/image22.png"/><Relationship Id="rId25" Type="http://schemas.openxmlformats.org/officeDocument/2006/relationships/image" Target="../media/image30.png"/><Relationship Id="rId2" Type="http://schemas.openxmlformats.org/officeDocument/2006/relationships/image" Target="../media/image10.png"/><Relationship Id="rId16" Type="http://schemas.openxmlformats.org/officeDocument/2006/relationships/image" Target="../media/image21.png"/><Relationship Id="rId20" Type="http://schemas.openxmlformats.org/officeDocument/2006/relationships/image" Target="../media/image25.png"/><Relationship Id="rId1" Type="http://schemas.openxmlformats.org/officeDocument/2006/relationships/image" Target="../media/image9.png"/><Relationship Id="rId6" Type="http://schemas.openxmlformats.org/officeDocument/2006/relationships/image" Target="../media/image12.png"/><Relationship Id="rId11" Type="http://schemas.openxmlformats.org/officeDocument/2006/relationships/image" Target="../media/image17.png"/><Relationship Id="rId24" Type="http://schemas.openxmlformats.org/officeDocument/2006/relationships/image" Target="../media/image29.png"/><Relationship Id="rId5" Type="http://schemas.openxmlformats.org/officeDocument/2006/relationships/image" Target="../media/image11.png"/><Relationship Id="rId15" Type="http://schemas.openxmlformats.org/officeDocument/2006/relationships/image" Target="../media/image4.png"/><Relationship Id="rId23" Type="http://schemas.openxmlformats.org/officeDocument/2006/relationships/image" Target="../media/image28.png"/><Relationship Id="rId10" Type="http://schemas.openxmlformats.org/officeDocument/2006/relationships/image" Target="../media/image16.png"/><Relationship Id="rId19" Type="http://schemas.openxmlformats.org/officeDocument/2006/relationships/image" Target="../media/image24.png"/><Relationship Id="rId4" Type="http://schemas.openxmlformats.org/officeDocument/2006/relationships/image" Target="../media/image5.png"/><Relationship Id="rId9" Type="http://schemas.openxmlformats.org/officeDocument/2006/relationships/image" Target="../media/image15.png"/><Relationship Id="rId14" Type="http://schemas.openxmlformats.org/officeDocument/2006/relationships/image" Target="../media/image20.png"/><Relationship Id="rId22" Type="http://schemas.openxmlformats.org/officeDocument/2006/relationships/image" Target="../media/image27.png"/><Relationship Id="rId27" Type="http://schemas.openxmlformats.org/officeDocument/2006/relationships/image" Target="../media/image32.png"/></Relationships>
</file>

<file path=xl/drawings/drawing1.xml><?xml version="1.0" encoding="utf-8"?>
<xdr:wsDr xmlns:xdr="http://schemas.openxmlformats.org/drawingml/2006/spreadsheetDrawing" xmlns:a="http://schemas.openxmlformats.org/drawingml/2006/main">
  <xdr:twoCellAnchor editAs="oneCell">
    <xdr:from>
      <xdr:col>1</xdr:col>
      <xdr:colOff>7621</xdr:colOff>
      <xdr:row>0</xdr:row>
      <xdr:rowOff>0</xdr:rowOff>
    </xdr:from>
    <xdr:to>
      <xdr:col>1</xdr:col>
      <xdr:colOff>1447801</xdr:colOff>
      <xdr:row>1</xdr:row>
      <xdr:rowOff>203495</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7621" y="0"/>
          <a:ext cx="1440180" cy="446700"/>
        </a:xfrm>
        <a:prstGeom prst="rect">
          <a:avLst/>
        </a:prstGeom>
      </xdr:spPr>
    </xdr:pic>
    <xdr:clientData/>
  </xdr:twoCellAnchor>
  <xdr:twoCellAnchor editAs="oneCell">
    <xdr:from>
      <xdr:col>1</xdr:col>
      <xdr:colOff>5905123</xdr:colOff>
      <xdr:row>0</xdr:row>
      <xdr:rowOff>35560</xdr:rowOff>
    </xdr:from>
    <xdr:to>
      <xdr:col>2</xdr:col>
      <xdr:colOff>1</xdr:colOff>
      <xdr:row>1</xdr:row>
      <xdr:rowOff>203200</xdr:rowOff>
    </xdr:to>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5905123" y="35560"/>
          <a:ext cx="1879978" cy="396240"/>
        </a:xfrm>
        <a:prstGeom prst="rect">
          <a:avLst/>
        </a:prstGeom>
      </xdr:spPr>
    </xdr:pic>
    <xdr:clientData/>
  </xdr:twoCellAnchor>
  <xdr:twoCellAnchor editAs="oneCell">
    <xdr:from>
      <xdr:col>1</xdr:col>
      <xdr:colOff>35719</xdr:colOff>
      <xdr:row>9</xdr:row>
      <xdr:rowOff>20815</xdr:rowOff>
    </xdr:from>
    <xdr:to>
      <xdr:col>1</xdr:col>
      <xdr:colOff>242896</xdr:colOff>
      <xdr:row>9</xdr:row>
      <xdr:rowOff>171450</xdr:rowOff>
    </xdr:to>
    <xdr:pic>
      <xdr:nvPicPr>
        <xdr:cNvPr id="10" name="Picture 9" descr="*">
          <a:extLst>
            <a:ext uri="{FF2B5EF4-FFF2-40B4-BE49-F238E27FC236}">
              <a16:creationId xmlns:a16="http://schemas.microsoft.com/office/drawing/2014/main" id="{00000000-0008-0000-0000-00000A000000}"/>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35719" y="3116440"/>
          <a:ext cx="207177" cy="150635"/>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0</xdr:col>
      <xdr:colOff>0</xdr:colOff>
      <xdr:row>9</xdr:row>
      <xdr:rowOff>773290</xdr:rowOff>
    </xdr:from>
    <xdr:to>
      <xdr:col>1</xdr:col>
      <xdr:colOff>238125</xdr:colOff>
      <xdr:row>10</xdr:row>
      <xdr:rowOff>155852</xdr:rowOff>
    </xdr:to>
    <xdr:pic>
      <xdr:nvPicPr>
        <xdr:cNvPr id="11" name="Picture 10" descr="*">
          <a:extLst>
            <a:ext uri="{FF2B5EF4-FFF2-40B4-BE49-F238E27FC236}">
              <a16:creationId xmlns:a16="http://schemas.microsoft.com/office/drawing/2014/main" id="{00000000-0008-0000-0000-00000B000000}"/>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0" y="3857009"/>
          <a:ext cx="238125" cy="168374"/>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0</xdr:col>
      <xdr:colOff>0</xdr:colOff>
      <xdr:row>14</xdr:row>
      <xdr:rowOff>0</xdr:rowOff>
    </xdr:from>
    <xdr:to>
      <xdr:col>1</xdr:col>
      <xdr:colOff>180975</xdr:colOff>
      <xdr:row>14</xdr:row>
      <xdr:rowOff>153216</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4"/>
        <a:stretch>
          <a:fillRect/>
        </a:stretch>
      </xdr:blipFill>
      <xdr:spPr>
        <a:xfrm>
          <a:off x="0" y="4924425"/>
          <a:ext cx="180975" cy="155121"/>
        </a:xfrm>
        <a:prstGeom prst="rect">
          <a:avLst/>
        </a:prstGeom>
      </xdr:spPr>
    </xdr:pic>
    <xdr:clientData/>
  </xdr:twoCellAnchor>
  <xdr:twoCellAnchor editAs="oneCell">
    <xdr:from>
      <xdr:col>0</xdr:col>
      <xdr:colOff>0</xdr:colOff>
      <xdr:row>14</xdr:row>
      <xdr:rowOff>180975</xdr:rowOff>
    </xdr:from>
    <xdr:to>
      <xdr:col>1</xdr:col>
      <xdr:colOff>180975</xdr:colOff>
      <xdr:row>15</xdr:row>
      <xdr:rowOff>147501</xdr:rowOff>
    </xdr:to>
    <xdr:pic>
      <xdr:nvPicPr>
        <xdr:cNvPr id="12" name="Picture 11">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4"/>
        <a:stretch>
          <a:fillRect/>
        </a:stretch>
      </xdr:blipFill>
      <xdr:spPr>
        <a:xfrm>
          <a:off x="0" y="5105400"/>
          <a:ext cx="180975" cy="155121"/>
        </a:xfrm>
        <a:prstGeom prst="rect">
          <a:avLst/>
        </a:prstGeom>
      </xdr:spPr>
    </xdr:pic>
    <xdr:clientData/>
  </xdr:twoCellAnchor>
  <xdr:twoCellAnchor editAs="oneCell">
    <xdr:from>
      <xdr:col>0</xdr:col>
      <xdr:colOff>0</xdr:colOff>
      <xdr:row>16</xdr:row>
      <xdr:rowOff>9525</xdr:rowOff>
    </xdr:from>
    <xdr:to>
      <xdr:col>1</xdr:col>
      <xdr:colOff>180975</xdr:colOff>
      <xdr:row>16</xdr:row>
      <xdr:rowOff>164646</xdr:rowOff>
    </xdr:to>
    <xdr:pic>
      <xdr:nvPicPr>
        <xdr:cNvPr id="13" name="Picture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4"/>
        <a:stretch>
          <a:fillRect/>
        </a:stretch>
      </xdr:blipFill>
      <xdr:spPr>
        <a:xfrm>
          <a:off x="0" y="5314950"/>
          <a:ext cx="180975" cy="15512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0</xdr:colOff>
      <xdr:row>42</xdr:row>
      <xdr:rowOff>0</xdr:rowOff>
    </xdr:from>
    <xdr:ext cx="168089" cy="168089"/>
    <xdr:pic>
      <xdr:nvPicPr>
        <xdr:cNvPr id="3" name="Picture 2" descr="*">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0" y="14534029"/>
          <a:ext cx="168089" cy="168089"/>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oneCellAnchor>
    <xdr:from>
      <xdr:col>1</xdr:col>
      <xdr:colOff>47625</xdr:colOff>
      <xdr:row>52</xdr:row>
      <xdr:rowOff>7938</xdr:rowOff>
    </xdr:from>
    <xdr:ext cx="121920" cy="121920"/>
    <xdr:pic>
      <xdr:nvPicPr>
        <xdr:cNvPr id="4" name="Picture 3" descr="*">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47625" y="18295938"/>
          <a:ext cx="121920" cy="121920"/>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twoCellAnchor>
    <xdr:from>
      <xdr:col>1</xdr:col>
      <xdr:colOff>0</xdr:colOff>
      <xdr:row>75</xdr:row>
      <xdr:rowOff>85725</xdr:rowOff>
    </xdr:from>
    <xdr:to>
      <xdr:col>3</xdr:col>
      <xdr:colOff>0</xdr:colOff>
      <xdr:row>76</xdr:row>
      <xdr:rowOff>85725</xdr:rowOff>
    </xdr:to>
    <xdr:pic>
      <xdr:nvPicPr>
        <xdr:cNvPr id="6" name="Picture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0" y="30232350"/>
          <a:ext cx="10363200" cy="1295400"/>
        </a:xfrm>
        <a:prstGeom prst="rect">
          <a:avLst/>
        </a:prstGeom>
      </xdr:spPr>
    </xdr:pic>
    <xdr:clientData/>
  </xdr:twoCellAnchor>
  <xdr:twoCellAnchor>
    <xdr:from>
      <xdr:col>1</xdr:col>
      <xdr:colOff>0</xdr:colOff>
      <xdr:row>71</xdr:row>
      <xdr:rowOff>1704974</xdr:rowOff>
    </xdr:from>
    <xdr:to>
      <xdr:col>3</xdr:col>
      <xdr:colOff>0</xdr:colOff>
      <xdr:row>72</xdr:row>
      <xdr:rowOff>885824</xdr:rowOff>
    </xdr:to>
    <xdr:pic>
      <xdr:nvPicPr>
        <xdr:cNvPr id="7" name="Picture 6">
          <a:extLst>
            <a:ext uri="{FF2B5EF4-FFF2-40B4-BE49-F238E27FC236}">
              <a16:creationId xmlns:a16="http://schemas.microsoft.com/office/drawing/2014/main" id="{00000000-0008-0000-0100-000007000000}"/>
            </a:ext>
          </a:extLst>
        </xdr:cNvPr>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a:xfrm>
          <a:off x="0" y="27422474"/>
          <a:ext cx="7620000" cy="885825"/>
        </a:xfrm>
        <a:prstGeom prst="rect">
          <a:avLst/>
        </a:prstGeom>
      </xdr:spPr>
    </xdr:pic>
    <xdr:clientData/>
  </xdr:twoCellAnchor>
  <xdr:oneCellAnchor>
    <xdr:from>
      <xdr:col>1</xdr:col>
      <xdr:colOff>0</xdr:colOff>
      <xdr:row>59</xdr:row>
      <xdr:rowOff>0</xdr:rowOff>
    </xdr:from>
    <xdr:ext cx="121920" cy="121920"/>
    <xdr:pic>
      <xdr:nvPicPr>
        <xdr:cNvPr id="10" name="Picture 9" descr="*">
          <a:extLst>
            <a:ext uri="{FF2B5EF4-FFF2-40B4-BE49-F238E27FC236}">
              <a16:creationId xmlns:a16="http://schemas.microsoft.com/office/drawing/2014/main" id="{00000000-0008-0000-0100-00000A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0" y="13984941"/>
          <a:ext cx="121920" cy="121920"/>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oneCellAnchor>
    <xdr:from>
      <xdr:col>1</xdr:col>
      <xdr:colOff>22225</xdr:colOff>
      <xdr:row>53</xdr:row>
      <xdr:rowOff>14288</xdr:rowOff>
    </xdr:from>
    <xdr:ext cx="144780" cy="121920"/>
    <xdr:pic>
      <xdr:nvPicPr>
        <xdr:cNvPr id="11" name="Picture 10" descr="*">
          <a:extLst>
            <a:ext uri="{FF2B5EF4-FFF2-40B4-BE49-F238E27FC236}">
              <a16:creationId xmlns:a16="http://schemas.microsoft.com/office/drawing/2014/main" id="{00000000-0008-0000-0100-00000B000000}"/>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22225" y="18816638"/>
          <a:ext cx="144780" cy="121920"/>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twoCellAnchor editAs="oneCell">
    <xdr:from>
      <xdr:col>1</xdr:col>
      <xdr:colOff>0</xdr:colOff>
      <xdr:row>60</xdr:row>
      <xdr:rowOff>114300</xdr:rowOff>
    </xdr:from>
    <xdr:to>
      <xdr:col>2</xdr:col>
      <xdr:colOff>2938181</xdr:colOff>
      <xdr:row>61</xdr:row>
      <xdr:rowOff>114300</xdr:rowOff>
    </xdr:to>
    <xdr:pic>
      <xdr:nvPicPr>
        <xdr:cNvPr id="12" name="Picture 11">
          <a:extLst>
            <a:ext uri="{FF2B5EF4-FFF2-40B4-BE49-F238E27FC236}">
              <a16:creationId xmlns:a16="http://schemas.microsoft.com/office/drawing/2014/main" id="{00000000-0008-0000-0100-00000C000000}"/>
            </a:ext>
          </a:extLst>
        </xdr:cNvPr>
        <xdr:cNvPicPr>
          <a:picLocks noChangeAspect="1"/>
        </xdr:cNvPicPr>
      </xdr:nvPicPr>
      <xdr:blipFill>
        <a:blip xmlns:r="http://schemas.openxmlformats.org/officeDocument/2006/relationships" r:embed="rId5"/>
        <a:stretch>
          <a:fillRect/>
        </a:stretch>
      </xdr:blipFill>
      <xdr:spPr>
        <a:xfrm>
          <a:off x="0" y="22288500"/>
          <a:ext cx="7567331" cy="1152525"/>
        </a:xfrm>
        <a:prstGeom prst="rect">
          <a:avLst/>
        </a:prstGeom>
      </xdr:spPr>
    </xdr:pic>
    <xdr:clientData/>
  </xdr:twoCellAnchor>
  <xdr:oneCellAnchor>
    <xdr:from>
      <xdr:col>1</xdr:col>
      <xdr:colOff>0</xdr:colOff>
      <xdr:row>42</xdr:row>
      <xdr:rowOff>317966</xdr:rowOff>
    </xdr:from>
    <xdr:ext cx="168089" cy="168089"/>
    <xdr:pic>
      <xdr:nvPicPr>
        <xdr:cNvPr id="13" name="Picture 12" descr="*">
          <a:extLst>
            <a:ext uri="{FF2B5EF4-FFF2-40B4-BE49-F238E27FC236}">
              <a16:creationId xmlns:a16="http://schemas.microsoft.com/office/drawing/2014/main" id="{00000000-0008-0000-0100-00000D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0" y="14899154"/>
          <a:ext cx="168089" cy="168089"/>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wsDr>
</file>

<file path=xl/drawings/drawing3.xml><?xml version="1.0" encoding="utf-8"?>
<xdr:wsDr xmlns:xdr="http://schemas.openxmlformats.org/drawingml/2006/spreadsheetDrawing" xmlns:a="http://schemas.openxmlformats.org/drawingml/2006/main">
  <xdr:twoCellAnchor>
    <xdr:from>
      <xdr:col>9</xdr:col>
      <xdr:colOff>594360</xdr:colOff>
      <xdr:row>32</xdr:row>
      <xdr:rowOff>960120</xdr:rowOff>
    </xdr:from>
    <xdr:to>
      <xdr:col>20</xdr:col>
      <xdr:colOff>7620</xdr:colOff>
      <xdr:row>32</xdr:row>
      <xdr:rowOff>2194560</xdr:rowOff>
    </xdr:to>
    <xdr:pic>
      <xdr:nvPicPr>
        <xdr:cNvPr id="28" name="Picture 11">
          <a:extLst>
            <a:ext uri="{FF2B5EF4-FFF2-40B4-BE49-F238E27FC236}">
              <a16:creationId xmlns:a16="http://schemas.microsoft.com/office/drawing/2014/main" id="{00000000-0008-0000-0200-00001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a:ext>
          </a:extLst>
        </a:blip>
        <a:srcRect/>
        <a:stretch>
          <a:fillRect/>
        </a:stretch>
      </xdr:blipFill>
      <xdr:spPr bwMode="auto">
        <a:xfrm>
          <a:off x="12473940" y="15300960"/>
          <a:ext cx="6118860" cy="0"/>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xdr:from>
      <xdr:col>1</xdr:col>
      <xdr:colOff>297180</xdr:colOff>
      <xdr:row>30</xdr:row>
      <xdr:rowOff>1386840</xdr:rowOff>
    </xdr:from>
    <xdr:to>
      <xdr:col>3</xdr:col>
      <xdr:colOff>30480</xdr:colOff>
      <xdr:row>30</xdr:row>
      <xdr:rowOff>3078480</xdr:rowOff>
    </xdr:to>
    <xdr:pic>
      <xdr:nvPicPr>
        <xdr:cNvPr id="29" name="Picture 13" descr="Screenshot_2015-11-04-23-02-32">
          <a:extLst>
            <a:ext uri="{FF2B5EF4-FFF2-40B4-BE49-F238E27FC236}">
              <a16:creationId xmlns:a16="http://schemas.microsoft.com/office/drawing/2014/main" id="{00000000-0008-0000-0200-00001D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a:ext>
          </a:extLst>
        </a:blip>
        <a:srcRect/>
        <a:stretch>
          <a:fillRect/>
        </a:stretch>
      </xdr:blipFill>
      <xdr:spPr bwMode="auto">
        <a:xfrm>
          <a:off x="297180" y="14638020"/>
          <a:ext cx="7955280" cy="0"/>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oneCellAnchor>
    <xdr:from>
      <xdr:col>1</xdr:col>
      <xdr:colOff>38100</xdr:colOff>
      <xdr:row>7</xdr:row>
      <xdr:rowOff>38100</xdr:rowOff>
    </xdr:from>
    <xdr:ext cx="144780" cy="121920"/>
    <xdr:pic>
      <xdr:nvPicPr>
        <xdr:cNvPr id="30" name="Picture 29" descr="*">
          <a:extLst>
            <a:ext uri="{FF2B5EF4-FFF2-40B4-BE49-F238E27FC236}">
              <a16:creationId xmlns:a16="http://schemas.microsoft.com/office/drawing/2014/main" id="{00000000-0008-0000-0200-00001E000000}"/>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38100" y="2692400"/>
          <a:ext cx="144780" cy="121920"/>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oneCellAnchor>
    <xdr:from>
      <xdr:col>1</xdr:col>
      <xdr:colOff>50800</xdr:colOff>
      <xdr:row>11</xdr:row>
      <xdr:rowOff>38100</xdr:rowOff>
    </xdr:from>
    <xdr:ext cx="121920" cy="121920"/>
    <xdr:pic>
      <xdr:nvPicPr>
        <xdr:cNvPr id="31" name="Picture 30" descr="*">
          <a:extLst>
            <a:ext uri="{FF2B5EF4-FFF2-40B4-BE49-F238E27FC236}">
              <a16:creationId xmlns:a16="http://schemas.microsoft.com/office/drawing/2014/main" id="{00000000-0008-0000-0200-00001F000000}"/>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50800" y="4597400"/>
          <a:ext cx="121920" cy="121920"/>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oneCellAnchor>
    <xdr:from>
      <xdr:col>1</xdr:col>
      <xdr:colOff>0</xdr:colOff>
      <xdr:row>24</xdr:row>
      <xdr:rowOff>22860</xdr:rowOff>
    </xdr:from>
    <xdr:ext cx="6120130" cy="1804035"/>
    <xdr:pic>
      <xdr:nvPicPr>
        <xdr:cNvPr id="32" name="Picture 31">
          <a:extLst>
            <a:ext uri="{FF2B5EF4-FFF2-40B4-BE49-F238E27FC236}">
              <a16:creationId xmlns:a16="http://schemas.microsoft.com/office/drawing/2014/main" id="{00000000-0008-0000-0200-000020000000}"/>
            </a:ext>
          </a:extLst>
        </xdr:cNvPr>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0" y="8511540"/>
          <a:ext cx="6120130" cy="1804035"/>
        </a:xfrm>
        <a:prstGeom prst="rect">
          <a:avLst/>
        </a:prstGeom>
      </xdr:spPr>
    </xdr:pic>
    <xdr:clientData/>
  </xdr:oneCellAnchor>
  <xdr:oneCellAnchor>
    <xdr:from>
      <xdr:col>1</xdr:col>
      <xdr:colOff>45720</xdr:colOff>
      <xdr:row>17</xdr:row>
      <xdr:rowOff>15240</xdr:rowOff>
    </xdr:from>
    <xdr:ext cx="6120130" cy="564515"/>
    <xdr:pic>
      <xdr:nvPicPr>
        <xdr:cNvPr id="33" name="Picture 32">
          <a:extLst>
            <a:ext uri="{FF2B5EF4-FFF2-40B4-BE49-F238E27FC236}">
              <a16:creationId xmlns:a16="http://schemas.microsoft.com/office/drawing/2014/main" id="{00000000-0008-0000-0200-000021000000}"/>
            </a:ext>
          </a:extLst>
        </xdr:cNvPr>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45720" y="6134100"/>
          <a:ext cx="6120130" cy="564515"/>
        </a:xfrm>
        <a:prstGeom prst="rect">
          <a:avLst/>
        </a:prstGeom>
      </xdr:spPr>
    </xdr:pic>
    <xdr:clientData/>
  </xdr:oneCellAnchor>
  <xdr:oneCellAnchor>
    <xdr:from>
      <xdr:col>1</xdr:col>
      <xdr:colOff>0</xdr:colOff>
      <xdr:row>27</xdr:row>
      <xdr:rowOff>0</xdr:rowOff>
    </xdr:from>
    <xdr:ext cx="3819525" cy="742950"/>
    <xdr:pic>
      <xdr:nvPicPr>
        <xdr:cNvPr id="34" name="Picture 33">
          <a:extLst>
            <a:ext uri="{FF2B5EF4-FFF2-40B4-BE49-F238E27FC236}">
              <a16:creationId xmlns:a16="http://schemas.microsoft.com/office/drawing/2014/main" id="{00000000-0008-0000-0200-000022000000}"/>
            </a:ext>
          </a:extLst>
        </xdr:cNvPr>
        <xdr:cNvPicPr/>
      </xdr:nvPicPr>
      <xdr:blipFill>
        <a:blip xmlns:r="http://schemas.openxmlformats.org/officeDocument/2006/relationships" r:embed="rId7"/>
        <a:stretch>
          <a:fillRect/>
        </a:stretch>
      </xdr:blipFill>
      <xdr:spPr>
        <a:xfrm>
          <a:off x="0" y="11193780"/>
          <a:ext cx="3819525" cy="742950"/>
        </a:xfrm>
        <a:prstGeom prst="rect">
          <a:avLst/>
        </a:prstGeom>
      </xdr:spPr>
    </xdr:pic>
    <xdr:clientData/>
  </xdr:oneCellAnchor>
  <xdr:oneCellAnchor>
    <xdr:from>
      <xdr:col>1</xdr:col>
      <xdr:colOff>29210</xdr:colOff>
      <xdr:row>27</xdr:row>
      <xdr:rowOff>781050</xdr:rowOff>
    </xdr:from>
    <xdr:ext cx="4295775" cy="1371600"/>
    <xdr:pic>
      <xdr:nvPicPr>
        <xdr:cNvPr id="35" name="Picture 34">
          <a:extLst>
            <a:ext uri="{FF2B5EF4-FFF2-40B4-BE49-F238E27FC236}">
              <a16:creationId xmlns:a16="http://schemas.microsoft.com/office/drawing/2014/main" id="{00000000-0008-0000-0200-000023000000}"/>
            </a:ext>
          </a:extLst>
        </xdr:cNvPr>
        <xdr:cNvPicPr/>
      </xdr:nvPicPr>
      <xdr:blipFill>
        <a:blip xmlns:r="http://schemas.openxmlformats.org/officeDocument/2006/relationships" r:embed="rId8"/>
        <a:stretch>
          <a:fillRect/>
        </a:stretch>
      </xdr:blipFill>
      <xdr:spPr>
        <a:xfrm>
          <a:off x="29210" y="11974830"/>
          <a:ext cx="4295775" cy="1371600"/>
        </a:xfrm>
        <a:prstGeom prst="rect">
          <a:avLst/>
        </a:prstGeom>
      </xdr:spPr>
    </xdr:pic>
    <xdr:clientData/>
  </xdr:oneCellAnchor>
  <xdr:oneCellAnchor>
    <xdr:from>
      <xdr:col>1</xdr:col>
      <xdr:colOff>6179820</xdr:colOff>
      <xdr:row>33</xdr:row>
      <xdr:rowOff>68580</xdr:rowOff>
    </xdr:from>
    <xdr:ext cx="753110" cy="1512794"/>
    <xdr:pic>
      <xdr:nvPicPr>
        <xdr:cNvPr id="36" name="Picture 35" descr="C:\Users\Install\AppData\Local\Microsoft\Windows\INetCache\Content.Outlook\3WWXEMXF\Screenshot_2015-11-04-23-02-32.png">
          <a:extLst>
            <a:ext uri="{FF2B5EF4-FFF2-40B4-BE49-F238E27FC236}">
              <a16:creationId xmlns:a16="http://schemas.microsoft.com/office/drawing/2014/main" id="{00000000-0008-0000-0200-000024000000}"/>
            </a:ext>
          </a:extLst>
        </xdr:cNvPr>
        <xdr:cNvPicPr/>
      </xdr:nvPicPr>
      <xdr:blipFill>
        <a:blip xmlns:r="http://schemas.openxmlformats.org/officeDocument/2006/relationships" r:embed="rId9" cstate="email">
          <a:extLst>
            <a:ext uri="{28A0092B-C50C-407E-A947-70E740481C1C}">
              <a14:useLocalDpi xmlns:a14="http://schemas.microsoft.com/office/drawing/2010/main"/>
            </a:ext>
          </a:extLst>
        </a:blip>
        <a:srcRect/>
        <a:stretch>
          <a:fillRect/>
        </a:stretch>
      </xdr:blipFill>
      <xdr:spPr bwMode="auto">
        <a:xfrm>
          <a:off x="6179820" y="17848580"/>
          <a:ext cx="753110" cy="1512794"/>
        </a:xfrm>
        <a:prstGeom prst="rect">
          <a:avLst/>
        </a:prstGeom>
        <a:noFill/>
        <a:ln>
          <a:noFill/>
        </a:ln>
      </xdr:spPr>
    </xdr:pic>
    <xdr:clientData/>
  </xdr:oneCellAnchor>
  <xdr:oneCellAnchor>
    <xdr:from>
      <xdr:col>1</xdr:col>
      <xdr:colOff>0</xdr:colOff>
      <xdr:row>33</xdr:row>
      <xdr:rowOff>177800</xdr:rowOff>
    </xdr:from>
    <xdr:ext cx="6120130" cy="1236345"/>
    <xdr:pic>
      <xdr:nvPicPr>
        <xdr:cNvPr id="37" name="Picture 36">
          <a:extLst>
            <a:ext uri="{FF2B5EF4-FFF2-40B4-BE49-F238E27FC236}">
              <a16:creationId xmlns:a16="http://schemas.microsoft.com/office/drawing/2014/main" id="{00000000-0008-0000-0200-000025000000}"/>
            </a:ext>
          </a:extLst>
        </xdr:cNvPr>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17957800"/>
          <a:ext cx="6120130" cy="1236345"/>
        </a:xfrm>
        <a:prstGeom prst="rect">
          <a:avLst/>
        </a:prstGeom>
      </xdr:spPr>
    </xdr:pic>
    <xdr:clientData/>
  </xdr:oneCellAnchor>
  <xdr:oneCellAnchor>
    <xdr:from>
      <xdr:col>1</xdr:col>
      <xdr:colOff>0</xdr:colOff>
      <xdr:row>35</xdr:row>
      <xdr:rowOff>0</xdr:rowOff>
    </xdr:from>
    <xdr:ext cx="7516122" cy="4158343"/>
    <xdr:pic>
      <xdr:nvPicPr>
        <xdr:cNvPr id="38" name="Picture 37">
          <a:extLst>
            <a:ext uri="{FF2B5EF4-FFF2-40B4-BE49-F238E27FC236}">
              <a16:creationId xmlns:a16="http://schemas.microsoft.com/office/drawing/2014/main" id="{00000000-0008-0000-0200-000026000000}"/>
            </a:ext>
          </a:extLst>
        </xdr:cNvPr>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0" y="17289780"/>
          <a:ext cx="7516122" cy="4158343"/>
        </a:xfrm>
        <a:prstGeom prst="rect">
          <a:avLst/>
        </a:prstGeom>
      </xdr:spPr>
    </xdr:pic>
    <xdr:clientData/>
  </xdr:oneCellAnchor>
  <xdr:oneCellAnchor>
    <xdr:from>
      <xdr:col>1</xdr:col>
      <xdr:colOff>50800</xdr:colOff>
      <xdr:row>48</xdr:row>
      <xdr:rowOff>38100</xdr:rowOff>
    </xdr:from>
    <xdr:ext cx="144780" cy="121920"/>
    <xdr:pic>
      <xdr:nvPicPr>
        <xdr:cNvPr id="39" name="Picture 38" descr="*">
          <a:extLst>
            <a:ext uri="{FF2B5EF4-FFF2-40B4-BE49-F238E27FC236}">
              <a16:creationId xmlns:a16="http://schemas.microsoft.com/office/drawing/2014/main" id="{00000000-0008-0000-0200-000027000000}"/>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50800" y="31343600"/>
          <a:ext cx="144780" cy="121920"/>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oneCellAnchor>
    <xdr:from>
      <xdr:col>1</xdr:col>
      <xdr:colOff>1</xdr:colOff>
      <xdr:row>47</xdr:row>
      <xdr:rowOff>0</xdr:rowOff>
    </xdr:from>
    <xdr:ext cx="5421086" cy="625763"/>
    <xdr:pic>
      <xdr:nvPicPr>
        <xdr:cNvPr id="40" name="Picture 39">
          <a:extLst>
            <a:ext uri="{FF2B5EF4-FFF2-40B4-BE49-F238E27FC236}">
              <a16:creationId xmlns:a16="http://schemas.microsoft.com/office/drawing/2014/main" id="{00000000-0008-0000-0200-000028000000}"/>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1" y="26083260"/>
          <a:ext cx="5421086" cy="625763"/>
        </a:xfrm>
        <a:prstGeom prst="rect">
          <a:avLst/>
        </a:prstGeom>
      </xdr:spPr>
    </xdr:pic>
    <xdr:clientData/>
  </xdr:oneCellAnchor>
  <xdr:oneCellAnchor>
    <xdr:from>
      <xdr:col>1</xdr:col>
      <xdr:colOff>57150</xdr:colOff>
      <xdr:row>49</xdr:row>
      <xdr:rowOff>28575</xdr:rowOff>
    </xdr:from>
    <xdr:ext cx="121920" cy="121920"/>
    <xdr:pic>
      <xdr:nvPicPr>
        <xdr:cNvPr id="41" name="Picture 40" descr="*">
          <a:extLst>
            <a:ext uri="{FF2B5EF4-FFF2-40B4-BE49-F238E27FC236}">
              <a16:creationId xmlns:a16="http://schemas.microsoft.com/office/drawing/2014/main" id="{00000000-0008-0000-0200-000029000000}"/>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57150" y="27870150"/>
          <a:ext cx="121920" cy="121920"/>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oneCellAnchor>
    <xdr:from>
      <xdr:col>1</xdr:col>
      <xdr:colOff>50800</xdr:colOff>
      <xdr:row>13</xdr:row>
      <xdr:rowOff>38100</xdr:rowOff>
    </xdr:from>
    <xdr:ext cx="144780" cy="121920"/>
    <xdr:pic>
      <xdr:nvPicPr>
        <xdr:cNvPr id="42" name="Picture 41" descr="*">
          <a:extLst>
            <a:ext uri="{FF2B5EF4-FFF2-40B4-BE49-F238E27FC236}">
              <a16:creationId xmlns:a16="http://schemas.microsoft.com/office/drawing/2014/main" id="{00000000-0008-0000-0200-00002A000000}"/>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50800" y="5359400"/>
          <a:ext cx="144780" cy="121920"/>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oneCellAnchor>
    <xdr:from>
      <xdr:col>1</xdr:col>
      <xdr:colOff>38100</xdr:colOff>
      <xdr:row>108</xdr:row>
      <xdr:rowOff>25400</xdr:rowOff>
    </xdr:from>
    <xdr:ext cx="144780" cy="121920"/>
    <xdr:pic>
      <xdr:nvPicPr>
        <xdr:cNvPr id="43" name="Picture 42" descr="*">
          <a:extLst>
            <a:ext uri="{FF2B5EF4-FFF2-40B4-BE49-F238E27FC236}">
              <a16:creationId xmlns:a16="http://schemas.microsoft.com/office/drawing/2014/main" id="{00000000-0008-0000-0200-00002B000000}"/>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38100" y="76034900"/>
          <a:ext cx="144780" cy="121920"/>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oneCellAnchor>
    <xdr:from>
      <xdr:col>1</xdr:col>
      <xdr:colOff>50800</xdr:colOff>
      <xdr:row>100</xdr:row>
      <xdr:rowOff>25400</xdr:rowOff>
    </xdr:from>
    <xdr:ext cx="121920" cy="121920"/>
    <xdr:pic>
      <xdr:nvPicPr>
        <xdr:cNvPr id="44" name="Picture 43" descr="*">
          <a:extLst>
            <a:ext uri="{FF2B5EF4-FFF2-40B4-BE49-F238E27FC236}">
              <a16:creationId xmlns:a16="http://schemas.microsoft.com/office/drawing/2014/main" id="{00000000-0008-0000-0200-00002C000000}"/>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50800" y="72110600"/>
          <a:ext cx="121920" cy="121920"/>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oneCellAnchor>
    <xdr:from>
      <xdr:col>1</xdr:col>
      <xdr:colOff>50800</xdr:colOff>
      <xdr:row>89</xdr:row>
      <xdr:rowOff>25400</xdr:rowOff>
    </xdr:from>
    <xdr:ext cx="121920" cy="121920"/>
    <xdr:pic>
      <xdr:nvPicPr>
        <xdr:cNvPr id="45" name="Picture 44" descr="*">
          <a:extLst>
            <a:ext uri="{FF2B5EF4-FFF2-40B4-BE49-F238E27FC236}">
              <a16:creationId xmlns:a16="http://schemas.microsoft.com/office/drawing/2014/main" id="{00000000-0008-0000-0200-00002D000000}"/>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50800" y="67195700"/>
          <a:ext cx="121920" cy="121920"/>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oneCellAnchor>
    <xdr:from>
      <xdr:col>1</xdr:col>
      <xdr:colOff>25400</xdr:colOff>
      <xdr:row>53</xdr:row>
      <xdr:rowOff>25400</xdr:rowOff>
    </xdr:from>
    <xdr:ext cx="144780" cy="121920"/>
    <xdr:pic>
      <xdr:nvPicPr>
        <xdr:cNvPr id="46" name="Picture 45" descr="*">
          <a:extLst>
            <a:ext uri="{FF2B5EF4-FFF2-40B4-BE49-F238E27FC236}">
              <a16:creationId xmlns:a16="http://schemas.microsoft.com/office/drawing/2014/main" id="{00000000-0008-0000-0200-00002E000000}"/>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25400" y="34048700"/>
          <a:ext cx="144780" cy="121920"/>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oneCellAnchor>
    <xdr:from>
      <xdr:col>1</xdr:col>
      <xdr:colOff>60960</xdr:colOff>
      <xdr:row>88</xdr:row>
      <xdr:rowOff>99060</xdr:rowOff>
    </xdr:from>
    <xdr:ext cx="4536141" cy="2019683"/>
    <xdr:pic>
      <xdr:nvPicPr>
        <xdr:cNvPr id="47" name="Picture 46">
          <a:extLst>
            <a:ext uri="{FF2B5EF4-FFF2-40B4-BE49-F238E27FC236}">
              <a16:creationId xmlns:a16="http://schemas.microsoft.com/office/drawing/2014/main" id="{00000000-0008-0000-0200-00002F000000}"/>
            </a:ext>
          </a:extLst>
        </xdr:cNvPr>
        <xdr:cNvPicPr>
          <a:picLocks noChangeAspect="1"/>
        </xdr:cNvPicPr>
      </xdr:nvPicPr>
      <xdr:blipFill>
        <a:blip xmlns:r="http://schemas.openxmlformats.org/officeDocument/2006/relationships" r:embed="rId12"/>
        <a:stretch>
          <a:fillRect/>
        </a:stretch>
      </xdr:blipFill>
      <xdr:spPr>
        <a:xfrm>
          <a:off x="60960" y="59481720"/>
          <a:ext cx="4536141" cy="2019683"/>
        </a:xfrm>
        <a:prstGeom prst="rect">
          <a:avLst/>
        </a:prstGeom>
      </xdr:spPr>
    </xdr:pic>
    <xdr:clientData/>
  </xdr:oneCellAnchor>
  <xdr:oneCellAnchor>
    <xdr:from>
      <xdr:col>1</xdr:col>
      <xdr:colOff>0</xdr:colOff>
      <xdr:row>98</xdr:row>
      <xdr:rowOff>0</xdr:rowOff>
    </xdr:from>
    <xdr:ext cx="5562600" cy="647700"/>
    <xdr:pic>
      <xdr:nvPicPr>
        <xdr:cNvPr id="48" name="Picture 47">
          <a:extLst>
            <a:ext uri="{FF2B5EF4-FFF2-40B4-BE49-F238E27FC236}">
              <a16:creationId xmlns:a16="http://schemas.microsoft.com/office/drawing/2014/main" id="{00000000-0008-0000-0200-000030000000}"/>
            </a:ext>
          </a:extLst>
        </xdr:cNvPr>
        <xdr:cNvPicPr/>
      </xdr:nvPicPr>
      <xdr:blipFill>
        <a:blip xmlns:r="http://schemas.openxmlformats.org/officeDocument/2006/relationships" r:embed="rId13"/>
        <a:stretch>
          <a:fillRect/>
        </a:stretch>
      </xdr:blipFill>
      <xdr:spPr>
        <a:xfrm>
          <a:off x="0" y="36741100"/>
          <a:ext cx="5562600" cy="647700"/>
        </a:xfrm>
        <a:prstGeom prst="rect">
          <a:avLst/>
        </a:prstGeom>
      </xdr:spPr>
    </xdr:pic>
    <xdr:clientData/>
  </xdr:oneCellAnchor>
  <xdr:oneCellAnchor>
    <xdr:from>
      <xdr:col>1</xdr:col>
      <xdr:colOff>0</xdr:colOff>
      <xdr:row>104</xdr:row>
      <xdr:rowOff>45720</xdr:rowOff>
    </xdr:from>
    <xdr:ext cx="4508500" cy="639445"/>
    <xdr:pic>
      <xdr:nvPicPr>
        <xdr:cNvPr id="49" name="Picture 48">
          <a:extLst>
            <a:ext uri="{FF2B5EF4-FFF2-40B4-BE49-F238E27FC236}">
              <a16:creationId xmlns:a16="http://schemas.microsoft.com/office/drawing/2014/main" id="{00000000-0008-0000-0200-000031000000}"/>
            </a:ext>
          </a:extLst>
        </xdr:cNvPr>
        <xdr:cNvPicPr/>
      </xdr:nvPicPr>
      <xdr:blipFill>
        <a:blip xmlns:r="http://schemas.openxmlformats.org/officeDocument/2006/relationships" r:embed="rId14"/>
        <a:stretch>
          <a:fillRect/>
        </a:stretch>
      </xdr:blipFill>
      <xdr:spPr>
        <a:xfrm>
          <a:off x="0" y="69913500"/>
          <a:ext cx="4508500" cy="639445"/>
        </a:xfrm>
        <a:prstGeom prst="rect">
          <a:avLst/>
        </a:prstGeom>
      </xdr:spPr>
    </xdr:pic>
    <xdr:clientData/>
  </xdr:oneCellAnchor>
  <xdr:twoCellAnchor editAs="oneCell">
    <xdr:from>
      <xdr:col>1</xdr:col>
      <xdr:colOff>31432</xdr:colOff>
      <xdr:row>3</xdr:row>
      <xdr:rowOff>21272</xdr:rowOff>
    </xdr:from>
    <xdr:to>
      <xdr:col>1</xdr:col>
      <xdr:colOff>212407</xdr:colOff>
      <xdr:row>3</xdr:row>
      <xdr:rowOff>176393</xdr:rowOff>
    </xdr:to>
    <xdr:pic>
      <xdr:nvPicPr>
        <xdr:cNvPr id="24" name="Picture 23">
          <a:extLst>
            <a:ext uri="{FF2B5EF4-FFF2-40B4-BE49-F238E27FC236}">
              <a16:creationId xmlns:a16="http://schemas.microsoft.com/office/drawing/2014/main" id="{00000000-0008-0000-0200-000018000000}"/>
            </a:ext>
          </a:extLst>
        </xdr:cNvPr>
        <xdr:cNvPicPr>
          <a:picLocks noChangeAspect="1"/>
        </xdr:cNvPicPr>
      </xdr:nvPicPr>
      <xdr:blipFill>
        <a:blip xmlns:r="http://schemas.openxmlformats.org/officeDocument/2006/relationships" r:embed="rId15"/>
        <a:stretch>
          <a:fillRect/>
        </a:stretch>
      </xdr:blipFill>
      <xdr:spPr>
        <a:xfrm>
          <a:off x="31432" y="580072"/>
          <a:ext cx="180975" cy="155121"/>
        </a:xfrm>
        <a:prstGeom prst="rect">
          <a:avLst/>
        </a:prstGeom>
      </xdr:spPr>
    </xdr:pic>
    <xdr:clientData/>
  </xdr:twoCellAnchor>
  <xdr:twoCellAnchor>
    <xdr:from>
      <xdr:col>1</xdr:col>
      <xdr:colOff>167640</xdr:colOff>
      <xdr:row>62</xdr:row>
      <xdr:rowOff>68580</xdr:rowOff>
    </xdr:from>
    <xdr:to>
      <xdr:col>1</xdr:col>
      <xdr:colOff>7445053</xdr:colOff>
      <xdr:row>62</xdr:row>
      <xdr:rowOff>1988819</xdr:rowOff>
    </xdr:to>
    <xdr:grpSp>
      <xdr:nvGrpSpPr>
        <xdr:cNvPr id="5" name="Group 4">
          <a:extLst>
            <a:ext uri="{FF2B5EF4-FFF2-40B4-BE49-F238E27FC236}">
              <a16:creationId xmlns:a16="http://schemas.microsoft.com/office/drawing/2014/main" id="{00000000-0008-0000-0200-000005000000}"/>
            </a:ext>
          </a:extLst>
        </xdr:cNvPr>
        <xdr:cNvGrpSpPr/>
      </xdr:nvGrpSpPr>
      <xdr:grpSpPr>
        <a:xfrm>
          <a:off x="358140" y="39946580"/>
          <a:ext cx="7277413" cy="1920239"/>
          <a:chOff x="167640" y="33505140"/>
          <a:chExt cx="7277413" cy="1920239"/>
        </a:xfrm>
      </xdr:grpSpPr>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6"/>
          <a:stretch>
            <a:fillRect/>
          </a:stretch>
        </xdr:blipFill>
        <xdr:spPr>
          <a:xfrm>
            <a:off x="167640" y="33604200"/>
            <a:ext cx="1760219" cy="1358232"/>
          </a:xfrm>
          <a:prstGeom prst="rect">
            <a:avLst/>
          </a:prstGeom>
        </xdr:spPr>
      </xdr:pic>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7"/>
          <a:stretch>
            <a:fillRect/>
          </a:stretch>
        </xdr:blipFill>
        <xdr:spPr>
          <a:xfrm>
            <a:off x="2369821" y="33505140"/>
            <a:ext cx="5075232" cy="1920239"/>
          </a:xfrm>
          <a:prstGeom prst="rect">
            <a:avLst/>
          </a:prstGeom>
        </xdr:spPr>
      </xdr:pic>
    </xdr:grpSp>
    <xdr:clientData/>
  </xdr:twoCellAnchor>
  <xdr:twoCellAnchor editAs="oneCell">
    <xdr:from>
      <xdr:col>1</xdr:col>
      <xdr:colOff>472440</xdr:colOff>
      <xdr:row>64</xdr:row>
      <xdr:rowOff>49744</xdr:rowOff>
    </xdr:from>
    <xdr:to>
      <xdr:col>1</xdr:col>
      <xdr:colOff>6804660</xdr:colOff>
      <xdr:row>64</xdr:row>
      <xdr:rowOff>1635543</xdr:rowOff>
    </xdr:to>
    <xdr:pic>
      <xdr:nvPicPr>
        <xdr:cNvPr id="7" name="Picture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18"/>
        <a:stretch>
          <a:fillRect/>
        </a:stretch>
      </xdr:blipFill>
      <xdr:spPr>
        <a:xfrm>
          <a:off x="472440" y="36046624"/>
          <a:ext cx="6332220" cy="1585799"/>
        </a:xfrm>
        <a:prstGeom prst="rect">
          <a:avLst/>
        </a:prstGeom>
      </xdr:spPr>
    </xdr:pic>
    <xdr:clientData/>
  </xdr:twoCellAnchor>
  <xdr:twoCellAnchor editAs="oneCell">
    <xdr:from>
      <xdr:col>1</xdr:col>
      <xdr:colOff>624840</xdr:colOff>
      <xdr:row>66</xdr:row>
      <xdr:rowOff>2651760</xdr:rowOff>
    </xdr:from>
    <xdr:to>
      <xdr:col>1</xdr:col>
      <xdr:colOff>6422348</xdr:colOff>
      <xdr:row>67</xdr:row>
      <xdr:rowOff>2796540</xdr:rowOff>
    </xdr:to>
    <xdr:pic>
      <xdr:nvPicPr>
        <xdr:cNvPr id="9" name="Picture 8">
          <a:extLst>
            <a:ext uri="{FF2B5EF4-FFF2-40B4-BE49-F238E27FC236}">
              <a16:creationId xmlns:a16="http://schemas.microsoft.com/office/drawing/2014/main" id="{00000000-0008-0000-0200-000009000000}"/>
            </a:ext>
          </a:extLst>
        </xdr:cNvPr>
        <xdr:cNvPicPr>
          <a:picLocks noChangeAspect="1"/>
        </xdr:cNvPicPr>
      </xdr:nvPicPr>
      <xdr:blipFill>
        <a:blip xmlns:r="http://schemas.openxmlformats.org/officeDocument/2006/relationships" r:embed="rId19"/>
        <a:stretch>
          <a:fillRect/>
        </a:stretch>
      </xdr:blipFill>
      <xdr:spPr>
        <a:xfrm>
          <a:off x="624840" y="40911780"/>
          <a:ext cx="5797508" cy="2819400"/>
        </a:xfrm>
        <a:prstGeom prst="rect">
          <a:avLst/>
        </a:prstGeom>
      </xdr:spPr>
    </xdr:pic>
    <xdr:clientData/>
  </xdr:twoCellAnchor>
  <xdr:twoCellAnchor editAs="oneCell">
    <xdr:from>
      <xdr:col>1</xdr:col>
      <xdr:colOff>640080</xdr:colOff>
      <xdr:row>66</xdr:row>
      <xdr:rowOff>30480</xdr:rowOff>
    </xdr:from>
    <xdr:to>
      <xdr:col>1</xdr:col>
      <xdr:colOff>6362700</xdr:colOff>
      <xdr:row>66</xdr:row>
      <xdr:rowOff>2561033</xdr:rowOff>
    </xdr:to>
    <xdr:pic>
      <xdr:nvPicPr>
        <xdr:cNvPr id="11" name="Picture 10">
          <a:extLst>
            <a:ext uri="{FF2B5EF4-FFF2-40B4-BE49-F238E27FC236}">
              <a16:creationId xmlns:a16="http://schemas.microsoft.com/office/drawing/2014/main" id="{00000000-0008-0000-0200-00000B000000}"/>
            </a:ext>
          </a:extLst>
        </xdr:cNvPr>
        <xdr:cNvPicPr>
          <a:picLocks noChangeAspect="1"/>
        </xdr:cNvPicPr>
      </xdr:nvPicPr>
      <xdr:blipFill>
        <a:blip xmlns:r="http://schemas.openxmlformats.org/officeDocument/2006/relationships" r:embed="rId20"/>
        <a:stretch>
          <a:fillRect/>
        </a:stretch>
      </xdr:blipFill>
      <xdr:spPr>
        <a:xfrm>
          <a:off x="640080" y="38290500"/>
          <a:ext cx="5722620" cy="2530553"/>
        </a:xfrm>
        <a:prstGeom prst="rect">
          <a:avLst/>
        </a:prstGeom>
      </xdr:spPr>
    </xdr:pic>
    <xdr:clientData/>
  </xdr:twoCellAnchor>
  <xdr:twoCellAnchor editAs="oneCell">
    <xdr:from>
      <xdr:col>1</xdr:col>
      <xdr:colOff>15241</xdr:colOff>
      <xdr:row>71</xdr:row>
      <xdr:rowOff>15241</xdr:rowOff>
    </xdr:from>
    <xdr:to>
      <xdr:col>2</xdr:col>
      <xdr:colOff>1906</xdr:colOff>
      <xdr:row>71</xdr:row>
      <xdr:rowOff>2121655</xdr:rowOff>
    </xdr:to>
    <xdr:pic>
      <xdr:nvPicPr>
        <xdr:cNvPr id="12" name="Picture 11">
          <a:extLst>
            <a:ext uri="{FF2B5EF4-FFF2-40B4-BE49-F238E27FC236}">
              <a16:creationId xmlns:a16="http://schemas.microsoft.com/office/drawing/2014/main" id="{00000000-0008-0000-0200-00000C000000}"/>
            </a:ext>
          </a:extLst>
        </xdr:cNvPr>
        <xdr:cNvPicPr>
          <a:picLocks noChangeAspect="1"/>
        </xdr:cNvPicPr>
      </xdr:nvPicPr>
      <xdr:blipFill>
        <a:blip xmlns:r="http://schemas.openxmlformats.org/officeDocument/2006/relationships" r:embed="rId21"/>
        <a:stretch>
          <a:fillRect/>
        </a:stretch>
      </xdr:blipFill>
      <xdr:spPr>
        <a:xfrm>
          <a:off x="15241" y="44493181"/>
          <a:ext cx="7482840" cy="2106414"/>
        </a:xfrm>
        <a:prstGeom prst="rect">
          <a:avLst/>
        </a:prstGeom>
      </xdr:spPr>
    </xdr:pic>
    <xdr:clientData/>
  </xdr:twoCellAnchor>
  <xdr:twoCellAnchor editAs="oneCell">
    <xdr:from>
      <xdr:col>1</xdr:col>
      <xdr:colOff>403861</xdr:colOff>
      <xdr:row>73</xdr:row>
      <xdr:rowOff>30481</xdr:rowOff>
    </xdr:from>
    <xdr:to>
      <xdr:col>1</xdr:col>
      <xdr:colOff>7132321</xdr:colOff>
      <xdr:row>73</xdr:row>
      <xdr:rowOff>3084919</xdr:rowOff>
    </xdr:to>
    <xdr:pic>
      <xdr:nvPicPr>
        <xdr:cNvPr id="14" name="Picture 13">
          <a:extLst>
            <a:ext uri="{FF2B5EF4-FFF2-40B4-BE49-F238E27FC236}">
              <a16:creationId xmlns:a16="http://schemas.microsoft.com/office/drawing/2014/main" id="{00000000-0008-0000-0200-00000E000000}"/>
            </a:ext>
          </a:extLst>
        </xdr:cNvPr>
        <xdr:cNvPicPr>
          <a:picLocks noChangeAspect="1"/>
        </xdr:cNvPicPr>
      </xdr:nvPicPr>
      <xdr:blipFill>
        <a:blip xmlns:r="http://schemas.openxmlformats.org/officeDocument/2006/relationships" r:embed="rId22"/>
        <a:stretch>
          <a:fillRect/>
        </a:stretch>
      </xdr:blipFill>
      <xdr:spPr>
        <a:xfrm>
          <a:off x="403861" y="47320201"/>
          <a:ext cx="6728460" cy="3054438"/>
        </a:xfrm>
        <a:prstGeom prst="rect">
          <a:avLst/>
        </a:prstGeom>
      </xdr:spPr>
    </xdr:pic>
    <xdr:clientData/>
  </xdr:twoCellAnchor>
  <xdr:twoCellAnchor>
    <xdr:from>
      <xdr:col>1</xdr:col>
      <xdr:colOff>1066801</xdr:colOff>
      <xdr:row>77</xdr:row>
      <xdr:rowOff>68581</xdr:rowOff>
    </xdr:from>
    <xdr:to>
      <xdr:col>1</xdr:col>
      <xdr:colOff>6492240</xdr:colOff>
      <xdr:row>77</xdr:row>
      <xdr:rowOff>2697480</xdr:rowOff>
    </xdr:to>
    <xdr:grpSp>
      <xdr:nvGrpSpPr>
        <xdr:cNvPr id="19" name="Group 18">
          <a:extLst>
            <a:ext uri="{FF2B5EF4-FFF2-40B4-BE49-F238E27FC236}">
              <a16:creationId xmlns:a16="http://schemas.microsoft.com/office/drawing/2014/main" id="{00000000-0008-0000-0200-000013000000}"/>
            </a:ext>
          </a:extLst>
        </xdr:cNvPr>
        <xdr:cNvGrpSpPr/>
      </xdr:nvGrpSpPr>
      <xdr:grpSpPr>
        <a:xfrm>
          <a:off x="1257301" y="58323481"/>
          <a:ext cx="5425439" cy="2628899"/>
          <a:chOff x="914401" y="51244500"/>
          <a:chExt cx="5875020" cy="2571735"/>
        </a:xfrm>
      </xdr:grpSpPr>
      <xdr:pic>
        <xdr:nvPicPr>
          <xdr:cNvPr id="15" name="Picture 14">
            <a:extLst>
              <a:ext uri="{FF2B5EF4-FFF2-40B4-BE49-F238E27FC236}">
                <a16:creationId xmlns:a16="http://schemas.microsoft.com/office/drawing/2014/main" id="{00000000-0008-0000-0200-00000F000000}"/>
              </a:ext>
            </a:extLst>
          </xdr:cNvPr>
          <xdr:cNvPicPr>
            <a:picLocks noChangeAspect="1"/>
          </xdr:cNvPicPr>
        </xdr:nvPicPr>
        <xdr:blipFill>
          <a:blip xmlns:r="http://schemas.openxmlformats.org/officeDocument/2006/relationships" r:embed="rId23"/>
          <a:stretch>
            <a:fillRect/>
          </a:stretch>
        </xdr:blipFill>
        <xdr:spPr>
          <a:xfrm>
            <a:off x="1638301" y="51244500"/>
            <a:ext cx="4511040" cy="888027"/>
          </a:xfrm>
          <a:prstGeom prst="rect">
            <a:avLst/>
          </a:prstGeom>
        </xdr:spPr>
      </xdr:pic>
      <xdr:pic>
        <xdr:nvPicPr>
          <xdr:cNvPr id="16" name="Picture 15">
            <a:extLst>
              <a:ext uri="{FF2B5EF4-FFF2-40B4-BE49-F238E27FC236}">
                <a16:creationId xmlns:a16="http://schemas.microsoft.com/office/drawing/2014/main" id="{00000000-0008-0000-0200-000010000000}"/>
              </a:ext>
            </a:extLst>
          </xdr:cNvPr>
          <xdr:cNvPicPr>
            <a:picLocks noChangeAspect="1"/>
          </xdr:cNvPicPr>
        </xdr:nvPicPr>
        <xdr:blipFill>
          <a:blip xmlns:r="http://schemas.openxmlformats.org/officeDocument/2006/relationships" r:embed="rId24"/>
          <a:stretch>
            <a:fillRect/>
          </a:stretch>
        </xdr:blipFill>
        <xdr:spPr>
          <a:xfrm>
            <a:off x="914401" y="52235100"/>
            <a:ext cx="5875020" cy="417376"/>
          </a:xfrm>
          <a:prstGeom prst="rect">
            <a:avLst/>
          </a:prstGeom>
        </xdr:spPr>
      </xdr:pic>
      <xdr:pic>
        <xdr:nvPicPr>
          <xdr:cNvPr id="18" name="Picture 17">
            <a:extLst>
              <a:ext uri="{FF2B5EF4-FFF2-40B4-BE49-F238E27FC236}">
                <a16:creationId xmlns:a16="http://schemas.microsoft.com/office/drawing/2014/main" id="{00000000-0008-0000-0200-000012000000}"/>
              </a:ext>
            </a:extLst>
          </xdr:cNvPr>
          <xdr:cNvPicPr>
            <a:picLocks noChangeAspect="1"/>
          </xdr:cNvPicPr>
        </xdr:nvPicPr>
        <xdr:blipFill>
          <a:blip xmlns:r="http://schemas.openxmlformats.org/officeDocument/2006/relationships" r:embed="rId25"/>
          <a:stretch>
            <a:fillRect/>
          </a:stretch>
        </xdr:blipFill>
        <xdr:spPr>
          <a:xfrm>
            <a:off x="1379221" y="52709418"/>
            <a:ext cx="5113019" cy="1106817"/>
          </a:xfrm>
          <a:prstGeom prst="rect">
            <a:avLst/>
          </a:prstGeom>
        </xdr:spPr>
      </xdr:pic>
    </xdr:grpSp>
    <xdr:clientData/>
  </xdr:twoCellAnchor>
  <xdr:twoCellAnchor editAs="oneCell">
    <xdr:from>
      <xdr:col>1</xdr:col>
      <xdr:colOff>190501</xdr:colOff>
      <xdr:row>81</xdr:row>
      <xdr:rowOff>152400</xdr:rowOff>
    </xdr:from>
    <xdr:to>
      <xdr:col>1</xdr:col>
      <xdr:colOff>7170421</xdr:colOff>
      <xdr:row>81</xdr:row>
      <xdr:rowOff>1506048</xdr:rowOff>
    </xdr:to>
    <xdr:pic>
      <xdr:nvPicPr>
        <xdr:cNvPr id="20" name="Picture 19">
          <a:extLst>
            <a:ext uri="{FF2B5EF4-FFF2-40B4-BE49-F238E27FC236}">
              <a16:creationId xmlns:a16="http://schemas.microsoft.com/office/drawing/2014/main" id="{00000000-0008-0000-0200-000014000000}"/>
            </a:ext>
          </a:extLst>
        </xdr:cNvPr>
        <xdr:cNvPicPr>
          <a:picLocks noChangeAspect="1"/>
        </xdr:cNvPicPr>
      </xdr:nvPicPr>
      <xdr:blipFill>
        <a:blip xmlns:r="http://schemas.openxmlformats.org/officeDocument/2006/relationships" r:embed="rId26"/>
        <a:stretch>
          <a:fillRect/>
        </a:stretch>
      </xdr:blipFill>
      <xdr:spPr>
        <a:xfrm>
          <a:off x="190501" y="55100220"/>
          <a:ext cx="6979920" cy="1353648"/>
        </a:xfrm>
        <a:prstGeom prst="rect">
          <a:avLst/>
        </a:prstGeom>
      </xdr:spPr>
    </xdr:pic>
    <xdr:clientData/>
  </xdr:twoCellAnchor>
  <xdr:twoCellAnchor editAs="oneCell">
    <xdr:from>
      <xdr:col>1</xdr:col>
      <xdr:colOff>2971801</xdr:colOff>
      <xdr:row>83</xdr:row>
      <xdr:rowOff>83820</xdr:rowOff>
    </xdr:from>
    <xdr:to>
      <xdr:col>1</xdr:col>
      <xdr:colOff>4480561</xdr:colOff>
      <xdr:row>83</xdr:row>
      <xdr:rowOff>742881</xdr:rowOff>
    </xdr:to>
    <xdr:pic>
      <xdr:nvPicPr>
        <xdr:cNvPr id="21" name="Picture 20">
          <a:extLst>
            <a:ext uri="{FF2B5EF4-FFF2-40B4-BE49-F238E27FC236}">
              <a16:creationId xmlns:a16="http://schemas.microsoft.com/office/drawing/2014/main" id="{00000000-0008-0000-0200-000015000000}"/>
            </a:ext>
          </a:extLst>
        </xdr:cNvPr>
        <xdr:cNvPicPr>
          <a:picLocks noChangeAspect="1"/>
        </xdr:cNvPicPr>
      </xdr:nvPicPr>
      <xdr:blipFill>
        <a:blip xmlns:r="http://schemas.openxmlformats.org/officeDocument/2006/relationships" r:embed="rId27"/>
        <a:stretch>
          <a:fillRect/>
        </a:stretch>
      </xdr:blipFill>
      <xdr:spPr>
        <a:xfrm>
          <a:off x="2971801" y="57256680"/>
          <a:ext cx="1508760" cy="659061"/>
        </a:xfrm>
        <a:prstGeom prst="rect">
          <a:avLst/>
        </a:prstGeom>
      </xdr:spPr>
    </xdr:pic>
    <xdr:clientData/>
  </xdr:twoCellAnchor>
  <xdr:twoCellAnchor editAs="oneCell">
    <xdr:from>
      <xdr:col>1</xdr:col>
      <xdr:colOff>31432</xdr:colOff>
      <xdr:row>4</xdr:row>
      <xdr:rowOff>33972</xdr:rowOff>
    </xdr:from>
    <xdr:to>
      <xdr:col>1</xdr:col>
      <xdr:colOff>212407</xdr:colOff>
      <xdr:row>4</xdr:row>
      <xdr:rowOff>189093</xdr:rowOff>
    </xdr:to>
    <xdr:pic>
      <xdr:nvPicPr>
        <xdr:cNvPr id="52" name="Picture 23">
          <a:extLst>
            <a:ext uri="{FF2B5EF4-FFF2-40B4-BE49-F238E27FC236}">
              <a16:creationId xmlns:a16="http://schemas.microsoft.com/office/drawing/2014/main" id="{00000000-0008-0000-0200-000034000000}"/>
            </a:ext>
          </a:extLst>
        </xdr:cNvPr>
        <xdr:cNvPicPr>
          <a:picLocks noChangeAspect="1"/>
        </xdr:cNvPicPr>
      </xdr:nvPicPr>
      <xdr:blipFill>
        <a:blip xmlns:r="http://schemas.openxmlformats.org/officeDocument/2006/relationships" r:embed="rId15"/>
        <a:stretch>
          <a:fillRect/>
        </a:stretch>
      </xdr:blipFill>
      <xdr:spPr>
        <a:xfrm>
          <a:off x="31432" y="986472"/>
          <a:ext cx="180975" cy="155121"/>
        </a:xfrm>
        <a:prstGeom prst="rect">
          <a:avLst/>
        </a:prstGeom>
      </xdr:spPr>
    </xdr:pic>
    <xdr:clientData/>
  </xdr:twoCellAnchor>
  <xdr:twoCellAnchor editAs="oneCell">
    <xdr:from>
      <xdr:col>1</xdr:col>
      <xdr:colOff>31432</xdr:colOff>
      <xdr:row>5</xdr:row>
      <xdr:rowOff>21272</xdr:rowOff>
    </xdr:from>
    <xdr:to>
      <xdr:col>1</xdr:col>
      <xdr:colOff>212407</xdr:colOff>
      <xdr:row>5</xdr:row>
      <xdr:rowOff>176393</xdr:rowOff>
    </xdr:to>
    <xdr:pic>
      <xdr:nvPicPr>
        <xdr:cNvPr id="53" name="Picture 23">
          <a:extLst>
            <a:ext uri="{FF2B5EF4-FFF2-40B4-BE49-F238E27FC236}">
              <a16:creationId xmlns:a16="http://schemas.microsoft.com/office/drawing/2014/main" id="{00000000-0008-0000-0200-000035000000}"/>
            </a:ext>
          </a:extLst>
        </xdr:cNvPr>
        <xdr:cNvPicPr>
          <a:picLocks noChangeAspect="1"/>
        </xdr:cNvPicPr>
      </xdr:nvPicPr>
      <xdr:blipFill>
        <a:blip xmlns:r="http://schemas.openxmlformats.org/officeDocument/2006/relationships" r:embed="rId15"/>
        <a:stretch>
          <a:fillRect/>
        </a:stretch>
      </xdr:blipFill>
      <xdr:spPr>
        <a:xfrm>
          <a:off x="31432" y="1481772"/>
          <a:ext cx="180975" cy="155121"/>
        </a:xfrm>
        <a:prstGeom prst="rect">
          <a:avLst/>
        </a:prstGeom>
      </xdr:spPr>
    </xdr:pic>
    <xdr:clientData/>
  </xdr:twoCellAnchor>
  <xdr:twoCellAnchor editAs="oneCell">
    <xdr:from>
      <xdr:col>1</xdr:col>
      <xdr:colOff>31432</xdr:colOff>
      <xdr:row>6</xdr:row>
      <xdr:rowOff>33972</xdr:rowOff>
    </xdr:from>
    <xdr:to>
      <xdr:col>1</xdr:col>
      <xdr:colOff>212407</xdr:colOff>
      <xdr:row>6</xdr:row>
      <xdr:rowOff>189093</xdr:rowOff>
    </xdr:to>
    <xdr:pic>
      <xdr:nvPicPr>
        <xdr:cNvPr id="54" name="Picture 23">
          <a:extLst>
            <a:ext uri="{FF2B5EF4-FFF2-40B4-BE49-F238E27FC236}">
              <a16:creationId xmlns:a16="http://schemas.microsoft.com/office/drawing/2014/main" id="{00000000-0008-0000-0200-000036000000}"/>
            </a:ext>
          </a:extLst>
        </xdr:cNvPr>
        <xdr:cNvPicPr>
          <a:picLocks noChangeAspect="1"/>
        </xdr:cNvPicPr>
      </xdr:nvPicPr>
      <xdr:blipFill>
        <a:blip xmlns:r="http://schemas.openxmlformats.org/officeDocument/2006/relationships" r:embed="rId15"/>
        <a:stretch>
          <a:fillRect/>
        </a:stretch>
      </xdr:blipFill>
      <xdr:spPr>
        <a:xfrm>
          <a:off x="31432" y="2015172"/>
          <a:ext cx="180975" cy="155121"/>
        </a:xfrm>
        <a:prstGeom prst="rect">
          <a:avLst/>
        </a:prstGeom>
      </xdr:spPr>
    </xdr:pic>
    <xdr:clientData/>
  </xdr:twoCellAnchor>
  <xdr:twoCellAnchor editAs="oneCell">
    <xdr:from>
      <xdr:col>1</xdr:col>
      <xdr:colOff>25400</xdr:colOff>
      <xdr:row>40</xdr:row>
      <xdr:rowOff>38100</xdr:rowOff>
    </xdr:from>
    <xdr:to>
      <xdr:col>1</xdr:col>
      <xdr:colOff>206375</xdr:colOff>
      <xdr:row>40</xdr:row>
      <xdr:rowOff>193221</xdr:rowOff>
    </xdr:to>
    <xdr:pic>
      <xdr:nvPicPr>
        <xdr:cNvPr id="55" name="Picture 23">
          <a:extLst>
            <a:ext uri="{FF2B5EF4-FFF2-40B4-BE49-F238E27FC236}">
              <a16:creationId xmlns:a16="http://schemas.microsoft.com/office/drawing/2014/main" id="{00000000-0008-0000-0200-000037000000}"/>
            </a:ext>
          </a:extLst>
        </xdr:cNvPr>
        <xdr:cNvPicPr>
          <a:picLocks noChangeAspect="1"/>
        </xdr:cNvPicPr>
      </xdr:nvPicPr>
      <xdr:blipFill>
        <a:blip xmlns:r="http://schemas.openxmlformats.org/officeDocument/2006/relationships" r:embed="rId15"/>
        <a:stretch>
          <a:fillRect/>
        </a:stretch>
      </xdr:blipFill>
      <xdr:spPr>
        <a:xfrm>
          <a:off x="25400" y="26085800"/>
          <a:ext cx="180975" cy="155121"/>
        </a:xfrm>
        <a:prstGeom prst="rect">
          <a:avLst/>
        </a:prstGeom>
      </xdr:spPr>
    </xdr:pic>
    <xdr:clientData/>
  </xdr:twoCellAnchor>
  <xdr:twoCellAnchor editAs="oneCell">
    <xdr:from>
      <xdr:col>1</xdr:col>
      <xdr:colOff>25400</xdr:colOff>
      <xdr:row>41</xdr:row>
      <xdr:rowOff>38100</xdr:rowOff>
    </xdr:from>
    <xdr:to>
      <xdr:col>1</xdr:col>
      <xdr:colOff>206375</xdr:colOff>
      <xdr:row>41</xdr:row>
      <xdr:rowOff>193221</xdr:rowOff>
    </xdr:to>
    <xdr:pic>
      <xdr:nvPicPr>
        <xdr:cNvPr id="56" name="Picture 23">
          <a:extLst>
            <a:ext uri="{FF2B5EF4-FFF2-40B4-BE49-F238E27FC236}">
              <a16:creationId xmlns:a16="http://schemas.microsoft.com/office/drawing/2014/main" id="{00000000-0008-0000-0200-000038000000}"/>
            </a:ext>
          </a:extLst>
        </xdr:cNvPr>
        <xdr:cNvPicPr>
          <a:picLocks noChangeAspect="1"/>
        </xdr:cNvPicPr>
      </xdr:nvPicPr>
      <xdr:blipFill>
        <a:blip xmlns:r="http://schemas.openxmlformats.org/officeDocument/2006/relationships" r:embed="rId15"/>
        <a:stretch>
          <a:fillRect/>
        </a:stretch>
      </xdr:blipFill>
      <xdr:spPr>
        <a:xfrm>
          <a:off x="25400" y="26441400"/>
          <a:ext cx="180975" cy="155121"/>
        </a:xfrm>
        <a:prstGeom prst="rect">
          <a:avLst/>
        </a:prstGeom>
      </xdr:spPr>
    </xdr:pic>
    <xdr:clientData/>
  </xdr:twoCellAnchor>
</xdr:wsDr>
</file>

<file path=xl/tables/table1.xml><?xml version="1.0" encoding="utf-8"?>
<table xmlns="http://schemas.openxmlformats.org/spreadsheetml/2006/main" id="1" name="Table3" displayName="Table3" ref="A1:C6" totalsRowShown="0" headerRowDxfId="204" dataDxfId="203">
  <autoFilter ref="A1:C6"/>
  <tableColumns count="3">
    <tableColumn id="1" name="Message viewed during the validation" dataDxfId="202"/>
    <tableColumn id="2" name="What it means" dataDxfId="201"/>
    <tableColumn id="3" name="What you can do to correct it" dataDxfId="200"/>
  </tableColumns>
  <tableStyleInfo name="TableStyleLight20" showFirstColumn="0" showLastColumn="0" showRowStripes="1" showColumnStripes="0"/>
</table>
</file>

<file path=xl/tables/table2.xml><?xml version="1.0" encoding="utf-8"?>
<table xmlns="http://schemas.openxmlformats.org/spreadsheetml/2006/main" id="3" name="tNM_list" displayName="tNM_list" ref="B10:G186" totalsRowShown="0" headerRowDxfId="199" dataDxfId="198">
  <autoFilter ref="B10:G186"/>
  <sortState ref="B11:C69">
    <sortCondition ref="B10:B69"/>
  </sortState>
  <tableColumns count="6">
    <tableColumn id="1" name="name" dataDxfId="197"/>
    <tableColumn id="2" name="content" dataDxfId="196">
      <calculatedColumnFormula>XLS_Overview!$B$3</calculatedColumnFormula>
    </tableColumn>
    <tableColumn id="3" name="french" dataDxfId="195"/>
    <tableColumn id="64" name="backup_english" dataDxfId="194"/>
    <tableColumn id="65" name="formula_translate" dataDxfId="193">
      <calculatedColumnFormula>CONCATENATE("INDEX(tTrad[",tNM_list[[#This Row],[name]],"],MATCH(sl_language,tTrad[[Langue]:[Langue]],0))")</calculatedColumnFormula>
    </tableColumn>
    <tableColumn id="4" name="Column1" dataDxfId="192">
      <calculatedColumnFormula>INDEX(INDIRECT("tTrad["&amp;tNM_list[[#This Row],[name]]&amp;"]"),MATCH(sl_language,tTrad[[Langue]:[Langue]],0))</calculatedColumnFormula>
    </tableColumn>
  </tableColumns>
  <tableStyleInfo name="TableStyleMedium2" showFirstColumn="0" showLastColumn="0" showRowStripes="1" showColumnStripes="0"/>
</table>
</file>

<file path=xl/tables/table3.xml><?xml version="1.0" encoding="utf-8"?>
<table xmlns="http://schemas.openxmlformats.org/spreadsheetml/2006/main" id="2" name="tTrad" displayName="tTrad" ref="B4:GI6" totalsRowShown="0" headerRowDxfId="191" dataDxfId="190">
  <autoFilter ref="B4:GI6"/>
  <tableColumns count="190">
    <tableColumn id="1" name="Langue" dataDxfId="189"/>
    <tableColumn id="2" name="over_gen_subtitle_1" dataDxfId="188"/>
    <tableColumn id="61" name="inst_adapt_msg_1" dataDxfId="187"/>
    <tableColumn id="62" name="inst_adapt_msg_2" dataDxfId="186"/>
    <tableColumn id="63" name="inst_adapt_msg_3" dataDxfId="185"/>
    <tableColumn id="64" name="inst_adapt_title_1" dataDxfId="184"/>
    <tableColumn id="65" name="inst_add_msg_1" dataDxfId="183"/>
    <tableColumn id="66" name="inst_add_msg_2" dataDxfId="182"/>
    <tableColumn id="67" name="inst_add_msg_3" dataDxfId="181"/>
    <tableColumn id="68" name="inst_add_title_1" dataDxfId="180"/>
    <tableColumn id="69" name="inst_app_title_1" dataDxfId="179"/>
    <tableColumn id="70" name="inst_appearance_msg_1" dataDxfId="178"/>
    <tableColumn id="71" name="inst_genset_msg_1" dataDxfId="177"/>
    <tableColumn id="72" name="inst_genset_msg_2" dataDxfId="176"/>
    <tableColumn id="73" name="inst_genset_msg_3" dataDxfId="175"/>
    <tableColumn id="74" name="inst_genset_msg_4" dataDxfId="174"/>
    <tableColumn id="75" name="inst_genset_msg_5" dataDxfId="173"/>
    <tableColumn id="76" name="inst_genset_msg_6" dataDxfId="172"/>
    <tableColumn id="77" name="inst_genset_msg_7" dataDxfId="171"/>
    <tableColumn id="78" name="inst_genset_msg_8" dataDxfId="170"/>
    <tableColumn id="79" name="inst_genset_title_1" dataDxfId="169"/>
    <tableColumn id="80" name="inst_geo_msg_1" dataDxfId="168"/>
    <tableColumn id="81" name="inst_geo_msg_10" dataDxfId="167"/>
    <tableColumn id="82" name="inst_geo_msg_11" dataDxfId="166"/>
    <tableColumn id="83" name="inst_geo_msg_12" dataDxfId="165"/>
    <tableColumn id="84" name="inst_geo_msg_13" dataDxfId="164"/>
    <tableColumn id="85" name="inst_geo_msg_14" dataDxfId="163"/>
    <tableColumn id="86" name="inst_geo_msg_15" dataDxfId="162"/>
    <tableColumn id="87" name="inst_geo_msg_16" dataDxfId="161"/>
    <tableColumn id="88" name="inst_geo_msg_17" dataDxfId="160"/>
    <tableColumn id="89" name="inst_geo_msg_2" dataDxfId="159"/>
    <tableColumn id="90" name="inst_geo_msg_3" dataDxfId="158"/>
    <tableColumn id="91" name="inst_geo_msg_4" dataDxfId="157"/>
    <tableColumn id="92" name="inst_geo_msg_5" dataDxfId="156"/>
    <tableColumn id="93" name="inst_geo_msg_6" dataDxfId="155"/>
    <tableColumn id="94" name="inst_geo_msg_7" dataDxfId="154"/>
    <tableColumn id="95" name="inst_geo_msg_8" dataDxfId="153"/>
    <tableColumn id="96" name="inst_geo_msg_9" dataDxfId="152"/>
    <tableColumn id="97" name="inst_geo_title_1" dataDxfId="151"/>
    <tableColumn id="98" name="inst_get_msg_1" dataDxfId="150"/>
    <tableColumn id="99" name="inst_get_msg_2" dataDxfId="149"/>
    <tableColumn id="100" name="inst_get_msg_3" dataDxfId="148"/>
    <tableColumn id="16" name="inst_get_msg_32" dataDxfId="147"/>
    <tableColumn id="101" name="inst_get_msg_4" dataDxfId="146"/>
    <tableColumn id="102" name="inst_get_msg_5" dataDxfId="145"/>
    <tableColumn id="103" name="inst_get_title_1" dataDxfId="144"/>
    <tableColumn id="104" name="inst_lang_msg_1" dataDxfId="143"/>
    <tableColumn id="105" name="inst_lang_title_1" dataDxfId="142"/>
    <tableColumn id="106" name="inst_opt_msg_1" dataDxfId="141"/>
    <tableColumn id="107" name="inst_opt_msg_2" dataDxfId="140"/>
    <tableColumn id="108" name="inst_opt_msg_3" dataDxfId="139"/>
    <tableColumn id="109" name="inst_opt_title_1" dataDxfId="138"/>
    <tableColumn id="110" name="inst_prep_msg_1" dataDxfId="137"/>
    <tableColumn id="111" name="inst_prep_msg_2" dataDxfId="136"/>
    <tableColumn id="112" name="inst_prep_msg_3" dataDxfId="135"/>
    <tableColumn id="113" name="inst_prep_msg_4" dataDxfId="134"/>
    <tableColumn id="114" name="inst_prep_msg_5" dataDxfId="133"/>
    <tableColumn id="115" name="inst_prep_msg_6" dataDxfId="132"/>
    <tableColumn id="116" name="inst_prep_title_1" dataDxfId="131"/>
    <tableColumn id="117" name="inst_test_msg_1" dataDxfId="130"/>
    <tableColumn id="118" name="inst_test_msg_2" dataDxfId="129"/>
    <tableColumn id="119" name="inst_test_title_1" dataDxfId="128"/>
    <tableColumn id="120" name="intro_aim_msg1" dataDxfId="127"/>
    <tableColumn id="121" name="intro_aim_msg2" dataDxfId="126"/>
    <tableColumn id="122" name="intro_aim_msg3" dataDxfId="125"/>
    <tableColumn id="123" name="intro_aim_sectiontitle" dataDxfId="124"/>
    <tableColumn id="124" name="intro_maintitle" dataDxfId="123"/>
    <tableColumn id="125" name="intro_overview_msg_1" dataDxfId="122"/>
    <tableColumn id="126" name="intro_overview_msg_2" dataDxfId="121"/>
    <tableColumn id="127" name="intro_overview_msg_3" dataDxfId="120"/>
    <tableColumn id="128" name="intro_overview_msg_4" dataDxfId="119"/>
    <tableColumn id="129" name="intro_overview_msg_6" dataDxfId="118"/>
    <tableColumn id="130" name="intro_overview_sectiontitle" dataDxfId="117"/>
    <tableColumn id="131" name="over_app_msg_1" dataDxfId="116"/>
    <tableColumn id="132" name="over_app_msg_2" dataDxfId="115"/>
    <tableColumn id="133" name="over_app_msg_3" dataDxfId="114"/>
    <tableColumn id="134" name="over_app_msg_4" dataDxfId="113"/>
    <tableColumn id="135" name="over_calc_desc_1" dataDxfId="112"/>
    <tableColumn id="136" name="over_calc_msg_1" dataDxfId="111"/>
    <tableColumn id="137" name="over_calc_msg_2" dataDxfId="110"/>
    <tableColumn id="138" name="over_calc_msg_3" dataDxfId="109"/>
    <tableColumn id="139" name="over_calc_msg_4" dataDxfId="108"/>
    <tableColumn id="140" name="over_calc_msg_5" dataDxfId="107"/>
    <tableColumn id="141" name="over_cond_desc_1" dataDxfId="106"/>
    <tableColumn id="142" name="over_cond_desc_2" dataDxfId="105"/>
    <tableColumn id="143" name="over_cond_desc_3" dataDxfId="104"/>
    <tableColumn id="144" name="over_cond_desc_4" dataDxfId="103"/>
    <tableColumn id="145" name="over_cond_desc_6" dataDxfId="102"/>
    <tableColumn id="146" name="over_cond_desc_7" dataDxfId="101"/>
    <tableColumn id="147" name="over_cond_msg_1" dataDxfId="100"/>
    <tableColumn id="148" name="over_cond_msg_2" dataDxfId="99"/>
    <tableColumn id="149" name="over_cond_msg_3" dataDxfId="98"/>
    <tableColumn id="150" name="over_cond_msg_4" dataDxfId="97"/>
    <tableColumn id="151" name="over_cond_msg_5" dataDxfId="96"/>
    <tableColumn id="152" name="over_const_desc_1" dataDxfId="95"/>
    <tableColumn id="153" name="over_const_desc_2" dataDxfId="94"/>
    <tableColumn id="154" name="over_const_desc_3" dataDxfId="93"/>
    <tableColumn id="155" name="over_const_msg_1" dataDxfId="92"/>
    <tableColumn id="156" name="over_const_msg_2" dataDxfId="91"/>
    <tableColumn id="157" name="over_const_msg_3" dataDxfId="90"/>
    <tableColumn id="158" name="over_const_msg_4" dataDxfId="89"/>
    <tableColumn id="159" name="over_const_msg_5" dataDxfId="88"/>
    <tableColumn id="160" name="over_const_msg_6" dataDxfId="87"/>
    <tableColumn id="161" name="over_far_maintitle" dataDxfId="86"/>
    <tableColumn id="162" name="over_far_msg_1" dataDxfId="85"/>
    <tableColumn id="163" name="over_far_subtitle_1" dataDxfId="84"/>
    <tableColumn id="164" name="over_far_subtitle_2" dataDxfId="83"/>
    <tableColumn id="165" name="over_gen_maintitle" dataDxfId="82"/>
    <tableColumn id="166" name="over_gen_role_desc_1" dataDxfId="81"/>
    <tableColumn id="167" name="over_gen_role_desc_10" dataDxfId="80"/>
    <tableColumn id="168" name="over_gen_role_desc_11" dataDxfId="79"/>
    <tableColumn id="169" name="over_gen_role_desc_12" dataDxfId="78"/>
    <tableColumn id="170" name="over_gen_role_desc_13" dataDxfId="77"/>
    <tableColumn id="171" name="over_gen_role_desc_14" dataDxfId="76"/>
    <tableColumn id="172" name="over_gen_role_desc_15" dataDxfId="75"/>
    <tableColumn id="173" name="over_gen_role_desc_2" dataDxfId="74"/>
    <tableColumn id="174" name="over_gen_role_desc_3" dataDxfId="73"/>
    <tableColumn id="175" name="over_gen_role_desc_4" dataDxfId="72"/>
    <tableColumn id="176" name="over_gen_role_desc_5" dataDxfId="71"/>
    <tableColumn id="177" name="over_gen_role_desc_6" dataDxfId="70"/>
    <tableColumn id="178" name="over_gen_role_desc_7" dataDxfId="69"/>
    <tableColumn id="179" name="over_gen_role_desc_8" dataDxfId="68"/>
    <tableColumn id="180" name="over_gen_role_desc_9" dataDxfId="67"/>
    <tableColumn id="181" name="over_gen_role_msg_1" dataDxfId="66"/>
    <tableColumn id="182" name="over_gen_role_msg_10" dataDxfId="65"/>
    <tableColumn id="183" name="over_gen_role_msg_11" dataDxfId="64"/>
    <tableColumn id="184" name="over_gen_role_msg_12" dataDxfId="63"/>
    <tableColumn id="185" name="over_gen_role_msg_13" dataDxfId="62"/>
    <tableColumn id="186" name="over_gen_role_msg_14" dataDxfId="61"/>
    <tableColumn id="187" name="over_gen_role_msg_15" dataDxfId="60"/>
    <tableColumn id="188" name="over_gen_role_msg_2" dataDxfId="59"/>
    <tableColumn id="189" name="over_gen_role_msg_3" dataDxfId="58"/>
    <tableColumn id="190" name="over_gen_role_msg_4" dataDxfId="57"/>
    <tableColumn id="191" name="over_gen_role_msg_5" dataDxfId="56"/>
    <tableColumn id="192" name="over_gen_role_msg_6" dataDxfId="55"/>
    <tableColumn id="193" name="over_gen_role_msg_7" dataDxfId="54"/>
    <tableColumn id="194" name="over_gen_role_msg_8" dataDxfId="53"/>
    <tableColumn id="195" name="over_gen_role_msg_9" dataDxfId="52"/>
    <tableColumn id="196" name="over_gen_subtitle_12" dataDxfId="51"/>
    <tableColumn id="197" name="over_gen_subtitle_2" dataDxfId="50"/>
    <tableColumn id="198" name="over_gen_type_def_1" dataDxfId="49"/>
    <tableColumn id="199" name="over_gen_type_def_10" dataDxfId="48"/>
    <tableColumn id="200" name="over_gen_type_def_11" dataDxfId="47"/>
    <tableColumn id="201" name="over_gen_type_def_12" dataDxfId="46"/>
    <tableColumn id="202" name="over_gen_type_def_13" dataDxfId="45"/>
    <tableColumn id="203" name="over_gen_type_def_14" dataDxfId="44"/>
    <tableColumn id="204" name="over_gen_type_def_2" dataDxfId="43"/>
    <tableColumn id="205" name="over_gen_type_def_3" dataDxfId="42"/>
    <tableColumn id="206" name="over_gen_type_def_4" dataDxfId="41"/>
    <tableColumn id="207" name="over_gen_type_def_5" dataDxfId="40"/>
    <tableColumn id="208" name="over_gen_type_def_6" dataDxfId="39"/>
    <tableColumn id="209" name="over_gen_type_def_7" dataDxfId="38"/>
    <tableColumn id="210" name="over_gen_type_def_8" dataDxfId="37"/>
    <tableColumn id="211" name="over_gen_type_def_9" dataDxfId="36"/>
    <tableColumn id="212" name="over_gen_type_msg_1" dataDxfId="35"/>
    <tableColumn id="213" name="over_gen_type_msg_10" dataDxfId="34"/>
    <tableColumn id="214" name="over_gen_type_msg_11" dataDxfId="33"/>
    <tableColumn id="215" name="over_gen_type_msg_12" dataDxfId="32"/>
    <tableColumn id="216" name="over_gen_type_msg_13" dataDxfId="31"/>
    <tableColumn id="217" name="over_gen_type_msg_14" dataDxfId="30"/>
    <tableColumn id="218" name="over_gen_type_msg_2" dataDxfId="29"/>
    <tableColumn id="219" name="over_gen_type_msg_3" dataDxfId="28"/>
    <tableColumn id="220" name="over_gen_type_msg_4" dataDxfId="27"/>
    <tableColumn id="221" name="over_gen_type_msg_5" dataDxfId="26"/>
    <tableColumn id="222" name="over_gen_type_msg_6" dataDxfId="25"/>
    <tableColumn id="223" name="over_gen_type_msg_7" dataDxfId="24"/>
    <tableColumn id="224" name="over_gen_type_msg_8" dataDxfId="23"/>
    <tableColumn id="225" name="over_gen_type_msg_9" dataDxfId="22"/>
    <tableColumn id="226" name="over_gen_type_subtitle_1" dataDxfId="21"/>
    <tableColumn id="227" name="over_grp_msg_1" dataDxfId="20"/>
    <tableColumn id="228" name="over_rpt_msg_1" dataDxfId="19"/>
    <tableColumn id="229" name="over_settings_maintitle" dataDxfId="18"/>
    <tableColumn id="230" name="over_settings_msg_1" dataDxfId="17"/>
    <tableColumn id="231" name="over_settings_subtitle_1" dataDxfId="16"/>
    <tableColumn id="232" name="over_settings_subtitle_2" dataDxfId="15"/>
    <tableColumn id="233" name="over_settings_subtitle_3" dataDxfId="14"/>
    <tableColumn id="234" name="over_settings_subtitle_4" dataDxfId="13"/>
    <tableColumn id="235" name="over_type_subtitle_1" dataDxfId="12"/>
    <tableColumn id="3" name="ins_adapt_kobo_title1" dataDxfId="11"/>
    <tableColumn id="4" name="ins_adapt_kobo_text1" dataDxfId="10"/>
    <tableColumn id="5" name="ins_adapt_kobo_text2" dataDxfId="9"/>
    <tableColumn id="6" name="ins_adapt_kobo_text3" dataDxfId="8"/>
    <tableColumn id="7" name="ins_adapt_kobo_title2" dataDxfId="7"/>
    <tableColumn id="8" name="ins_adapt_kobo_title3" dataDxfId="6"/>
    <tableColumn id="9" name="ins_adapt_kobo_title4" dataDxfId="5"/>
    <tableColumn id="10" name="ins_adapt_kobo_text4" dataDxfId="4"/>
    <tableColumn id="11" name="ins_adapt_kobo_text5" dataDxfId="3"/>
    <tableColumn id="12" name="ins_adapt_kobo_text6" dataDxfId="2"/>
    <tableColumn id="13" name="ins_adapt_kobo_text7" dataDxfId="1"/>
    <tableColumn id="14" name="ins_adapt_kobo_text8"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hyperlink" Target="https://context.reverso.net/translation/arabic-english/%D9%84%D8%A7+%D9%8A%D9%86%D8%B7%D8%A8%D9%82" TargetMode="External"/></Relationships>
</file>

<file path=xl/worksheets/_rels/sheet7.xml.rels><?xml version="1.0" encoding="UTF-8" standalone="yes"?>
<Relationships xmlns="http://schemas.openxmlformats.org/package/2006/relationships"><Relationship Id="rId1" Type="http://schemas.openxmlformats.org/officeDocument/2006/relationships/table" Target="../tables/table1.xml"/></Relationships>
</file>

<file path=xl/worksheets/_rels/sheet8.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theme="5"/>
  </sheetPr>
  <dimension ref="A1:H33"/>
  <sheetViews>
    <sheetView tabSelected="1" topLeftCell="B1" workbookViewId="0">
      <selection activeCell="B26" sqref="B26"/>
    </sheetView>
  </sheetViews>
  <sheetFormatPr defaultColWidth="8.7265625" defaultRowHeight="14.5" x14ac:dyDescent="0.35"/>
  <cols>
    <col min="1" max="1" width="5.26953125" style="1" hidden="1" customWidth="1"/>
    <col min="2" max="2" width="102.1796875" style="30" customWidth="1"/>
    <col min="3" max="3" width="8.7265625" style="1"/>
    <col min="4" max="4" width="9" style="1" bestFit="1" customWidth="1"/>
    <col min="5" max="5" width="20.36328125" style="1" customWidth="1"/>
    <col min="6" max="8" width="80.7265625" style="1" customWidth="1"/>
    <col min="9" max="9" width="46.453125" style="1" customWidth="1"/>
    <col min="10" max="12" width="80.7265625" style="1" customWidth="1"/>
    <col min="13" max="13" width="30.54296875" style="1" customWidth="1"/>
    <col min="14" max="14" width="28.90625" style="1" customWidth="1"/>
    <col min="15" max="15" width="80.7265625" style="1" customWidth="1"/>
    <col min="16" max="16" width="76.08984375" style="1" customWidth="1"/>
    <col min="17" max="17" width="34.1796875" style="1" customWidth="1"/>
    <col min="18" max="18" width="57.6328125" style="1" customWidth="1"/>
    <col min="19" max="20" width="80.7265625" style="1" customWidth="1"/>
    <col min="21" max="21" width="19.26953125" style="1" customWidth="1"/>
    <col min="22" max="22" width="31.81640625" style="1" customWidth="1"/>
    <col min="23" max="23" width="80.7265625" style="1" customWidth="1"/>
    <col min="24" max="24" width="20.81640625" style="1" customWidth="1"/>
    <col min="25" max="25" width="31" style="1" customWidth="1"/>
    <col min="26" max="26" width="17.6328125" style="1" customWidth="1"/>
    <col min="27" max="27" width="80.7265625" style="1" customWidth="1"/>
    <col min="28" max="28" width="17.6328125" style="1" customWidth="1"/>
    <col min="29" max="31" width="80.7265625" style="1" customWidth="1"/>
    <col min="32" max="32" width="17.6328125" style="1" customWidth="1"/>
    <col min="33" max="33" width="80.7265625" style="1" customWidth="1"/>
    <col min="34" max="34" width="21.1796875" style="1" customWidth="1"/>
    <col min="35" max="35" width="80.7265625" style="1" customWidth="1"/>
    <col min="36" max="36" width="16.6328125" style="1" customWidth="1"/>
    <col min="37" max="41" width="80.7265625" style="1" customWidth="1"/>
    <col min="42" max="42" width="75.36328125" style="1" customWidth="1"/>
    <col min="43" max="48" width="80.7265625" style="1" customWidth="1"/>
    <col min="49" max="49" width="24.26953125" style="1" customWidth="1"/>
    <col min="50" max="50" width="80.7265625" style="1" customWidth="1"/>
    <col min="51" max="51" width="17.08984375" style="1" customWidth="1"/>
    <col min="52" max="54" width="80.7265625" style="1" customWidth="1"/>
    <col min="55" max="55" width="40.1796875" style="1" customWidth="1"/>
    <col min="56" max="59" width="80.7265625" style="1" customWidth="1"/>
    <col min="60" max="60" width="43.6328125" style="1" customWidth="1"/>
    <col min="61" max="61" width="80.7265625" style="1" customWidth="1"/>
    <col min="62" max="62" width="23" style="1" customWidth="1"/>
    <col min="63" max="64" width="80.7265625" style="1" customWidth="1"/>
    <col min="65" max="65" width="26.81640625" style="1" customWidth="1"/>
    <col min="66" max="68" width="80.7265625" style="1" customWidth="1"/>
    <col min="69" max="69" width="21.81640625" style="1" customWidth="1"/>
    <col min="70" max="70" width="19.54296875" style="1" customWidth="1"/>
    <col min="71" max="71" width="54.36328125" style="1" customWidth="1"/>
    <col min="72" max="72" width="41.54296875" style="1" customWidth="1"/>
    <col min="73" max="73" width="80.7265625" style="1" customWidth="1"/>
    <col min="74" max="74" width="58.90625" style="1" customWidth="1"/>
    <col min="75" max="75" width="80.7265625" style="1" customWidth="1"/>
    <col min="76" max="76" width="26.36328125" style="1" customWidth="1"/>
    <col min="77" max="77" width="80.7265625" style="1" customWidth="1"/>
    <col min="78" max="78" width="17.453125" style="1" customWidth="1"/>
    <col min="79" max="79" width="72.36328125" style="1" customWidth="1"/>
    <col min="80" max="80" width="80.7265625" style="1" customWidth="1"/>
    <col min="81" max="81" width="17.7265625" style="1" customWidth="1"/>
    <col min="82" max="82" width="80.7265625" style="1" customWidth="1"/>
    <col min="83" max="83" width="17.36328125" style="1" customWidth="1"/>
    <col min="84" max="85" width="80.7265625" style="1" customWidth="1"/>
    <col min="86" max="86" width="17.36328125" style="1" customWidth="1"/>
    <col min="87" max="87" width="18.7265625" style="1" customWidth="1"/>
    <col min="88" max="88" width="21.7265625" style="1" customWidth="1"/>
    <col min="89" max="89" width="26.90625" style="1" customWidth="1"/>
    <col min="90" max="90" width="28.90625" style="1" customWidth="1"/>
    <col min="91" max="93" width="80.7265625" style="1" customWidth="1"/>
    <col min="94" max="94" width="18.36328125" style="1" customWidth="1"/>
    <col min="95" max="97" width="80.7265625" style="1" customWidth="1"/>
    <col min="98" max="100" width="19.26953125" style="1" customWidth="1"/>
    <col min="101" max="101" width="49.36328125" style="1" customWidth="1"/>
    <col min="102" max="102" width="18.81640625" style="1" customWidth="1"/>
    <col min="103" max="103" width="64.36328125" style="1" customWidth="1"/>
    <col min="104" max="104" width="62.81640625" style="1" customWidth="1"/>
    <col min="105" max="105" width="78.6328125" style="1" customWidth="1"/>
    <col min="106" max="106" width="79.1796875" style="1" customWidth="1"/>
    <col min="107" max="107" width="32.90625" style="1" customWidth="1"/>
    <col min="108" max="108" width="78.54296875" style="1" customWidth="1"/>
    <col min="109" max="110" width="19.7265625" style="1" customWidth="1"/>
    <col min="111" max="111" width="21.90625" style="1" customWidth="1"/>
    <col min="112" max="112" width="22" style="1" customWidth="1"/>
    <col min="113" max="113" width="66.54296875" style="1" customWidth="1"/>
    <col min="114" max="114" width="80.7265625" style="1" customWidth="1"/>
    <col min="115" max="115" width="51.6328125" style="1" customWidth="1"/>
    <col min="116" max="116" width="51.08984375" style="1" customWidth="1"/>
    <col min="117" max="118" width="80.7265625" style="1" customWidth="1"/>
    <col min="119" max="119" width="29.54296875" style="1" customWidth="1"/>
    <col min="120" max="120" width="46" style="1" customWidth="1"/>
    <col min="121" max="122" width="80.7265625" style="1" customWidth="1"/>
    <col min="123" max="123" width="78.7265625" style="1" customWidth="1"/>
    <col min="124" max="124" width="60.6328125" style="1" customWidth="1"/>
    <col min="125" max="126" width="80.7265625" style="1" customWidth="1"/>
    <col min="127" max="127" width="21.6328125" style="1" customWidth="1"/>
    <col min="128" max="133" width="22.6328125" style="1" customWidth="1"/>
    <col min="134" max="138" width="21.6328125" style="1" customWidth="1"/>
    <col min="139" max="139" width="25.6328125" style="1" customWidth="1"/>
    <col min="140" max="141" width="21.6328125" style="1" customWidth="1"/>
    <col min="142" max="142" width="31.26953125" style="1" customWidth="1"/>
    <col min="143" max="143" width="20.36328125" style="1" customWidth="1"/>
    <col min="144" max="144" width="23.81640625" style="1" customWidth="1"/>
    <col min="145" max="145" width="24" style="1" customWidth="1"/>
    <col min="146" max="146" width="35.08984375" style="1" customWidth="1"/>
    <col min="147" max="147" width="22.90625" style="1" customWidth="1"/>
    <col min="148" max="148" width="22.7265625" style="1" customWidth="1"/>
    <col min="149" max="149" width="22.453125" style="1" customWidth="1"/>
    <col min="150" max="150" width="31.26953125" style="1" customWidth="1"/>
    <col min="151" max="151" width="25.26953125" style="1" customWidth="1"/>
    <col min="152" max="152" width="80.7265625" style="1" customWidth="1"/>
    <col min="153" max="153" width="80" style="1" customWidth="1"/>
    <col min="154" max="154" width="49" style="1" customWidth="1"/>
    <col min="155" max="155" width="31.08984375" style="1" customWidth="1"/>
    <col min="156" max="156" width="21.81640625" style="1" customWidth="1"/>
    <col min="157" max="157" width="67.26953125" style="1" customWidth="1"/>
    <col min="158" max="158" width="22.08984375" style="1" customWidth="1"/>
    <col min="159" max="163" width="23.08984375" style="1" customWidth="1"/>
    <col min="164" max="164" width="22.08984375" style="1" customWidth="1"/>
    <col min="165" max="165" width="22.81640625" style="1" customWidth="1"/>
    <col min="166" max="171" width="22.08984375" style="1" customWidth="1"/>
    <col min="172" max="172" width="31.26953125" style="1" customWidth="1"/>
    <col min="173" max="174" width="80.7265625" style="1" customWidth="1"/>
    <col min="175" max="175" width="23.08984375" style="1" customWidth="1"/>
    <col min="176" max="176" width="80.7265625" style="1" customWidth="1"/>
    <col min="177" max="177" width="33.36328125" style="1" customWidth="1"/>
    <col min="178" max="178" width="36.6328125" style="1" customWidth="1"/>
    <col min="179" max="180" width="24" style="1" customWidth="1"/>
    <col min="181" max="181" width="31.26953125" style="1" customWidth="1"/>
    <col min="182" max="182" width="63.7265625" style="1" customWidth="1"/>
    <col min="183" max="185" width="80.7265625" style="1" customWidth="1"/>
    <col min="186" max="186" width="32.54296875" style="1" customWidth="1"/>
    <col min="187" max="187" width="31.453125" style="1" customWidth="1"/>
    <col min="188" max="188" width="34.1796875" style="1" customWidth="1"/>
    <col min="189" max="193" width="80.7265625" style="1" customWidth="1"/>
    <col min="194" max="16384" width="8.7265625" style="1"/>
  </cols>
  <sheetData>
    <row r="1" spans="2:8" ht="17.5" x14ac:dyDescent="0.35">
      <c r="B1" s="105" t="s">
        <v>0</v>
      </c>
    </row>
    <row r="2" spans="2:8" ht="21.65" customHeight="1" thickBot="1" x14ac:dyDescent="0.4">
      <c r="B2" s="63"/>
    </row>
    <row r="3" spans="2:8" ht="15" thickBot="1" x14ac:dyDescent="0.4">
      <c r="B3" s="106" t="str">
        <f>INDEX(tTrad[intro_maintitle],MATCH(sl_language,tTrad[[Langue]:[Langue]],0))</f>
        <v>Tutoriel version 10.4</v>
      </c>
    </row>
    <row r="4" spans="2:8" ht="15" thickBot="1" x14ac:dyDescent="0.4">
      <c r="B4" s="63"/>
    </row>
    <row r="5" spans="2:8" ht="15.5" x14ac:dyDescent="0.35">
      <c r="B5" s="107" t="s">
        <v>1</v>
      </c>
    </row>
    <row r="6" spans="2:8" ht="15" thickBot="1" x14ac:dyDescent="0.4">
      <c r="B6" s="108" t="s">
        <v>2</v>
      </c>
    </row>
    <row r="7" spans="2:8" x14ac:dyDescent="0.35">
      <c r="B7" s="63"/>
    </row>
    <row r="8" spans="2:8" ht="25.5" customHeight="1" x14ac:dyDescent="0.35">
      <c r="B8" s="64" t="str">
        <f>INDEX(tTrad[intro_aim_sectiontitle],MATCH(sl_language,tTrad[[Langue]:[Langue]],0))</f>
        <v>Objectif de ce document:</v>
      </c>
    </row>
    <row r="9" spans="2:8" ht="101.25" customHeight="1" x14ac:dyDescent="0.35">
      <c r="B9" s="36" t="str">
        <f>INDEX(tTrad[intro_aim_msg1],MATCH(sl_language,tTrad[[Langue]:[Langue]],0))</f>
        <v>Le but de ce document est d'aider les partenaires d'implantation à adapter le formulaire CAP EHA (Connaissances, Attitudes, Pratiques) - mis à disposition par le HCR - en fonction de leurs besoins locaux. Le format XLS, c'est-à-dire le format dans lequel le formulaire CAP EHA est disponible, est un format standard dans les enquêtes utilisant la technologie mobile. Beaucoup de documents ont déjà été écrits sur le codage dans ce format (liens disponibles à la fin du document); cependant, nous vous expliquerons ici comment adapter votre formulaire CAP EHA de manière spécifique.</v>
      </c>
      <c r="H9" s="32"/>
    </row>
    <row r="10" spans="2:8" ht="62.25" customHeight="1" x14ac:dyDescent="0.35">
      <c r="B10" s="37" t="str">
        <f>INDEX(tTrad[intro_aim_msg2],MATCH(sl_language,tTrad[[Langue]:[Langue]],0))</f>
        <v xml:space="preserve">    Le présent document a pour but de fournir aux partenaires d'implantation les connaissances nécessaires pour comprendre comment fonctionne un formulaire XLS de telle sorte qu'ils puissent adapter celui d'une CAP EHA à leurs besoins. Cet outil ne permet cependant pas d'apprendre comment élaborer un formulaire à partir de zéro. </v>
      </c>
      <c r="F10" s="29"/>
    </row>
    <row r="11" spans="2:8" ht="47.25" customHeight="1" x14ac:dyDescent="0.35">
      <c r="B11" s="35" t="str">
        <f>INDEX(tTrad[intro_aim_msg3],MATCH(sl_language,tTrad[[Langue]:[Langue]],0))</f>
        <v xml:space="preserve">    Dans l'onglet SURVEY, toutes les lignes en GRAS doivent rester telles quelles - elles sont reliées à des indicateurs de base qui ne seront pas calculés correctement si des modifications sont apportées.</v>
      </c>
      <c r="F11" s="29"/>
    </row>
    <row r="12" spans="2:8" ht="5.25" customHeight="1" x14ac:dyDescent="0.35">
      <c r="B12" s="33"/>
    </row>
    <row r="13" spans="2:8" x14ac:dyDescent="0.35">
      <c r="B13" s="64" t="str">
        <f>INDEX(tTrad[intro_overview_sectiontitle],MATCH(sl_language,tTrad[[Langue]:[Langue]],0))</f>
        <v>Aperçu</v>
      </c>
    </row>
    <row r="14" spans="2:8" x14ac:dyDescent="0.35">
      <c r="B14" s="31" t="str">
        <f>INDEX(tTrad[intro_overview_msg_1],MATCH(sl_language,tTrad[[Langue]:[Langue]],0))</f>
        <v>Les trois onglets verts contiennent le contenu du formulaire:</v>
      </c>
    </row>
    <row r="15" spans="2:8" s="39" customFormat="1" ht="13.5" x14ac:dyDescent="0.35">
      <c r="B15" s="109" t="str">
        <f>INDEX(tTrad[intro_overview_msg_2],MATCH(sl_language,tTrad[[Langue]:[Langue]],0))</f>
        <v xml:space="preserve">    survey (là où les questions sont listées)</v>
      </c>
    </row>
    <row r="16" spans="2:8" s="38" customFormat="1" x14ac:dyDescent="0.35">
      <c r="B16" s="109" t="str">
        <f>INDEX(tTrad[intro_overview_msg_3],MATCH(sl_language,tTrad[[Langue]:[Langue]],0))</f>
        <v xml:space="preserve">    choice (là où les choix multiples ou simples de réponses aux questions du formulaire sont listés)</v>
      </c>
    </row>
    <row r="17" spans="2:2" s="38" customFormat="1" x14ac:dyDescent="0.35">
      <c r="B17" s="109" t="str">
        <f>INDEX(tTrad[intro_overview_msg_4],MATCH(sl_language,tTrad[[Langue]:[Langue]],0))</f>
        <v xml:space="preserve">    settings (là où les paramètres généraux du formulaire sont décrits)</v>
      </c>
    </row>
    <row r="18" spans="2:2" x14ac:dyDescent="0.35">
      <c r="B18" s="91"/>
    </row>
    <row r="19" spans="2:2" ht="27" x14ac:dyDescent="0.35">
      <c r="B19" s="36" t="str">
        <f>INDEX(tTrad[intro_overview_msg_6],MATCH(sl_language,tTrad[[Langue]:[Langue]],0))</f>
        <v>Les trois onglets orange sont les onglets d'instructions sur les modalités de fonctionnement et d'adaptation du formulaire au contexte local.</v>
      </c>
    </row>
    <row r="20" spans="2:2" ht="15.5" x14ac:dyDescent="0.35">
      <c r="B20" s="90"/>
    </row>
    <row r="31" spans="2:2" x14ac:dyDescent="0.35">
      <c r="B31" s="34"/>
    </row>
    <row r="32" spans="2:2" x14ac:dyDescent="0.35">
      <c r="B32" s="34"/>
    </row>
    <row r="33" spans="2:2" x14ac:dyDescent="0.35">
      <c r="B33" s="34"/>
    </row>
  </sheetData>
  <sheetProtection formatCells="0"/>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META!$B$5:$B$6</xm:f>
          </x14:formula1>
          <xm:sqref>B6</xm:sqref>
        </x14:dataValidation>
      </x14:dataValidations>
    </ex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tabColor theme="5"/>
  </sheetPr>
  <dimension ref="A1:C76"/>
  <sheetViews>
    <sheetView showGridLines="0" showRowColHeaders="0" workbookViewId="0">
      <selection activeCell="B11" sqref="B11"/>
    </sheetView>
  </sheetViews>
  <sheetFormatPr defaultColWidth="8.7265625" defaultRowHeight="14.5" x14ac:dyDescent="0.35"/>
  <cols>
    <col min="1" max="1" width="1.7265625" style="4" customWidth="1"/>
    <col min="2" max="2" width="67.453125" style="4" customWidth="1"/>
    <col min="3" max="3" width="80.453125" style="4" customWidth="1"/>
    <col min="4" max="16384" width="8.7265625" style="4"/>
  </cols>
  <sheetData>
    <row r="1" spans="1:3" s="6" customFormat="1" ht="13.5" x14ac:dyDescent="0.35">
      <c r="B1" s="6" t="str">
        <f>INDEX(tTrad[over_gen_maintitle],MATCH(sl_language,tTrad[[Langue]:[Langue]],0))</f>
        <v>I. Informations générales</v>
      </c>
    </row>
    <row r="2" spans="1:3" s="6" customFormat="1" ht="13.5" x14ac:dyDescent="0.35"/>
    <row r="3" spans="1:3" x14ac:dyDescent="0.35">
      <c r="B3" s="6" t="str">
        <f>INDEX(tTrad[over_type_subtitle_1],MATCH(sl_language,tTrad[[Langue]:[Langue]],0))</f>
        <v>I.1. Type de questions (ou variables)</v>
      </c>
      <c r="C3" s="5"/>
    </row>
    <row r="4" spans="1:3" ht="15" thickBot="1" x14ac:dyDescent="0.4">
      <c r="A4" s="142"/>
      <c r="B4" s="16" t="s">
        <v>3</v>
      </c>
      <c r="C4" s="17" t="str">
        <f>INDEX(tTrad[over_gen_type_def_1],MATCH(sl_language,tTrad[[Langue]:[Langue]],0))</f>
        <v>Pour la saisie de texte libre.</v>
      </c>
    </row>
    <row r="5" spans="1:3" x14ac:dyDescent="0.35">
      <c r="A5" s="142"/>
      <c r="B5" s="13" t="s">
        <v>4</v>
      </c>
      <c r="C5" s="12" t="str">
        <f>INDEX(tTrad[over_gen_type_def_2],MATCH(sl_language,tTrad[[Langue]:[Langue]],0))</f>
        <v>Saisie de nombres entiers ("ronds").</v>
      </c>
    </row>
    <row r="6" spans="1:3" x14ac:dyDescent="0.35">
      <c r="A6" s="142"/>
      <c r="B6" s="15" t="s">
        <v>5</v>
      </c>
      <c r="C6" s="14" t="str">
        <f>INDEX(tTrad[over_gen_type_def_3],MATCH(sl_language,tTrad[[Langue]:[Langue]],0))</f>
        <v>Saisie de nombres décimaux.</v>
      </c>
    </row>
    <row r="7" spans="1:3" ht="67.5" x14ac:dyDescent="0.35">
      <c r="A7" s="142"/>
      <c r="B7" s="13" t="s">
        <v>6</v>
      </c>
      <c r="C7" s="12" t="str">
        <f>INDEX(tTrad[over_gen_type_def_4],MATCH(sl_language,tTrad[[Langue]:[Langue]],0))</f>
        <v>Pour les questions à choix multiples mais auxquelles vous ne pouvez sélectionner qu'une seule réponse parmi celles de la liste fournie. [option] indique ce que vous devez spécifier dans l'onglet "choices", où la liste des options est fournie. Si le nom de votre liste est "foodtype", la traduction informatique est "select_one [foodtype]".</v>
      </c>
    </row>
    <row r="8" spans="1:3" ht="27" x14ac:dyDescent="0.35">
      <c r="A8" s="142"/>
      <c r="B8" s="15" t="s">
        <v>7</v>
      </c>
      <c r="C8" s="14" t="str">
        <f>INDEX(tTrad[over_gen_type_def_5],MATCH(sl_language,tTrad[[Langue]:[Langue]],0))</f>
        <v>Identique à select_one, hormis que l'utilisateur peut choisir autant de réponses qu'il le désire.</v>
      </c>
    </row>
    <row r="9" spans="1:3" x14ac:dyDescent="0.35">
      <c r="A9" s="142"/>
      <c r="B9" s="13" t="s">
        <v>8</v>
      </c>
      <c r="C9" s="12" t="str">
        <f>INDEX(tTrad[over_gen_type_def_6],MATCH(sl_language,tTrad[[Langue]:[Langue]],0))</f>
        <v>Inscrit une note sur l'écran mais n'autorise aucune saisie.</v>
      </c>
    </row>
    <row r="10" spans="1:3" x14ac:dyDescent="0.35">
      <c r="A10" s="142"/>
      <c r="B10" s="15" t="s">
        <v>9</v>
      </c>
      <c r="C10" s="14" t="str">
        <f>INDEX(tTrad[over_gen_type_def_7],MATCH(sl_language,tTrad[[Langue]:[Langue]],0))</f>
        <v>Pour recueillir les coordonnées GPS.</v>
      </c>
    </row>
    <row r="11" spans="1:3" x14ac:dyDescent="0.35">
      <c r="A11" s="142"/>
      <c r="B11" s="13" t="s">
        <v>10</v>
      </c>
      <c r="C11" s="12" t="str">
        <f>INDEX(tTrad[over_gen_type_def_8],MATCH(sl_language,tTrad[[Langue]:[Langue]],0))</f>
        <v>Pour prendre une photo.</v>
      </c>
    </row>
    <row r="12" spans="1:3" ht="27" x14ac:dyDescent="0.35">
      <c r="A12" s="142"/>
      <c r="B12" s="15" t="s">
        <v>11</v>
      </c>
      <c r="C12" s="14" t="str">
        <f>INDEX(tTrad[over_gen_type_def_9],MATCH(sl_language,tTrad[[Langue]:[Langue]],0))</f>
        <v>Pour analyser un code-barres, mais requiert des applications supplémentaires.</v>
      </c>
    </row>
    <row r="13" spans="1:3" x14ac:dyDescent="0.35">
      <c r="A13" s="142"/>
      <c r="B13" s="13" t="s">
        <v>12</v>
      </c>
      <c r="C13" s="12" t="str">
        <f>INDEX(tTrad[over_gen_type_def_10],MATCH(sl_language,tTrad[[Langue]:[Langue]],0))</f>
        <v>Pour sélectionner une date.</v>
      </c>
    </row>
    <row r="14" spans="1:3" x14ac:dyDescent="0.35">
      <c r="A14" s="142"/>
      <c r="B14" s="15" t="s">
        <v>13</v>
      </c>
      <c r="C14" s="14" t="str">
        <f>INDEX(tTrad[over_gen_type_def_11],MATCH(sl_language,tTrad[[Langue]:[Langue]],0))</f>
        <v>Pour sélectionner une date &amp; une heure.</v>
      </c>
    </row>
    <row r="15" spans="1:3" x14ac:dyDescent="0.35">
      <c r="A15" s="142"/>
      <c r="B15" s="13" t="s">
        <v>14</v>
      </c>
      <c r="C15" s="12" t="str">
        <f>INDEX(tTrad[over_gen_type_def_12],MATCH(sl_language,tTrad[[Langue]:[Langue]],0))</f>
        <v>Pour enregistrer un audio.</v>
      </c>
    </row>
    <row r="16" spans="1:3" x14ac:dyDescent="0.35">
      <c r="A16" s="142"/>
      <c r="B16" s="15" t="s">
        <v>15</v>
      </c>
      <c r="C16" s="14" t="str">
        <f>INDEX(tTrad[over_gen_type_def_13],MATCH(sl_language,tTrad[[Langue]:[Langue]],0))</f>
        <v>Pour enregistrer un vidéo.</v>
      </c>
    </row>
    <row r="17" spans="1:3" x14ac:dyDescent="0.35">
      <c r="A17" s="142"/>
      <c r="B17" s="13" t="s">
        <v>16</v>
      </c>
      <c r="C17" s="12" t="str">
        <f>INDEX(tTrad[over_gen_type_def_14],MATCH(sl_language,tTrad[[Langue]:[Langue]],0))</f>
        <v>Pour ordonner un calcul.</v>
      </c>
    </row>
    <row r="18" spans="1:3" x14ac:dyDescent="0.35">
      <c r="B18" s="11"/>
      <c r="C18" s="5"/>
    </row>
    <row r="19" spans="1:3" x14ac:dyDescent="0.35">
      <c r="B19" s="6" t="str">
        <f>INDEX(tTrad[over_gen_subtitle_2],MATCH(sl_language,tTrad[[Langue]:[Langue]],0))</f>
        <v>I.2. Rôle des colonnes</v>
      </c>
      <c r="C19" s="5"/>
    </row>
    <row r="20" spans="1:3" ht="15" thickBot="1" x14ac:dyDescent="0.4">
      <c r="A20" s="142"/>
      <c r="B20" s="16" t="s">
        <v>17</v>
      </c>
      <c r="C20" s="16" t="str">
        <f>INDEX(tTrad[over_gen_role_desc_1],MATCH(sl_language,tTrad[[Langue]:[Langue]],0))</f>
        <v>Description</v>
      </c>
    </row>
    <row r="21" spans="1:3" x14ac:dyDescent="0.35">
      <c r="A21" s="142"/>
      <c r="B21" s="13" t="s">
        <v>18</v>
      </c>
      <c r="C21" s="12" t="str">
        <f>INDEX(tTrad[over_gen_role_desc_2],MATCH(sl_language,tTrad[[Langue]:[Langue]],0))</f>
        <v>Type de question (texte, image...).</v>
      </c>
    </row>
    <row r="22" spans="1:3" x14ac:dyDescent="0.35">
      <c r="A22" s="142"/>
      <c r="B22" s="15" t="s">
        <v>19</v>
      </c>
      <c r="C22" s="14" t="str">
        <f>INDEX(tTrad[over_gen_role_desc_3],MATCH(sl_language,tTrad[[Langue]:[Langue]],0))</f>
        <v>Nom de la question (et des colonnes dans "Output").</v>
      </c>
    </row>
    <row r="23" spans="1:3" ht="47.15" customHeight="1" x14ac:dyDescent="0.35">
      <c r="A23" s="142"/>
      <c r="B23" s="13" t="str">
        <f>INDEX(tTrad[over_gen_role_msg_4],MATCH(sl_language,tTrad[[Langue]:[Langue]],0))</f>
        <v>label::Français</v>
      </c>
      <c r="C23" s="12" t="str">
        <f>INDEX(tTrad[over_gen_role_desc_4],MATCH(sl_language,tTrad[[Langue]:[Langue]],0))</f>
        <v>Ce que l'intervieweur verra réellement dans le téléphone. Vous pouvez ajouter autant de langues que vous le désirez (ou enlever les colonnes des langues que vous ne voulez pas voir).</v>
      </c>
    </row>
    <row r="24" spans="1:3" ht="40.5" x14ac:dyDescent="0.35">
      <c r="A24" s="142"/>
      <c r="B24" s="15" t="str">
        <f>INDEX(tTrad[over_gen_role_msg_5],MATCH(sl_language,tTrad[[Langue]:[Langue]],0))</f>
        <v>hint::Français</v>
      </c>
      <c r="C24" s="14" t="str">
        <f>INDEX(tTrad[over_gen_role_desc_5],MATCH(sl_language,tTrad[[Langue]:[Langue]],0))</f>
        <v>Une note pour l'intervieweur, pour clarifier une question, faire un rappel... N'oubliez pas d'ajouter les différentes langues que vous avez incluses pour la colonne "label" ou de les retirer dans le cas contraire.</v>
      </c>
    </row>
    <row r="25" spans="1:3" ht="33" customHeight="1" x14ac:dyDescent="0.35">
      <c r="A25" s="142"/>
      <c r="B25" s="13" t="s">
        <v>22</v>
      </c>
      <c r="C25" s="12" t="str">
        <f>INDEX(tTrad[over_gen_role_desc_6],MATCH(sl_language,tTrad[[Langue]:[Langue]],0))</f>
        <v>Pour ajouter des contraintes aux réponses (fourchette de valeurs numériques par exemple).</v>
      </c>
    </row>
    <row r="26" spans="1:3" x14ac:dyDescent="0.35">
      <c r="A26" s="142"/>
      <c r="B26" s="15" t="str">
        <f>INDEX(tTrad[over_gen_role_msg_7],MATCH(sl_language,tTrad[[Langue]:[Langue]],0))</f>
        <v>constraint_message::Français</v>
      </c>
      <c r="C26" s="14" t="str">
        <f>INDEX(tTrad[over_gen_role_desc_7],MATCH(sl_language,tTrad[[Langue]:[Langue]],0))</f>
        <v>Message à afficher si la réponse ne respecte pas les contraintes.</v>
      </c>
    </row>
    <row r="27" spans="1:3" ht="32.15" customHeight="1" x14ac:dyDescent="0.35">
      <c r="A27" s="142"/>
      <c r="B27" s="13" t="s">
        <v>24</v>
      </c>
      <c r="C27" s="12" t="str">
        <f>INDEX(tTrad[over_gen_role_desc_8],MATCH(sl_language,tTrad[[Langue]:[Langue]],0))</f>
        <v>Calcule une valeur (“+”, “-” et EN FRANÇAIS DS LE TXT div), peut calculer un âge à partir d'un date de naissance par exemple.</v>
      </c>
    </row>
    <row r="28" spans="1:3" ht="44.15" customHeight="1" x14ac:dyDescent="0.35">
      <c r="A28" s="142"/>
      <c r="B28" s="15" t="s">
        <v>25</v>
      </c>
      <c r="C28" s="14" t="str">
        <f>INDEX(tTrad[over_gen_role_desc_9],MATCH(sl_language,tTrad[[Langue]:[Langue]],0))</f>
        <v>Pour ajouter une (des) condition(s) à respecter pour que la question s'affiche. Par exemple, si la réponse à la question précédente est "Autre" montrer la question "Si autre, merci de spécifier"; sinon, ne pas afficher.</v>
      </c>
    </row>
    <row r="29" spans="1:3" x14ac:dyDescent="0.35">
      <c r="A29" s="142"/>
      <c r="B29" s="15" t="s">
        <v>26</v>
      </c>
      <c r="C29" s="14" t="str">
        <f>INDEX(tTrad[over_gen_role_desc_10],MATCH(sl_language,tTrad[[Langue]:[Langue]],0))</f>
        <v>Permet de répéter les questions un certain nombre de fois automatiquement.</v>
      </c>
    </row>
    <row r="30" spans="1:3" ht="27" x14ac:dyDescent="0.35">
      <c r="A30" s="142"/>
      <c r="B30" s="13" t="s">
        <v>27</v>
      </c>
      <c r="C30" s="12" t="str">
        <f>INDEX(tTrad[over_gen_role_desc_11],MATCH(sl_language,tTrad[[Langue]:[Langue]],0))</f>
        <v>C'est la colonne qui permet de paramétrer des listes en cascades (options apparaissant selon les réponses fournies aux questions précédentes).</v>
      </c>
    </row>
    <row r="31" spans="1:3" x14ac:dyDescent="0.35">
      <c r="A31" s="142"/>
      <c r="B31" s="15" t="s">
        <v>28</v>
      </c>
      <c r="C31" s="14" t="str">
        <f>INDEX(tTrad[over_gen_role_desc_12],MATCH(sl_language,tTrad[[Langue]:[Langue]],0))</f>
        <v>Widget à afficher (cf. plus loin: calendrier par exemple).</v>
      </c>
    </row>
    <row r="32" spans="1:3" x14ac:dyDescent="0.35">
      <c r="A32" s="142"/>
      <c r="B32" s="13" t="s">
        <v>29</v>
      </c>
      <c r="C32" s="12" t="str">
        <f>INDEX(tTrad[over_gen_role_desc_13],MATCH(sl_language,tTrad[[Langue]:[Langue]],0))</f>
        <v>Saisir "yes" si vous voulez rendre cette question obligatoire.</v>
      </c>
    </row>
    <row r="33" spans="1:3" ht="40.5" x14ac:dyDescent="0.35">
      <c r="A33" s="142"/>
      <c r="B33" s="15" t="s">
        <v>30</v>
      </c>
      <c r="C33" s="14" t="str">
        <f>INDEX(tTrad[over_gen_role_desc_14],MATCH(sl_language,tTrad[[Langue]:[Langue]],0))</f>
        <v>C'est la colonne qui permet de visualiser les modalités telles que les photos, du texte, etc (voir onglet "instructions", section II.2 pour plus d'informations).</v>
      </c>
    </row>
    <row r="34" spans="1:3" ht="40.5" x14ac:dyDescent="0.35">
      <c r="A34" s="142"/>
      <c r="B34" s="13" t="s">
        <v>31</v>
      </c>
      <c r="C34" s="12" t="str">
        <f>INDEX(tTrad[over_gen_role_desc_15],MATCH(sl_language,tTrad[[Langue]:[Langue]],0))</f>
        <v>Pour spécifier dans quel onglet de l'analyseur Kobo vos résultats à une question donnée vont apparaître (voir la documentation sur l'analyse pour en savoir plus).</v>
      </c>
    </row>
    <row r="35" spans="1:3" x14ac:dyDescent="0.35">
      <c r="B35" s="11"/>
      <c r="C35" s="5"/>
    </row>
    <row r="36" spans="1:3" s="67" customFormat="1" x14ac:dyDescent="0.35">
      <c r="B36" s="7" t="str">
        <f>INDEX(tTrad[over_settings_maintitle],MATCH(sl_language,tTrad[[Langue]:[Langue]],0))</f>
        <v>II. Paramètres spécifiques</v>
      </c>
      <c r="C36" s="66"/>
    </row>
    <row r="37" spans="1:3" s="67" customFormat="1" ht="40.5" x14ac:dyDescent="0.35">
      <c r="A37" s="143"/>
      <c r="B37" s="68" t="str">
        <f>INDEX(tTrad[over_settings_msg_1],MATCH(sl_language,tTrad[[Langue]:[Langue]],0))</f>
        <v>La section ci-dessous décrit les paramètres spécifiques qui peuvent être définis pour chaque question ou groupe de questions.</v>
      </c>
      <c r="C37" s="69"/>
    </row>
    <row r="38" spans="1:3" s="67" customFormat="1" x14ac:dyDescent="0.35">
      <c r="B38" s="6" t="str">
        <f>INDEX(tTrad[over_settings_subtitle_1],MATCH(sl_language,tTrad[[Langue]:[Langue]],0))</f>
        <v>II.1. Contraintes sur certaines données</v>
      </c>
      <c r="C38" s="66"/>
    </row>
    <row r="39" spans="1:3" s="67" customFormat="1" ht="27" customHeight="1" x14ac:dyDescent="0.35">
      <c r="A39" s="143"/>
      <c r="B39" s="68" t="str">
        <f>INDEX(tTrad[over_const_msg_1],MATCH(sl_language,tTrad[[Langue]:[Langue]],0))</f>
        <v>Celles-ci doivent être mises dans la colonne "constraints".</v>
      </c>
      <c r="C39" s="69"/>
    </row>
    <row r="40" spans="1:3" s="67" customFormat="1" ht="15" thickBot="1" x14ac:dyDescent="0.4">
      <c r="A40" s="144"/>
      <c r="B40" s="70" t="str">
        <f>INDEX(tTrad[over_const_msg_2],MATCH(sl_language,tTrad[[Langue]:[Langue]],0))</f>
        <v>Type de contrainte</v>
      </c>
      <c r="C40" s="70" t="str">
        <f>INDEX(tTrad[over_const_desc_1],MATCH(sl_language,tTrad[[Langue]:[Langue]],0))</f>
        <v>Exemples</v>
      </c>
    </row>
    <row r="41" spans="1:3" ht="27" x14ac:dyDescent="0.35">
      <c r="A41" s="142"/>
      <c r="B41" s="71" t="str">
        <f>INDEX(tTrad[over_const_msg_3],MATCH(sl_language,tTrad[[Langue]:[Langue]],0))</f>
        <v>Le résultat pour cette question doit être SUPÉRIEUR À 0 et INFÉRIEUR à 100.</v>
      </c>
      <c r="C41" s="71" t="str">
        <f>INDEX(tTrad[over_const_desc_2],MATCH(sl_language,tTrad[[Langue]:[Langue]],0))</f>
        <v>.&gt;0 and .&lt;100</v>
      </c>
    </row>
    <row r="42" spans="1:3" ht="27" x14ac:dyDescent="0.35">
      <c r="A42" s="142"/>
      <c r="B42" s="14" t="str">
        <f>INDEX(tTrad[over_const_msg_4],MATCH(sl_language,tTrad[[Langue]:[Langue]],0))</f>
        <v>CETTE COLONNE doit être SUPÉRIEURE OU ÉGALE à la valeur de "HHSIZE".</v>
      </c>
      <c r="C42" s="14" t="str">
        <f>INDEX(tTrad[over_const_desc_3],MATCH(sl_language,tTrad[[Langue]:[Langue]],0))</f>
        <v>.&lt;${HHSIZE}</v>
      </c>
    </row>
    <row r="43" spans="1:3" ht="27" x14ac:dyDescent="0.35">
      <c r="A43" s="145"/>
      <c r="B43" s="72" t="str">
        <f>INDEX(tTrad[over_const_msg_5],MATCH(sl_language,tTrad[[Langue]:[Langue]],0))</f>
        <v xml:space="preserve">    Vous pouvez aussi ajouter un message de contrainte dans la colonne constraint_message.</v>
      </c>
      <c r="C43" s="73"/>
    </row>
    <row r="44" spans="1:3" ht="27" x14ac:dyDescent="0.35">
      <c r="A44" s="145"/>
      <c r="B44" s="72" t="str">
        <f>INDEX(tTrad[over_const_msg_6],MATCH(sl_language,tTrad[[Langue]:[Langue]],0))</f>
        <v xml:space="preserve">    Notez que le résultat d'une question peut être commandé à l'aide de "${VARIABLENAME}".</v>
      </c>
      <c r="C44" s="73"/>
    </row>
    <row r="45" spans="1:3" x14ac:dyDescent="0.35">
      <c r="B45" s="74"/>
      <c r="C45" s="66"/>
    </row>
    <row r="46" spans="1:3" x14ac:dyDescent="0.35">
      <c r="B46" s="6" t="str">
        <f>INDEX(tTrad[over_settings_subtitle_2],MATCH(sl_language,tTrad[[Langue]:[Langue]],0))</f>
        <v>II.2. Questions conditionnelles ("relevant")</v>
      </c>
      <c r="C46" s="66"/>
    </row>
    <row r="47" spans="1:3" ht="90" customHeight="1" x14ac:dyDescent="0.35">
      <c r="A47" s="145"/>
      <c r="B47" s="68" t="str">
        <f>INDEX(tTrad[over_cond_msg_1],MATCH(sl_language,tTrad[[Langue]:[Langue]],0))</f>
        <v>Celles-ci doivent mises dans la colonne "relevant" (pertinent) pour spécifier si une question ou un groupe de questions ne devraient apparaître que dans certains cas. Si vous ajoutez plus qu'une condition, il vous faut utiliser les opérateurs AND/OR (ET/OU) pour spécifier si vous voulez que toutes les conditions s'appliquent ou juste une.</v>
      </c>
      <c r="C47" s="69"/>
    </row>
    <row r="48" spans="1:3" ht="15" thickBot="1" x14ac:dyDescent="0.4">
      <c r="A48" s="142"/>
      <c r="B48" s="70" t="str">
        <f>INDEX(tTrad[over_cond_msg_2],MATCH(sl_language,tTrad[[Langue]:[Langue]],0))</f>
        <v>Type de condition</v>
      </c>
      <c r="C48" s="70" t="str">
        <f>INDEX(tTrad[over_cond_desc_1],MATCH(sl_language,tTrad[[Langue]:[Langue]],0))</f>
        <v>Exemples</v>
      </c>
    </row>
    <row r="49" spans="1:3" ht="27" x14ac:dyDescent="0.35">
      <c r="A49" s="142"/>
      <c r="B49" s="71" t="str">
        <f>INDEX(tTrad[over_cond_msg_3],MATCH(sl_language,tTrad[[Langue]:[Langue]],0))</f>
        <v>Les questions sur l'hygiène féminine n'apparaissent que si la variable “NBWOMENREPROD” est supérieure à 0.</v>
      </c>
      <c r="C49" s="71" t="str">
        <f>INDEX(tTrad[over_cond_desc_2],MATCH(sl_language,tTrad[[Langue]:[Langue]],0))</f>
        <v>${NBWOMENREPROD}&gt;0</v>
      </c>
    </row>
    <row r="50" spans="1:3" ht="40.5" x14ac:dyDescent="0.35">
      <c r="A50" s="142"/>
      <c r="B50" s="14" t="str">
        <f>INDEX(tTrad[over_cond_msg_4],MATCH(sl_language,tTrad[[Langue]:[Langue]],0))</f>
        <v>La question "Si autre, merci de spécifier:" apparaît si la variable “ENUMERATOR” est égale à "96" (ce qui correspond au code pour "Autre").</v>
      </c>
      <c r="C50" s="14" t="str">
        <f>INDEX(tTrad[over_cond_desc_3],MATCH(sl_language,tTrad[[Langue]:[Langue]],0))</f>
        <v>selected(${ENUMERATOR},'96')</v>
      </c>
    </row>
    <row r="51" spans="1:3" ht="63" customHeight="1" x14ac:dyDescent="0.35">
      <c r="A51" s="142"/>
      <c r="B51" s="71" t="str">
        <f>INDEX(tTrad[over_cond_msg_5],MATCH(sl_language,tTrad[[Langue]:[Langue]],0))</f>
        <v>La question n'apparaît que si la variable “LATRINETYPE” n'obtient pas la valeur "2" (c'est-à-dire "pit latrine") AJOUTER PARENTHÈSE. Donc tout autre choix que "2" à la question "IDType" fera apparaître la question LATRINETYPE.</v>
      </c>
      <c r="C51" s="71" t="str">
        <f>INDEX(tTrad[over_cond_desc_4],MATCH(sl_language,tTrad[[Langue]:[Langue]],0))</f>
        <v>not(selected(${LATRINETYPE},'2'))</v>
      </c>
    </row>
    <row r="52" spans="1:3" x14ac:dyDescent="0.35">
      <c r="A52" s="142"/>
      <c r="B52" s="10"/>
      <c r="C52"/>
    </row>
    <row r="53" spans="1:3" ht="27" x14ac:dyDescent="0.35">
      <c r="A53" s="145"/>
      <c r="B53" s="72" t="str">
        <f>INDEX(tTrad[over_cond_desc_6],MATCH(sl_language,tTrad[[Langue]:[Langue]],0))</f>
        <v xml:space="preserve">    Vous ne pouvez pas faire référence à une variable qui recevra une valeur plus loin dans le formulaire.</v>
      </c>
      <c r="C53" s="27"/>
    </row>
    <row r="54" spans="1:3" s="1" customFormat="1" ht="59.15" customHeight="1" x14ac:dyDescent="0.35">
      <c r="B54" s="75" t="str">
        <f>INDEX(tTrad[over_cond_desc_7],MATCH(sl_language,tTrad[[Langue]:[Langue]],0))</f>
        <v xml:space="preserve">    Lorsque vous utilisez selected(${Variable}, ’youroption’), vous devez TOUJOURS utiliser des guillemets simples (apostrophes), y compris pour les nombres. Sinon vous recevrez un message d'erreur au moment de télécharger le formulaire.</v>
      </c>
      <c r="C54" s="28"/>
    </row>
    <row r="55" spans="1:3" s="1" customFormat="1" x14ac:dyDescent="0.35">
      <c r="B55" s="76"/>
      <c r="C55" s="19"/>
    </row>
    <row r="56" spans="1:3" x14ac:dyDescent="0.35">
      <c r="B56" s="6" t="str">
        <f>INDEX(tTrad[over_settings_subtitle_3],MATCH(sl_language,tTrad[[Langue]:[Langue]],0))</f>
        <v>II.3. Calculs</v>
      </c>
      <c r="C56" s="5"/>
    </row>
    <row r="57" spans="1:3" ht="54" x14ac:dyDescent="0.35">
      <c r="A57" s="145"/>
      <c r="B57" s="68" t="str">
        <f>INDEX(tTrad[over_calc_msg_1],MATCH(sl_language,tTrad[[Langue]:[Langue]],0))</f>
        <v>Ils doivent figurer dans la colonne pour calculer les éléments basés sur les résultats d'enquête (ex: un âge en comparant la date d'enquête et la date de naissance, une somme d'éléments, etc.).</v>
      </c>
      <c r="C57" s="26"/>
    </row>
    <row r="58" spans="1:3" ht="15" thickBot="1" x14ac:dyDescent="0.4">
      <c r="A58" s="142"/>
      <c r="B58" s="70" t="str">
        <f>INDEX(tTrad[over_calc_msg_2],MATCH(sl_language,tTrad[[Langue]:[Langue]],0))</f>
        <v>Type de calcul</v>
      </c>
      <c r="C58" s="70" t="str">
        <f>INDEX(tTrad[over_calc_desc_1],MATCH(sl_language,tTrad[[Langue]:[Langue]],0))</f>
        <v>Exemples</v>
      </c>
    </row>
    <row r="59" spans="1:3" ht="27" x14ac:dyDescent="0.35">
      <c r="A59" s="142"/>
      <c r="B59" s="77" t="str">
        <f>INDEX(tTrad[over_calc_msg_3],MATCH(sl_language,tTrad[[Langue]:[Langue]],0))</f>
        <v>Quantité d'eau pour un récipient donné d'après sa capacité (LITRE) et le nombre de trajets effectués (JOURNEY).</v>
      </c>
      <c r="C59" s="77" t="s">
        <v>32</v>
      </c>
    </row>
    <row r="60" spans="1:3" ht="55.5" customHeight="1" x14ac:dyDescent="0.35">
      <c r="A60" s="145"/>
      <c r="B60" s="72" t="str">
        <f>INDEX(tTrad[over_calc_msg_4],MATCH(sl_language,tTrad[[Langue]:[Langue]],0))</f>
        <v xml:space="preserve">    Ces calculs n'apparaîtront pas à l'écran. Si vous voulez que les résultats du calcul apparaissent à l'écran, vous devez créer une une question"note" demandant la réponse calculée (check English).</v>
      </c>
      <c r="C60" s="78"/>
    </row>
    <row r="61" spans="1:3" ht="90.65" customHeight="1" x14ac:dyDescent="0.35">
      <c r="A61" s="145"/>
      <c r="B61" s="40">
        <f>INDEX(tTrad[over_calc_msg_5],MATCH(sl_language,tTrad[[Langue]:[Langue]],0))</f>
        <v>0</v>
      </c>
      <c r="C61" s="18"/>
    </row>
    <row r="62" spans="1:3" x14ac:dyDescent="0.35">
      <c r="B62" s="9"/>
      <c r="C62" s="5"/>
    </row>
    <row r="63" spans="1:3" ht="20.149999999999999" customHeight="1" x14ac:dyDescent="0.35">
      <c r="B63" s="6" t="str">
        <f>INDEX(tTrad[over_settings_subtitle_4],MATCH(sl_language,tTrad[[Langue]:[Langue]],0))</f>
        <v>II.4. Apparence</v>
      </c>
      <c r="C63" s="79"/>
    </row>
    <row r="64" spans="1:3" ht="58.4" customHeight="1" x14ac:dyDescent="0.35">
      <c r="A64" s="145"/>
      <c r="B64" s="68" t="str">
        <f>INDEX(tTrad[over_app_msg_1],MATCH(sl_language,tTrad[[Langue]:[Langue]],0))</f>
        <v>Elle doit être réglée dans la colonne "appearance" pour vous aider à changer la façon dont les éléments apparaissent à l'écran (seuls les deux réglages les plus utilisés sont mentionnés ici).</v>
      </c>
      <c r="C64" s="69"/>
    </row>
    <row r="65" spans="1:3" ht="15" thickBot="1" x14ac:dyDescent="0.4">
      <c r="A65" s="142"/>
      <c r="B65" s="70" t="str">
        <f>INDEX(tTrad[over_app_msg_2],MATCH(sl_language,tTrad[[Langue]:[Langue]],0))</f>
        <v>Type d'effet</v>
      </c>
      <c r="C65" s="70" t="s">
        <v>33</v>
      </c>
    </row>
    <row r="66" spans="1:3" ht="27" x14ac:dyDescent="0.35">
      <c r="A66" s="142"/>
      <c r="B66" s="71" t="str">
        <f>INDEX(tTrad[over_app_msg_3],MATCH(sl_language,tTrad[[Langue]:[Langue]],0))</f>
        <v>Montre un calendrier tel que celui qui est utilisé pour "date" au début du formulaire.</v>
      </c>
      <c r="C66" s="71" t="s">
        <v>34</v>
      </c>
    </row>
    <row r="67" spans="1:3" ht="61.4" customHeight="1" x14ac:dyDescent="0.35">
      <c r="A67" s="142"/>
      <c r="B67" s="14" t="str">
        <f>INDEX(tTrad[over_app_msg_4],MATCH(sl_language,tTrad[[Langue]:[Langue]],0))</f>
        <v>Pour afficher plusieurs questions sur la même page, comme des tableaux ou des listes mais sous une présentation différente. Doit être paramétré au niveau du groupe (celui dans lequel toutes les questions se trouveront).</v>
      </c>
      <c r="C67" s="14" t="s">
        <v>35</v>
      </c>
    </row>
    <row r="68" spans="1:3" x14ac:dyDescent="0.35">
      <c r="B68" s="8"/>
      <c r="C68" s="8"/>
    </row>
    <row r="69" spans="1:3" x14ac:dyDescent="0.35">
      <c r="B69" s="7" t="str">
        <f>INDEX(tTrad[over_far_maintitle],MATCH(sl_language,tTrad[[Langue]:[Langue]],0))</f>
        <v>III. Au delà des questions individuelles</v>
      </c>
      <c r="C69" s="79"/>
    </row>
    <row r="70" spans="1:3" ht="39" customHeight="1" x14ac:dyDescent="0.35">
      <c r="A70" s="145"/>
      <c r="B70" s="83" t="str">
        <f>INDEX(tTrad[over_far_msg_1],MATCH(sl_language,tTrad[[Langue]:[Langue]],0))</f>
        <v>La section ci-dessous décrit différentes façons de regrouper les questions selon les objectifs.</v>
      </c>
      <c r="C70" s="80"/>
    </row>
    <row r="71" spans="1:3" s="117" customFormat="1" ht="24.75" customHeight="1" x14ac:dyDescent="0.35">
      <c r="B71" s="6" t="str">
        <f>INDEX(tTrad[over_far_subtitle_1],MATCH(sl_language,tTrad[[Langue]:[Langue]],0))</f>
        <v>III.1. Groupes</v>
      </c>
      <c r="C71" s="116"/>
    </row>
    <row r="72" spans="1:3" ht="124.4" customHeight="1" x14ac:dyDescent="0.35">
      <c r="A72" s="145"/>
      <c r="B72" s="83" t="str">
        <f>INDEX(tTrad[over_grp_msg_1],MATCH(sl_language,tTrad[[Langue]:[Langue]],0))</f>
        <v>Le regroupement de questions peut avoir plusieurs buts différents: (1) spécifier un paramètre pour tout un groupe de questions plutôt qu'une seule (ex: un saut de champ, ou encore une apparition sur un écran donné...) (2) pour faciliter l'analyse en "faisant comprendre" à l'outil d'analyse qu'il y a un lien entre les questions (voir exemple ci-dessous). 
Les questions doivent être regroupées entre les invites de commande "begin group" (début du groupe) et "end group" (fin du groupe).</v>
      </c>
      <c r="C72" s="81"/>
    </row>
    <row r="73" spans="1:3" ht="81" customHeight="1" x14ac:dyDescent="0.35"/>
    <row r="74" spans="1:3" ht="27" customHeight="1" x14ac:dyDescent="0.35">
      <c r="B74" s="6" t="str">
        <f>INDEX(tTrad[over_far_subtitle_2],MATCH(sl_language,tTrad[[Langue]:[Langue]],0))</f>
        <v>III.2. Répétitions</v>
      </c>
      <c r="C74" s="5"/>
    </row>
    <row r="75" spans="1:3" ht="176.15" customHeight="1" x14ac:dyDescent="0.35">
      <c r="A75" s="145"/>
      <c r="B75" s="82" t="str">
        <f>INDEX(tTrad[over_rpt_msg_1],MATCH(sl_language,tTrad[[Langue]:[Langue]],0))</f>
        <v>Un groupe de questions marquées comme "repeat" signifie que les questions qui y sont rattachées seront posées plusieurs fois. Les questions doivent être regroupées entre les invites de commande "begin repeat" (commencer la répétition) et "end repeat" (terminer la répétition). Si rien n'est spécifié dans la colonne "repeat_count" (nombre de répétitions), le nombre de questions sera répété jusqu'à ce que l'enquêteur mentionne qu'il ne veut pas ajouter de nouveau groupe de questions. Si un nombre ou encore le nom de la question précédente est spécifié dans repeat_coloumn" (tel que c'est le cas ici avec le nombre de récipients), le groupe de questions apparaîtra automatiquement le même nombre de fois que le nombre indiqué dans cette question.</v>
      </c>
      <c r="C75" s="41"/>
    </row>
    <row r="76" spans="1:3" ht="102" customHeight="1" x14ac:dyDescent="0.35"/>
  </sheetData>
  <sheetProtection sheet="1" objects="1" scenarios="1"/>
  <conditionalFormatting sqref="B2:C2 B4:C76 C3">
    <cfRule type="expression" dxfId="679" priority="3">
      <formula>MOD(ROW(),2)=1</formula>
    </cfRule>
    <cfRule type="expression" priority="4">
      <formula>MOD(ROW(),2)=1</formula>
    </cfRule>
  </conditionalFormatting>
  <conditionalFormatting sqref="B3">
    <cfRule type="expression" dxfId="678" priority="1">
      <formula>MOD(ROW(),2)=1</formula>
    </cfRule>
    <cfRule type="expression" priority="2">
      <formula>MOD(ROW(),2)=1</formula>
    </cfRule>
  </conditionalFormatting>
  <pageMargins left="0.7" right="0.7" top="0.75" bottom="0.75" header="0.3" footer="0.3"/>
  <drawing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tabColor theme="5"/>
  </sheetPr>
  <dimension ref="B1:B536"/>
  <sheetViews>
    <sheetView showGridLines="0" showRowColHeaders="0" workbookViewId="0">
      <selection activeCell="E8" sqref="E8"/>
    </sheetView>
  </sheetViews>
  <sheetFormatPr defaultColWidth="8.7265625" defaultRowHeight="14.5" x14ac:dyDescent="0.35"/>
  <cols>
    <col min="1" max="1" width="2.7265625" style="93" customWidth="1"/>
    <col min="2" max="2" width="109.7265625" style="94" customWidth="1"/>
    <col min="3" max="16384" width="8.7265625" style="93"/>
  </cols>
  <sheetData>
    <row r="1" spans="2:2" ht="7.4" customHeight="1" x14ac:dyDescent="0.35"/>
    <row r="2" spans="2:2" s="92" customFormat="1" ht="19.399999999999999" customHeight="1" x14ac:dyDescent="0.35">
      <c r="B2" s="42" t="str">
        <f>INDEX(tTrad[inst_get_title_1],MATCH(sl_language,tTrad[[Langue]:[Langue]],0))</f>
        <v>I. Comprendre le format</v>
      </c>
    </row>
    <row r="3" spans="2:2" s="110" customFormat="1" ht="18" customHeight="1" x14ac:dyDescent="0.35">
      <c r="B3" s="84" t="str">
        <f>INDEX(tTrad[inst_get_msg_1],MATCH(sl_language,tTrad[[Langue]:[Langue]],0))</f>
        <v>Un code de couleurs spécifique a été mis en place dans la CAP EHA pour faciliter sa modification par les partenaires:</v>
      </c>
    </row>
    <row r="4" spans="2:2" s="92" customFormat="1" ht="31.4" customHeight="1" x14ac:dyDescent="0.35">
      <c r="B4" s="111" t="str">
        <f>INDEX(tTrad[inst_get_msg_2],MATCH(sl_language,tTrad[[Langue]:[Langue]],0))</f>
        <v xml:space="preserve">    Tout élément en orange doit être adapté/modifié avant un déploiement donné (voir parties II.1 et II.2 de cet onglet).</v>
      </c>
    </row>
    <row r="5" spans="2:2" s="92" customFormat="1" ht="40.4" customHeight="1" x14ac:dyDescent="0.35">
      <c r="B5" s="112" t="str">
        <f>INDEX(tTrad[inst_get_msg_3],MATCH(sl_language,tTrad[[Langue]:[Langue]],0))</f>
        <v xml:space="preserve">    Tout élément en rouge correspond aux questions facultatives qui sont masquées par défaut mais elles peuvent être affichées si besoin dans le cadre d'un déploiement donné.</v>
      </c>
    </row>
    <row r="6" spans="2:2" s="92" customFormat="1" ht="41.15" customHeight="1" x14ac:dyDescent="0.35">
      <c r="B6" s="97" t="str">
        <f>INDEX(tTrad[inst_get_msg_32],MATCH(sl_language,tTrad[[Langue]:[Langue]],0))</f>
        <v xml:space="preserve">    Tout élément en gras correspond aux questions qui doit pas etre modifier. Elles sont reliées à des indicateurs de base qui ne seront pas calculés correctement si des modifications sont apportées.</v>
      </c>
    </row>
    <row r="7" spans="2:2" s="92" customFormat="1" ht="53.15" customHeight="1" x14ac:dyDescent="0.35">
      <c r="B7" s="113" t="str">
        <f>INDEX(tTrad[inst_get_msg_4],MATCH(sl_language,tTrad[[Langue]:[Langue]],0))</f>
        <v xml:space="preserve">    Nous recommandons fortement que toute question ou choix rajouté au formulaire par les organisations partenaires apparaissent en vert pour faciliter la comparaison entre la CAP standardisée et la version du partenaire (notamment au cas où un dépannage serait nécessaire).</v>
      </c>
    </row>
    <row r="8" spans="2:2" s="110" customFormat="1" ht="88.4" customHeight="1" x14ac:dyDescent="0.35">
      <c r="B8" s="98" t="str">
        <f>INDEX(tTrad[inst_get_msg_5],MATCH(sl_language,tTrad[[Langue]:[Langue]],0))</f>
        <v xml:space="preserve">    Certaines cellules ont été protégées (ce qui veut dire qu'un utilisateur ne peut pas les utiliser) car leur modification peut avoir un gros impact sur les modalités de calcul, les sauts de champs, etc. présents dans le formulaire, ou même dans les outils d'analyse mis à disposition dans Excel pour créer facilement un nombre d'indicateurs minimum.</v>
      </c>
    </row>
    <row r="9" spans="2:2" s="92" customFormat="1" ht="20.149999999999999" customHeight="1" x14ac:dyDescent="0.35">
      <c r="B9" s="42" t="str">
        <f>INDEX(tTrad[inst_adapt_title_1],MATCH(sl_language,tTrad[[Langue]:[Langue]],0))</f>
        <v>II. Adapter les questions au contexte local en XLS form</v>
      </c>
    </row>
    <row r="10" spans="2:2" s="92" customFormat="1" ht="40.5" x14ac:dyDescent="0.35">
      <c r="B10" s="84" t="str">
        <f>INDEX(tTrad[inst_adapt_msg_1],MATCH(sl_language,tTrad[[Langue]:[Langue]],0))</f>
        <v>Vous trouverez ici toutes les explications concernant les modifications autorisées et comment les réaliser en respectant le format général (car une erreur de format peut s'avérer catastrophique pour votre enquête!).</v>
      </c>
    </row>
    <row r="11" spans="2:2" s="92" customFormat="1" ht="9" customHeight="1" x14ac:dyDescent="0.35">
      <c r="B11" s="84"/>
    </row>
    <row r="12" spans="2:2" s="92" customFormat="1" ht="50.15" customHeight="1" x14ac:dyDescent="0.35">
      <c r="B12" s="86" t="str">
        <f>INDEX(tTrad[inst_adapt_msg_2],MATCH(sl_language,tTrad[[Langue]:[Langue]],0))</f>
        <v xml:space="preserve">    N'hésitez pas à adapter la formulation des questions si vous trouvez qu'elles ne sont pas assez explicites dans un pays donné (tout en évitant d'en changer complètement le sens - si vous voulez modifier celui-ci complètement, mieux vaut masquer la question et en ajouter une nouvelle).</v>
      </c>
    </row>
    <row r="13" spans="2:2" s="92" customFormat="1" ht="10.4" customHeight="1" x14ac:dyDescent="0.35">
      <c r="B13" s="42"/>
    </row>
    <row r="14" spans="2:2" s="92" customFormat="1" ht="60" customHeight="1" x14ac:dyDescent="0.35">
      <c r="B14" s="85" t="str">
        <f>INDEX(tTrad[inst_adapt_msg_3],MATCH(sl_language,tTrad[[Langue]:[Langue]],0))</f>
        <v xml:space="preserve">    Assurez vous de toujours sauvegarder le formulaire sous un nom de version adapté à chaque fois que vous faites des modifications afin de pouvoir vous retrouver facilement (idem pour la mise à jour des versions sur les téléphones). Cela doit être fait dans l'onglet "Settings" dans les cellules form_title, "form_id" (attention, il ne peut y avoir ni espace ni caractères spéciaux ici; il s'agit de l'ID réelle du formulaire) et "version".</v>
      </c>
    </row>
    <row r="15" spans="2:2" s="92" customFormat="1" ht="26.15" customHeight="1" x14ac:dyDescent="0.35">
      <c r="B15" s="85"/>
    </row>
    <row r="16" spans="2:2" s="92" customFormat="1" ht="21" customHeight="1" x14ac:dyDescent="0.35">
      <c r="B16" s="42" t="str">
        <f>INDEX(tTrad[inst_lang_title_1],MATCH(sl_language,tTrad[[Langue]:[Langue]],0))</f>
        <v>II.1. Langue</v>
      </c>
    </row>
    <row r="17" spans="2:2" s="92" customFormat="1" ht="94.4" customHeight="1" x14ac:dyDescent="0.35">
      <c r="B17" s="84" t="str">
        <f>INDEX(tTrad[inst_lang_msg_1],MATCH(sl_language,tTrad[[Langue]:[Langue]],0))</f>
        <v>Si dans un contexte donné, une autre langue doit être ajoutée à l'enquête, vous pouvez ajouter deux colonnes pour chaque langue (une “label::nomdelalangue” et une “hint::nomdelalangue”) comme vous pouvez le voir sur la capture d'écran ci-dessous. En dehors de cela, un nom de colonne ne doit jamais être changé. Évitez également de changer l'ordre des colonnes, car cela peut compliquer les choses si vous avez besoin de copier-coller des éléments d'une autre enquête à un moment donné. Après avoir ajouté ces colonnes, vous devez saisir la traduction de chacune des questions (et indices) que vous allez utiliser.</v>
      </c>
    </row>
    <row r="18" spans="2:2" s="92" customFormat="1" ht="47.9" customHeight="1" x14ac:dyDescent="0.35">
      <c r="B18" s="84"/>
    </row>
    <row r="19" spans="2:2" s="92" customFormat="1" ht="35.15" customHeight="1" x14ac:dyDescent="0.35">
      <c r="B19" s="84"/>
    </row>
    <row r="20" spans="2:2" s="92" customFormat="1" ht="21" customHeight="1" x14ac:dyDescent="0.35">
      <c r="B20" s="42" t="str">
        <f>INDEX(tTrad[inst_geo_title_1],MATCH(sl_language,tTrad[[Langue]:[Langue]],0))</f>
        <v>II.2. Éléments géographiques et listes de choix locaux, contraintes et aspects obligatoires</v>
      </c>
    </row>
    <row r="21" spans="2:2" s="92" customFormat="1" ht="16.399999999999999" customHeight="1" x14ac:dyDescent="0.35">
      <c r="B21" s="84" t="str">
        <f>INDEX(tTrad[inst_geo_msg_1],MATCH(sl_language,tTrad[[Langue]:[Langue]],0))</f>
        <v>Cela concerne les aspects suivants:</v>
      </c>
    </row>
    <row r="22" spans="2:2" s="92" customFormat="1" ht="10.4" customHeight="1" x14ac:dyDescent="0.35">
      <c r="B22" s="84"/>
    </row>
    <row r="23" spans="2:2" s="92" customFormat="1" ht="20.149999999999999" customHeight="1" x14ac:dyDescent="0.35">
      <c r="B23" s="45" t="str">
        <f>INDEX(tTrad[inst_geo_msg_2],MATCH(sl_language,tTrad[[Langue]:[Langue]],0))</f>
        <v xml:space="preserve">    Organisation du camp</v>
      </c>
    </row>
    <row r="24" spans="2:2" s="92" customFormat="1" ht="67.5" x14ac:dyDescent="0.35">
      <c r="B24" s="84" t="str">
        <f>INDEX(tTrad[inst_geo_msg_3],MATCH(sl_language,tTrad[[Langue]:[Langue]],0))</f>
        <v>Dépendant de l'organisation du camp (blocs, zones, etc,) vous aurez probablement besoin de spécifier si les noms sont des numéros ("integers") ou encore des lettres ("text"), ainsi que, si ce sont des numéros, la fourchette de valeurs possibles (min et max dans la colonne "constraints"). Vous pourriez aussi avoir à modifier certaines questions (voir plus bas) selon l'organisation du camp. Par exemple, si vous utilisez Section et Zone mais pas Bloc, ou si vous utilisez "AREA" (Quartier) au lieu de Zone.</v>
      </c>
    </row>
    <row r="25" spans="2:2" s="92" customFormat="1" ht="156" customHeight="1" x14ac:dyDescent="0.35">
      <c r="B25" s="43"/>
    </row>
    <row r="26" spans="2:2" s="92" customFormat="1" ht="18" customHeight="1" x14ac:dyDescent="0.35">
      <c r="B26" s="45" t="str">
        <f>INDEX(tTrad[inst_geo_msg_4],MATCH(sl_language,tTrad[[Langue]:[Langue]],0))</f>
        <v xml:space="preserve">    Listes de choix</v>
      </c>
    </row>
    <row r="27" spans="2:2" s="92" customFormat="1" ht="57" customHeight="1" x14ac:dyDescent="0.35">
      <c r="B27" s="84" t="str">
        <f>INDEX(tTrad[inst_geo_msg_5],MATCH(sl_language,tTrad[[Langue]:[Langue]],0))</f>
        <v>Dans l'onglet "choix" beaucoup de listes doivent être adaptées, telles que les noms de camps ou les différentes options à une question qui devront être adaptées au contexte local (ex: types de devises, type de toilettes, etc.) Consultez l'onglet "XLS Overview" pour en savoir plus sur l'utilité de chaque colonne.</v>
      </c>
    </row>
    <row r="28" spans="2:2" s="92" customFormat="1" ht="181.4" customHeight="1" x14ac:dyDescent="0.35">
      <c r="B28" s="84"/>
    </row>
    <row r="29" spans="2:2" s="92" customFormat="1" ht="75" customHeight="1" x14ac:dyDescent="0.35">
      <c r="B29" s="84" t="str">
        <f>INDEX(tTrad[inst_geo_msg_6],MATCH(sl_language,tTrad[[Langue]:[Langue]],0))</f>
        <v>Vous pouvez modifier le texte en orange, effacer une ligne ou en ajouter une pour de nouvelles options si nécessaire. Assurez-vous simplement de remplir les différentes colonnes pour ces nouvelles lignes d'après les lignes exitantes (ex: copier/coller le nom de la liste ci-dessus, gardez la même logique pour "name", etc.) Ne réutilisez pas une ID existante pour une nouvelle valeur créée (même si l'ID passée a été supprimée) afin de rendre possibles de futures comparaisons avec d'autres contextes si besoin.</v>
      </c>
    </row>
    <row r="30" spans="2:2" s="92" customFormat="1" ht="7.5" customHeight="1" x14ac:dyDescent="0.35">
      <c r="B30" s="84"/>
    </row>
    <row r="31" spans="2:2" s="92" customFormat="1" ht="46.4" customHeight="1" x14ac:dyDescent="0.35">
      <c r="B31" s="84" t="str">
        <f>INDEX(tTrad[inst_geo_msg_7],MATCH(sl_language,tTrad[[Langue]:[Langue]],0))</f>
        <v>Pour certaines questions, des images pourraient être ajoutées en vue d'aider les enquêteurs à expliquer aux ménages ce qu'ils recherchent. Cela peut légèrement alourdir le formulaire; par conséquent, ne l'utilisez que si vous êtes sûr que cela sera utile.</v>
      </c>
    </row>
    <row r="32" spans="2:2" s="92" customFormat="1" ht="7.5" customHeight="1" x14ac:dyDescent="0.35">
      <c r="B32" s="84"/>
    </row>
    <row r="33" spans="2:2" s="92" customFormat="1" ht="59.15" customHeight="1" x14ac:dyDescent="0.35">
      <c r="B33" s="84" t="str">
        <f>INDEX(tTrad[inst_geo_msg_8],MATCH(sl_language,tTrad[[Langue]:[Langue]],0))</f>
        <v>Si vous décidez de donner suite à cette idée, il vous faudra ajouter des images locales que les ménages reconnaîtront (par exemple en prenant des photos au marché local). Ensuite, assurez-vous que le nom du média dans la colonne “media::image” dans le formulaire XLS est le même que celui que vous avez déterminé (essayer de conserver un format de photo standard).</v>
      </c>
    </row>
    <row r="34" spans="2:2" s="92" customFormat="1" ht="132" customHeight="1" x14ac:dyDescent="0.35">
      <c r="B34" s="84"/>
    </row>
    <row r="35" spans="2:2" s="92" customFormat="1" ht="52.4" customHeight="1" x14ac:dyDescent="0.35">
      <c r="B35" s="84" t="str">
        <f>INDEX(tTrad[inst_geo_msg_9],MATCH(sl_language,tTrad[[Langue]:[Langue]],0))</f>
        <v>Les modalités de téléchargement des images sur le serveur peuvent être différentes d'un outil à l'autre. Sur Kobo, ajoutez-les simplement dans "Project settings" (paramètres du projet) en suivant les étapes indiquées dans la capture d'écran.</v>
      </c>
    </row>
    <row r="36" spans="2:2" s="92" customFormat="1" ht="349.4" customHeight="1" x14ac:dyDescent="0.35">
      <c r="B36" s="84"/>
    </row>
    <row r="37" spans="2:2" s="92" customFormat="1" ht="20.149999999999999" customHeight="1" x14ac:dyDescent="0.35">
      <c r="B37" s="45" t="str">
        <f>INDEX(tTrad[inst_geo_msg_10],MATCH(sl_language,tTrad[[Langue]:[Langue]],0))</f>
        <v xml:space="preserve">    Contraintes</v>
      </c>
    </row>
    <row r="38" spans="2:2" s="92" customFormat="1" ht="71.150000000000006" customHeight="1" x14ac:dyDescent="0.35">
      <c r="B38" s="84" t="str">
        <f>INDEX(tTrad[inst_geo_msg_11],MATCH(sl_language,tTrad[[Langue]:[Langue]],0))</f>
        <v>Plusieurs questions du formulaire peuvent avoir des contraintes associées qui changent selon vos connaissances du contexte local. Nous avons déjà vu un exemple concernant l'organisation du camp; cependant, c'est aussi le cas pour les numéros d'équipes (dépend du nombre d'équipes présentes sur le terrain) ou certains champs numériques (tels que le nombre de ménages partageant une installation...).</v>
      </c>
    </row>
    <row r="39" spans="2:2" s="92" customFormat="1" ht="18" customHeight="1" x14ac:dyDescent="0.35">
      <c r="B39" s="45" t="str">
        <f>INDEX(tTrad[inst_geo_msg_12],MATCH(sl_language,tTrad[[Langue]:[Langue]],0))</f>
        <v xml:space="preserve">    Obligatoire</v>
      </c>
    </row>
    <row r="40" spans="2:2" s="92" customFormat="1" ht="60" customHeight="1" x14ac:dyDescent="0.35">
      <c r="B40" s="84" t="str">
        <f>INDEX(tTrad[inst_geo_msg_13],MATCH(sl_language,tTrad[[Langue]:[Langue]],0))</f>
        <v>Le partenaire peut aussi choisir de rendre obligatoires certaines questions qui ne l'étaient pas pour s'assurer que son analyse repose sur une base de données complète par rapport à une question donnée. Pour cela, la seule chose à faire est d'ajouter un "yes" dans la colonne "required" - assurez-vous cependant que cela ne soit pas paramétré pour toute question:</v>
      </c>
    </row>
    <row r="41" spans="2:2" s="92" customFormat="1" ht="32.15" customHeight="1" x14ac:dyDescent="0.35">
      <c r="B41" s="84" t="str">
        <f>INDEX(tTrad[inst_geo_msg_14],MATCH(sl_language,tTrad[[Langue]:[Langue]],0))</f>
        <v xml:space="preserve">    dont le type ne demande pas d'action humaine (ex: "calculate”, “note”, “select_multiple” pour lesquelles ne cocher aucun choix reste valide...), sinon votre enquêteur sera bloqué!</v>
      </c>
    </row>
    <row r="42" spans="2:2" s="92" customFormat="1" ht="41.15" customHeight="1" x14ac:dyDescent="0.35">
      <c r="B42" s="84" t="str">
        <f>INDEX(tTrad[inst_geo_msg_15],MATCH(sl_language,tTrad[[Langue]:[Langue]],0))</f>
        <v xml:space="preserve">    qui ne peut pas être remplie systématiquement, pour des raisons techniques (ex: points GPS, pour lesquels un problème peut toujours survenir avec le téléphone ...).</v>
      </c>
    </row>
    <row r="43" spans="2:2" s="92" customFormat="1" ht="19.399999999999999" customHeight="1" x14ac:dyDescent="0.35">
      <c r="B43" s="45" t="str">
        <f>INDEX(tTrad[inst_geo_msg_16],MATCH(sl_language,tTrad[[Langue]:[Langue]],0))</f>
        <v xml:space="preserve">    Formulation</v>
      </c>
    </row>
    <row r="44" spans="2:2" s="92" customFormat="1" ht="147" customHeight="1" x14ac:dyDescent="0.35">
      <c r="B44" s="84" t="str">
        <f>INDEX(tTrad[inst_geo_msg_17],MATCH(sl_language,tTrad[[Langue]:[Langue]],0))</f>
        <v>Certaines formulations peuvent aussi nécessiter des modifications pour certaines questions afin de les rendre plus explicites (ex: le type de chloration, les sources d'eau, etc.). Veillez à ne faire aucune modification qui puisse compliquer les comparaisons à long terme (particulièrement dans tous les modules obligatoires) et de conserver les noms des valeurs existantes autant que possible (pour rester cohérent avec les "names" associées aux valeurs). La colonne "hint" peut être très utile pour expliquer les définitions ou aspects locaux que vous souhaiteriez souligner autour des listes d'options utilisées. Au cas où vous souhaiteriez ajouter un nouvel élément à une liste de réponses possibles, privilégiez la création d'un nouveau "label" (libellé ou étiquette) et d'un nouveau "name" (nom) plutôt que la modification de ceux qui existent déjà afin d'éviter toute confusion future. Utilisez la couleur orange dans toutes les cellules que vous avez modifiées afin que toute personne réutilisant le même formulaire puisse voir ce qui diffère du formulaire CAP EHA standard à l'intérieur; de même, servez-vous du vert pour tous vos ajouts.</v>
      </c>
    </row>
    <row r="45" spans="2:2" s="92" customFormat="1" ht="29.15" customHeight="1" x14ac:dyDescent="0.35">
      <c r="B45" s="84"/>
    </row>
    <row r="46" spans="2:2" s="92" customFormat="1" ht="24" customHeight="1" x14ac:dyDescent="0.35">
      <c r="B46" s="42" t="str">
        <f>INDEX(tTrad[inst_opt_title_1],MATCH(sl_language,tTrad[[Langue]:[Langue]],0))</f>
        <v>II.3. Faire apparaître des questions facultatives</v>
      </c>
    </row>
    <row r="47" spans="2:2" s="92" customFormat="1" ht="60" customHeight="1" x14ac:dyDescent="0.35">
      <c r="B47" s="84" t="str">
        <f>INDEX(tTrad[inst_opt_msg_1],MATCH(sl_language,tTrad[[Langue]:[Langue]],0))</f>
        <v>Pour afficher une question facultative (masquée par défaut) de façon à ce que l'enquêteur puisse la visualiser, il vous suffit d'enlever l'option impossible paramétrée dans le fichier, telle que 1=2, dans la colonne "relevant". Assurez-vous que tout ce que vous avez ajouté pour intégrer le 1=2 quand il y a des conditions multiples est enlevé (tel que "and").</v>
      </c>
    </row>
    <row r="48" spans="2:2" s="92" customFormat="1" ht="62.15" customHeight="1" x14ac:dyDescent="0.35">
      <c r="B48" s="44"/>
    </row>
    <row r="49" spans="2:2" s="92" customFormat="1" ht="38.15" customHeight="1" x14ac:dyDescent="0.35">
      <c r="B49" s="85" t="str">
        <f>INDEX(tTrad[inst_opt_msg_2],MATCH(sl_language,tTrad[[Langue]:[Langue]],0))</f>
        <v xml:space="preserve">    Veillez à n'effacer aucune des autres conditions existantes quand il y a plus d'une condition dans la cellule!</v>
      </c>
    </row>
    <row r="50" spans="2:2" s="92" customFormat="1" ht="48" customHeight="1" x14ac:dyDescent="0.35">
      <c r="B50" s="87" t="str">
        <f>INDEX(tTrad[inst_opt_msg_3],MATCH(sl_language,tTrad[[Langue]:[Langue]],0))</f>
        <v xml:space="preserve">    Réfléchissez attentivement à l'option de masquer ou non la question GPS - cela pourrait vous aider à créer des cartes d'analyse intéressantes (ex: comparaison des sources d'eau par rapport à la localisation des ménages dans le camp, etc.), mais allongerait la durée de l'entretien.</v>
      </c>
    </row>
    <row r="51" spans="2:2" ht="29.15" customHeight="1" x14ac:dyDescent="0.35">
      <c r="B51" s="43"/>
    </row>
    <row r="52" spans="2:2" ht="27" customHeight="1" x14ac:dyDescent="0.35">
      <c r="B52" s="42" t="str">
        <f>INDEX(tTrad[inst_add_title_1],MATCH(sl_language,tTrad[[Langue]:[Langue]],0))</f>
        <v>II.4. Ajouter de nouvelles questions</v>
      </c>
    </row>
    <row r="53" spans="2:2" ht="84" customHeight="1" x14ac:dyDescent="0.35">
      <c r="B53" s="43" t="str">
        <f>INDEX(tTrad[inst_add_msg_1],MATCH(sl_language,tTrad[[Langue]:[Langue]],0))</f>
        <v>Les questions peuvent être ajoutées par le partenaire en fonction de ses besoins. Pour faciliter l'analyse, nous recommandons de suivre la logique adoptée pour les autres questions (ex: nom de la question, nom des choix, etc.). Retracez facilement tous les ajouts en les inscrivant en VERT - cela sera utile dans le cas d'un soutien à distance ou un débogage. Lisez attentivement l'onglet "XLS_Overview"et surtout, testez votre formulaire à chaque nouvelle question ajoutée si vous avez peu d'expérience en matière de formulaires XLS - cela permettra de corriger plus facilement les erreurs éventuelles.</v>
      </c>
    </row>
    <row r="54" spans="2:2" ht="48" customHeight="1" x14ac:dyDescent="0.35">
      <c r="B54" s="89" t="str">
        <f>INDEX(tTrad[inst_add_msg_2],MATCH(sl_language,tTrad[[Langue]:[Langue]],0))</f>
        <v xml:space="preserve">    Quand vous ajoutez une question, vous devez aussi vous assurer de remplir la colonne "Analyse", car elle permet de déterminer dans quel onglet de l'analyseur Kobo les résultats de votre question apparaîtront. Consultez la documentation associée pour plus d'informations.</v>
      </c>
    </row>
    <row r="55" spans="2:2" ht="92.15" customHeight="1" x14ac:dyDescent="0.35">
      <c r="B55" s="43" t="str">
        <f>INDEX(tTrad[inst_add_msg_3],MATCH(sl_language,tTrad[[Langue]:[Langue]],0))</f>
        <v xml:space="preserve">La numérotation des questions peut être délicate. Elle a été conçue pour faciliter la compréhension et l'utilisation des outils d'analyse. Veillez à ne pas modifier la numérotation des questions existantes afin d'éviter des incohérences avec le formulaire générique. Vous pouvez soit ajouter un niveau intermédiaire (ex: A.1.b.) , soit mettre la question supplémentaire à la fin du module si cela est pertinent, ou encore créer un nouveau module. Nous vous suggérons de suivre la logique actuelle pour les questions de type "Si autre, spécifiez" en conservant le même numéro que la question précédente. </v>
      </c>
    </row>
    <row r="56" spans="2:2" x14ac:dyDescent="0.35">
      <c r="B56" s="43"/>
    </row>
    <row r="57" spans="2:2" ht="21" customHeight="1" x14ac:dyDescent="0.35">
      <c r="B57" s="42" t="str">
        <f>INDEX(tTrad[inst_app_title_1],MATCH(sl_language,tTrad[[Langue]:[Langue]],0))</f>
        <v>II.4. Modifications de l'apparence</v>
      </c>
    </row>
    <row r="58" spans="2:2" ht="60" customHeight="1" x14ac:dyDescent="0.35">
      <c r="B58" s="43" t="str">
        <f>INDEX(tTrad[inst_appearance_msg_1],MATCH(sl_language,tTrad[[Langue]:[Langue]],0))</f>
        <v>Différents paramètres d'apparence peuvent être modifiés, notamment pour visualiser plusieurs questions sur un même écran Vous pouvez consulter l'onglet "XLS_Overview" pour en savoir plus - cependant, dans la majorité des enquêtes effectuées dans des contextes divers, nous recommandons de ne faire aucune modification car si les téléphones utilisés plus tard sont plus petits, visualiser ces mêmes questions sur l'écran posera problème.</v>
      </c>
    </row>
    <row r="59" spans="2:2" ht="19.399999999999999" customHeight="1" x14ac:dyDescent="0.35">
      <c r="B59" s="43"/>
    </row>
    <row r="60" spans="2:2" ht="19.399999999999999" customHeight="1" x14ac:dyDescent="0.35">
      <c r="B60" s="42" t="str">
        <f>INDEX(tTrad[ins_adapt_kobo_title1],MATCH(sl_language,tTrad[[Langue]:[Langue]],0))</f>
        <v>III. Adapter les questions au contexte local sur la plateforme Kobo Toolbox</v>
      </c>
    </row>
    <row r="61" spans="2:2" ht="5.15" customHeight="1" x14ac:dyDescent="0.35">
      <c r="B61" s="43"/>
    </row>
    <row r="62" spans="2:2" ht="68.150000000000006" customHeight="1" x14ac:dyDescent="0.35">
      <c r="B62" s="43" t="str">
        <f>INDEX(tTrad[ins_adapt_kobo_text1],MATCH(sl_language,tTrad[[Langue]:[Langue]],0))</f>
        <v>Si vous n'êtes pas à l'aise avec le format xls, vous pouvez également effectuer les adaptations nécessaires au contexte local en ligne sur la plate-forme Kobo Toolbox. Pour ce faire, allez sur kobocat.unhcr.org (HCR Kobo Platform) ou kobo.humanitarianresponse.info (OCHA Kobo Platform). Vous pouvez ensuite télécharger le xls form Standardised WASH KAP Survey sur la plateforme en cliquant sur "Nouveau", puis sur "télécharger" et sélectionner le formulaire xls.</v>
      </c>
    </row>
    <row r="63" spans="2:2" ht="174.65" customHeight="1" x14ac:dyDescent="0.35">
      <c r="B63" s="43"/>
    </row>
    <row r="64" spans="2:2" ht="27" x14ac:dyDescent="0.35">
      <c r="B64" s="43" t="str">
        <f>INDEX(tTrad[ins_adapt_kobo_text2],MATCH(sl_language,tTrad[[Langue]:[Langue]],0))</f>
        <v>Une fois que votre formulaire xls a été téléchargé sur la plateforme Kobo, vous pouvez le modifier en cliquant sur l'icône "Modifier" comme ci-dessous:</v>
      </c>
    </row>
    <row r="65" spans="2:2" ht="141" customHeight="1" x14ac:dyDescent="0.35">
      <c r="B65" s="43"/>
    </row>
    <row r="66" spans="2:2" ht="43.4" customHeight="1" x14ac:dyDescent="0.35">
      <c r="B66" s="43" t="str">
        <f>INDEX(tTrad[ins_adapt_kobo_text3],MATCH(sl_language,tTrad[[Langue]:[Langue]],0))</f>
        <v>Avant de commencer à modifier quoi que ce soit s'il vous plaît assurez-vous de ne pas supprimer ou modifier fortement les questions en GRAS dans le formulaire xls ou tout calcul y relatif. Ceux-ci sont essentiels afin que les indicateurs de base puissent etre calculés.</v>
      </c>
    </row>
    <row r="67" spans="2:2" ht="210.65" customHeight="1" x14ac:dyDescent="0.35">
      <c r="B67" s="43"/>
    </row>
    <row r="68" spans="2:2" ht="248.15" customHeight="1" x14ac:dyDescent="0.35">
      <c r="B68" s="43"/>
    </row>
    <row r="69" spans="2:2" x14ac:dyDescent="0.35">
      <c r="B69" s="42" t="str">
        <f>INDEX(tTrad[ins_adapt_kobo_title2],MATCH(sl_language,tTrad[[Langue]:[Langue]],0))</f>
        <v>III.1. Comment modifier une question</v>
      </c>
    </row>
    <row r="70" spans="2:2" ht="6" customHeight="1" x14ac:dyDescent="0.35">
      <c r="B70" s="42"/>
    </row>
    <row r="71" spans="2:2" ht="31.4" customHeight="1" x14ac:dyDescent="0.35">
      <c r="B71" s="43" t="str">
        <f>INDEX(tTrad[ins_adapt_kobo_text4],MATCH(sl_language,tTrad[[Langue]:[Langue]],0))</f>
        <v>Si vous voulez modifier le texte d'une question ou dans les réponses a une question, vous pouvez simplement cliquer dessus et vous pourrez directement modifier le texte.</v>
      </c>
    </row>
    <row r="72" spans="2:2" ht="179.15" customHeight="1" x14ac:dyDescent="0.35">
      <c r="B72" s="43"/>
    </row>
    <row r="73" spans="2:2" ht="35.15" customHeight="1" x14ac:dyDescent="0.35">
      <c r="B73" s="43" t="str">
        <f>INDEX(tTrad[ins_adapt_kobo_text5],MATCH(sl_language,tTrad[[Langue]:[Langue]],0))</f>
        <v>Si vous voulez modifier la contrainte d'une question, changer ses paramètres d'affichage, son apparence, etc., vous pouvez cliquer sur l'icône "Paramètres" qui vous permettra de faire les adaptations désirées.</v>
      </c>
    </row>
    <row r="74" spans="2:2" ht="271.39999999999998" customHeight="1" x14ac:dyDescent="0.35">
      <c r="B74" s="43"/>
    </row>
    <row r="75" spans="2:2" x14ac:dyDescent="0.35">
      <c r="B75" s="42" t="str">
        <f>INDEX(tTrad[ins_adapt_kobo_title3],MATCH(sl_language,tTrad[[Langue]:[Langue]],0))</f>
        <v>III.2. Comment ajouter une question</v>
      </c>
    </row>
    <row r="76" spans="2:2" ht="6.65" customHeight="1" x14ac:dyDescent="0.35">
      <c r="B76" s="43"/>
    </row>
    <row r="77" spans="2:2" ht="45.65" customHeight="1" x14ac:dyDescent="0.35">
      <c r="B77" s="43" t="str">
        <f>INDEX(tTrad[ins_adapt_kobo_text6],MATCH(sl_language,tTrad[[Langue]:[Langue]],0))</f>
        <v>Si vous souhaitez ajouter une question à la Standardized WASH KAP Survey, vous pouvez cliquer sur l'icone "+" sous la question où vous souhaitez ajouter la nouvelle. Kobo vous demandera alors d'écrire le libellé exact, puis de sélectionner le type de la nouvelle question que vous souhaitez ajouter.</v>
      </c>
    </row>
    <row r="78" spans="2:2" ht="243" customHeight="1" x14ac:dyDescent="0.35">
      <c r="B78" s="43"/>
    </row>
    <row r="79" spans="2:2" ht="15.65" customHeight="1" x14ac:dyDescent="0.35">
      <c r="B79" s="42" t="str">
        <f>INDEX(tTrad[ins_adapt_kobo_title4],MATCH(sl_language,tTrad[[Langue]:[Langue]],0))</f>
        <v>III.3. Comment supprimer une question</v>
      </c>
    </row>
    <row r="80" spans="2:2" ht="6.65" customHeight="1" x14ac:dyDescent="0.35">
      <c r="B80" s="43"/>
    </row>
    <row r="81" spans="2:2" ht="46.4" customHeight="1" x14ac:dyDescent="0.35">
      <c r="B81" s="43" t="str">
        <f>INDEX(tTrad[ins_adapt_kobo_text7],MATCH(sl_language,tTrad[[Langue]:[Langue]],0))</f>
        <v>Si vous souhaitez supprimer une question (qui n'est ni en GRAS ni sous forme de calcul), vous pouvez cliquer sur l'icône "corbeille" située à droite de la question. Kobo vous demandera alors une confirmation pour le faire. En cliquant sur "OK", vous autorisez Kobo à le faire.</v>
      </c>
    </row>
    <row r="82" spans="2:2" ht="131.9" customHeight="1" x14ac:dyDescent="0.35">
      <c r="B82" s="43"/>
    </row>
    <row r="83" spans="2:2" ht="51" customHeight="1" x14ac:dyDescent="0.35">
      <c r="B83" s="43" t="str">
        <f>INDEX(tTrad[ins_adapt_kobo_text8],MATCH(sl_language,tTrad[[Langue]:[Langue]],0))</f>
        <v xml:space="preserve">
En faisant les adaptations à l'enquête WASH KAP standardisée sur la plate-forme Kobo Toolbox, n'oubliez pas de sauvegarder régulièrement vos modifications en cliquant sur le bouton «Enregistrer» en haut à droite de la page.</v>
      </c>
    </row>
    <row r="84" spans="2:2" ht="62.15" customHeight="1" x14ac:dyDescent="0.35">
      <c r="B84" s="43"/>
    </row>
    <row r="85" spans="2:2" ht="21" customHeight="1" x14ac:dyDescent="0.35">
      <c r="B85" s="43"/>
    </row>
    <row r="86" spans="2:2" ht="25.4" customHeight="1" x14ac:dyDescent="0.35">
      <c r="B86" s="42" t="str">
        <f>INDEX(tTrad[inst_prep_title_1],MATCH(sl_language,tTrad[[Langue]:[Langue]],0))</f>
        <v>IV. Préparer votre analyse</v>
      </c>
    </row>
    <row r="87" spans="2:2" ht="80.900000000000006" customHeight="1" x14ac:dyDescent="0.35">
      <c r="B87" s="43" t="str">
        <f>INDEX(tTrad[inst_prep_msg_1],MATCH(sl_language,tTrad[[Langue]:[Langue]],0))</f>
        <v>L'outil d'analyse CAP EHA est configuré de telle manière que les indicateurs opérationnels de base soient faciles à analyser.Cependant, vous souhaiterez probablement visualiser bien d'autres indicateurs plus spécifiques à vos besoins. Vous pouvez mettre au point votre plan d'analyse en spécifiant dans quel onglet de l'outil d'analyse vous souhaitez visualiser les résultats de vos différentes questions. Consultez l'outil d'analyse plus en détail pour comprendre à quoi servent les différents onglets.</v>
      </c>
    </row>
    <row r="88" spans="2:2" x14ac:dyDescent="0.35">
      <c r="B88" s="43" t="str">
        <f>INDEX(tTrad[inst_prep_msg_2],MATCH(sl_language,tTrad[[Langue]:[Langue]],0))</f>
        <v>Vous pouvez par conséquent aller à la dernière colonne - nommée "Analysis" - de l'onglet SURVEY.</v>
      </c>
    </row>
    <row r="89" spans="2:2" ht="180.65" customHeight="1" x14ac:dyDescent="0.35">
      <c r="B89" s="43"/>
    </row>
    <row r="90" spans="2:2" ht="25.4" customHeight="1" x14ac:dyDescent="0.35">
      <c r="B90" s="87" t="str">
        <f>INDEX(tTrad[inst_prep_msg_3],MATCH(sl_language,tTrad[[Langue]:[Langue]],0))</f>
        <v xml:space="preserve">    N'hésitez pas à masquer les colonnes autres que label et Analysis pour faciliter la configuration. </v>
      </c>
    </row>
    <row r="91" spans="2:2" ht="36" customHeight="1" x14ac:dyDescent="0.35">
      <c r="B91" s="43" t="str">
        <f>INDEX(tTrad[inst_prep_msg_4],MATCH(sl_language,tTrad[[Langue]:[Langue]],0))</f>
        <v>Vous pouvez décider dans quels onglets de l'outil d'analyse la question sera disponible pour représentation graphique en saisissant les lettres suivantes dans la colonne "analyse":</v>
      </c>
    </row>
    <row r="92" spans="2:2" ht="47.15" customHeight="1" x14ac:dyDescent="0.35">
      <c r="B92" s="114" t="str">
        <f>INDEX(tTrad[inst_prep_msg_5],MATCH(sl_language,tTrad[[Langue]:[Langue]],0))</f>
        <v>C: Graphique à barres
U: Pie chart
R: Rang (Ranking)</v>
      </c>
    </row>
    <row r="93" spans="2:2" ht="50.15" customHeight="1" x14ac:dyDescent="0.35">
      <c r="B93" s="43" t="str">
        <f>INDEX(tTrad[inst_prep_msg_6],MATCH(sl_language,tTrad[[Langue]:[Langue]],0))</f>
        <v>Si vous ajouter un D pour Disaggregation (désagrégation), cela veut dire que vous pourrez désagréger toutes les réponses dans les onglets Choice, Unique et Value par les résultats des questions choisies (par bloc, grappe, sexe, pays d'origine etc.).</v>
      </c>
    </row>
    <row r="94" spans="2:2" ht="23.15" customHeight="1" x14ac:dyDescent="0.35">
      <c r="B94" s="43"/>
    </row>
    <row r="95" spans="2:2" ht="23.15" customHeight="1" x14ac:dyDescent="0.35">
      <c r="B95" s="42" t="str">
        <f>INDEX(tTrad[inst_genset_title_1],MATCH(sl_language,tTrad[[Langue]:[Langue]],0))</f>
        <v>V. Paramètres généraux</v>
      </c>
    </row>
    <row r="96" spans="2:2" ht="29.15" customHeight="1" x14ac:dyDescent="0.35">
      <c r="B96" s="43" t="str">
        <f>INDEX(tTrad[inst_genset_msg_1],MATCH(sl_language,tTrad[[Langue]:[Langue]],0))</f>
        <v>Quelques autres paramètres du formulaire peuvent être adaptés dans l'onglet "settings":</v>
      </c>
    </row>
    <row r="97" spans="2:2" ht="23.15" customHeight="1" x14ac:dyDescent="0.35">
      <c r="B97" s="46" t="str">
        <f>INDEX(tTrad[inst_genset_msg_2],MATCH(sl_language,tTrad[[Langue]:[Langue]],0))</f>
        <v xml:space="preserve">    Name &amp; ID (Nom et ID) du formulaire</v>
      </c>
    </row>
    <row r="98" spans="2:2" ht="24" customHeight="1" x14ac:dyDescent="0.35">
      <c r="B98" s="43" t="str">
        <f>INDEX(tTrad[inst_genset_msg_3],MATCH(sl_language,tTrad[[Langue]:[Langue]],0))</f>
        <v xml:space="preserve">Vous pouvez changer le nom du formulaire dans l'onglet "Settings". </v>
      </c>
    </row>
    <row r="99" spans="2:2" ht="57" customHeight="1" x14ac:dyDescent="0.35">
      <c r="B99" s="43"/>
    </row>
    <row r="100" spans="2:2" ht="78" customHeight="1" x14ac:dyDescent="0.35">
      <c r="B100" s="115" t="str">
        <f>INDEX(tTrad[inst_genset_msg_4],MATCH(sl_language,tTrad[[Langue]:[Langue]],0))</f>
        <v>Un bon réflexe est de conserver le même nom de version (ex: "v6") et, si vous effectuez des modifications mineures, d'ajouter un numéro subsidiaire (ex: "v6.1"): cela vous aidera à savoir si vous avez la dernière version du formulaire ou non. Vous pouvez modifier autant que vous le voulez les champs "form_title" (pour ajouter le nom du camp et/ou l'année par exemple) et "form_id"; assurez-vous simplement de ne pas inclure d'espace ou de caractères spéciaux dans "form_id".</v>
      </c>
    </row>
    <row r="101" spans="2:2" ht="36" customHeight="1" x14ac:dyDescent="0.35">
      <c r="B101" s="87" t="str">
        <f>INDEX(tTrad[inst_genset_msg_5],MATCH(sl_language,tTrad[[Langue]:[Langue]],0))</f>
        <v xml:space="preserve">    Pour télécharger des formulaires modifiés sur Kobo, consultez l'outil "Étape 4 - Paramétrage du système d'enquête avec KoBo Online".</v>
      </c>
    </row>
    <row r="102" spans="2:2" ht="17.899999999999999" customHeight="1" x14ac:dyDescent="0.35">
      <c r="B102" s="43"/>
    </row>
    <row r="103" spans="2:2" ht="25.4" customHeight="1" x14ac:dyDescent="0.35">
      <c r="B103" s="46" t="str">
        <f>INDEX(tTrad[inst_genset_msg_7],MATCH(sl_language,tTrad[[Langue]:[Langue]],0))</f>
        <v xml:space="preserve">    Attribution automatique d'un nom</v>
      </c>
    </row>
    <row r="104" spans="2:2" ht="65.150000000000006" customHeight="1" x14ac:dyDescent="0.35">
      <c r="B104" s="43" t="str">
        <f>INDEX(tTrad[inst_genset_msg_8],MATCH(sl_language,tTrad[[Langue]:[Langue]],0))</f>
        <v>Une attribution de nom automatique a été mise au point pour chaque formulaire; celle-ci concatène les valeurs de différentes questions (par défaut, cela concerne les données d'enquête, numéro d'équipe et numéro de ménage). Cela aide les enquêteurs à identifier facilement les formulaires terminés ou à terminer. Vous pouvez ajouter ou modifier ces éléments autant que vous le souhaitez du moment que vous les testez soigneusement.</v>
      </c>
    </row>
    <row r="105" spans="2:2" ht="54" customHeight="1" x14ac:dyDescent="0.35">
      <c r="B105" s="43"/>
    </row>
    <row r="106" spans="2:2" ht="26.15" customHeight="1" x14ac:dyDescent="0.35">
      <c r="B106" s="43"/>
    </row>
    <row r="107" spans="2:2" ht="25.4" customHeight="1" x14ac:dyDescent="0.35">
      <c r="B107" s="42" t="str">
        <f>INDEX(tTrad[inst_test_title_1],MATCH(sl_language,tTrad[[Langue]:[Langue]],0))</f>
        <v>VI. Comment tester la CAP EHA</v>
      </c>
    </row>
    <row r="108" spans="2:2" ht="74.900000000000006" customHeight="1" x14ac:dyDescent="0.35">
      <c r="B108" s="43" t="str">
        <f>INDEX(tTrad[inst_test_msg_1],MATCH(sl_language,tTrad[[Langue]:[Langue]],0))</f>
        <v>Pour tester votre formulaire, tout ce dont vous avez besoin est d'importer celui-ci régulièrement sur votre compte KoBo, où il sera validé au cours du processus d'importation.Consultez l'onglet "dépannage " pour voir quelles sont les erreurs fréquentes si vous ne comprenez pas le message d'erreur qui s'affiche.Pour mettre un formulaire existant à jour, suivez la procédure indiquée dans l'outil "Troubleshooting".</v>
      </c>
    </row>
    <row r="109" spans="2:2" ht="40.5" x14ac:dyDescent="0.35">
      <c r="B109" s="88" t="str">
        <f>INDEX(tTrad[inst_test_msg_2],MATCH(sl_language,tTrad[[Langue]:[Langue]],0))</f>
        <v xml:space="preserve">    Assurez-vous de tester minutieusement votre formulaire après la configuration pour éviter toute mauvaise surprise que l'outil de validation pourrait avoir manqué (que ce soit d'un point de vue logique ou technique!).</v>
      </c>
    </row>
    <row r="110" spans="2:2" x14ac:dyDescent="0.35">
      <c r="B110" s="43"/>
    </row>
    <row r="111" spans="2:2" x14ac:dyDescent="0.35">
      <c r="B111" s="43"/>
    </row>
    <row r="112" spans="2:2" x14ac:dyDescent="0.35">
      <c r="B112" s="43"/>
    </row>
    <row r="113" spans="2:2" x14ac:dyDescent="0.35">
      <c r="B113" s="43"/>
    </row>
    <row r="114" spans="2:2" x14ac:dyDescent="0.35">
      <c r="B114" s="43"/>
    </row>
    <row r="115" spans="2:2" x14ac:dyDescent="0.35">
      <c r="B115" s="43"/>
    </row>
    <row r="116" spans="2:2" x14ac:dyDescent="0.35">
      <c r="B116" s="43"/>
    </row>
    <row r="117" spans="2:2" x14ac:dyDescent="0.35">
      <c r="B117" s="43"/>
    </row>
    <row r="118" spans="2:2" x14ac:dyDescent="0.35">
      <c r="B118" s="43"/>
    </row>
    <row r="119" spans="2:2" x14ac:dyDescent="0.35">
      <c r="B119" s="43"/>
    </row>
    <row r="120" spans="2:2" x14ac:dyDescent="0.35">
      <c r="B120" s="43"/>
    </row>
    <row r="121" spans="2:2" x14ac:dyDescent="0.35">
      <c r="B121" s="43"/>
    </row>
    <row r="122" spans="2:2" x14ac:dyDescent="0.35">
      <c r="B122" s="43"/>
    </row>
    <row r="123" spans="2:2" x14ac:dyDescent="0.35">
      <c r="B123" s="43"/>
    </row>
    <row r="124" spans="2:2" x14ac:dyDescent="0.35">
      <c r="B124" s="43"/>
    </row>
    <row r="125" spans="2:2" x14ac:dyDescent="0.35">
      <c r="B125" s="43"/>
    </row>
    <row r="126" spans="2:2" x14ac:dyDescent="0.35">
      <c r="B126" s="43"/>
    </row>
    <row r="127" spans="2:2" x14ac:dyDescent="0.35">
      <c r="B127" s="43"/>
    </row>
    <row r="128" spans="2:2" x14ac:dyDescent="0.35">
      <c r="B128" s="43"/>
    </row>
    <row r="129" spans="2:2" x14ac:dyDescent="0.35">
      <c r="B129" s="43"/>
    </row>
    <row r="130" spans="2:2" x14ac:dyDescent="0.35">
      <c r="B130" s="43"/>
    </row>
    <row r="131" spans="2:2" x14ac:dyDescent="0.35">
      <c r="B131" s="43"/>
    </row>
    <row r="132" spans="2:2" x14ac:dyDescent="0.35">
      <c r="B132" s="43"/>
    </row>
    <row r="133" spans="2:2" x14ac:dyDescent="0.35">
      <c r="B133" s="43"/>
    </row>
    <row r="134" spans="2:2" x14ac:dyDescent="0.35">
      <c r="B134" s="43"/>
    </row>
    <row r="135" spans="2:2" x14ac:dyDescent="0.35">
      <c r="B135" s="43"/>
    </row>
    <row r="136" spans="2:2" x14ac:dyDescent="0.35">
      <c r="B136" s="43"/>
    </row>
    <row r="137" spans="2:2" x14ac:dyDescent="0.35">
      <c r="B137" s="43"/>
    </row>
    <row r="138" spans="2:2" x14ac:dyDescent="0.35">
      <c r="B138" s="43"/>
    </row>
    <row r="139" spans="2:2" x14ac:dyDescent="0.35">
      <c r="B139" s="43"/>
    </row>
    <row r="140" spans="2:2" x14ac:dyDescent="0.35">
      <c r="B140" s="43"/>
    </row>
    <row r="141" spans="2:2" x14ac:dyDescent="0.35">
      <c r="B141" s="43"/>
    </row>
    <row r="142" spans="2:2" x14ac:dyDescent="0.35">
      <c r="B142" s="43"/>
    </row>
    <row r="143" spans="2:2" x14ac:dyDescent="0.35">
      <c r="B143" s="43"/>
    </row>
    <row r="144" spans="2:2" x14ac:dyDescent="0.35">
      <c r="B144" s="43"/>
    </row>
    <row r="145" spans="2:2" x14ac:dyDescent="0.35">
      <c r="B145" s="43"/>
    </row>
    <row r="146" spans="2:2" x14ac:dyDescent="0.35">
      <c r="B146" s="43"/>
    </row>
    <row r="147" spans="2:2" x14ac:dyDescent="0.35">
      <c r="B147" s="43"/>
    </row>
    <row r="148" spans="2:2" x14ac:dyDescent="0.35">
      <c r="B148" s="43"/>
    </row>
    <row r="149" spans="2:2" x14ac:dyDescent="0.35">
      <c r="B149" s="43"/>
    </row>
    <row r="150" spans="2:2" x14ac:dyDescent="0.35">
      <c r="B150" s="43"/>
    </row>
    <row r="151" spans="2:2" x14ac:dyDescent="0.35">
      <c r="B151" s="43"/>
    </row>
    <row r="152" spans="2:2" x14ac:dyDescent="0.35">
      <c r="B152" s="43"/>
    </row>
    <row r="153" spans="2:2" x14ac:dyDescent="0.35">
      <c r="B153" s="43"/>
    </row>
    <row r="154" spans="2:2" x14ac:dyDescent="0.35">
      <c r="B154" s="43"/>
    </row>
    <row r="155" spans="2:2" x14ac:dyDescent="0.35">
      <c r="B155" s="43"/>
    </row>
    <row r="156" spans="2:2" x14ac:dyDescent="0.35">
      <c r="B156" s="43"/>
    </row>
    <row r="157" spans="2:2" x14ac:dyDescent="0.35">
      <c r="B157" s="43"/>
    </row>
    <row r="158" spans="2:2" x14ac:dyDescent="0.35">
      <c r="B158" s="43"/>
    </row>
    <row r="159" spans="2:2" x14ac:dyDescent="0.35">
      <c r="B159" s="43"/>
    </row>
    <row r="160" spans="2:2" x14ac:dyDescent="0.35">
      <c r="B160" s="43"/>
    </row>
    <row r="161" spans="2:2" x14ac:dyDescent="0.35">
      <c r="B161" s="43"/>
    </row>
    <row r="162" spans="2:2" x14ac:dyDescent="0.35">
      <c r="B162" s="43"/>
    </row>
    <row r="163" spans="2:2" x14ac:dyDescent="0.35">
      <c r="B163" s="43"/>
    </row>
    <row r="164" spans="2:2" x14ac:dyDescent="0.35">
      <c r="B164" s="43"/>
    </row>
    <row r="165" spans="2:2" x14ac:dyDescent="0.35">
      <c r="B165" s="43"/>
    </row>
    <row r="166" spans="2:2" x14ac:dyDescent="0.35">
      <c r="B166" s="43"/>
    </row>
    <row r="167" spans="2:2" x14ac:dyDescent="0.35">
      <c r="B167" s="43"/>
    </row>
    <row r="168" spans="2:2" x14ac:dyDescent="0.35">
      <c r="B168" s="43"/>
    </row>
    <row r="169" spans="2:2" x14ac:dyDescent="0.35">
      <c r="B169" s="43"/>
    </row>
    <row r="170" spans="2:2" x14ac:dyDescent="0.35">
      <c r="B170" s="43"/>
    </row>
    <row r="171" spans="2:2" x14ac:dyDescent="0.35">
      <c r="B171" s="43"/>
    </row>
    <row r="172" spans="2:2" x14ac:dyDescent="0.35">
      <c r="B172" s="43"/>
    </row>
    <row r="173" spans="2:2" x14ac:dyDescent="0.35">
      <c r="B173" s="43"/>
    </row>
    <row r="174" spans="2:2" x14ac:dyDescent="0.35">
      <c r="B174" s="43"/>
    </row>
    <row r="175" spans="2:2" x14ac:dyDescent="0.35">
      <c r="B175" s="43"/>
    </row>
    <row r="176" spans="2:2" x14ac:dyDescent="0.35">
      <c r="B176" s="43"/>
    </row>
    <row r="177" spans="2:2" x14ac:dyDescent="0.35">
      <c r="B177" s="43"/>
    </row>
    <row r="178" spans="2:2" x14ac:dyDescent="0.35">
      <c r="B178" s="43"/>
    </row>
    <row r="179" spans="2:2" x14ac:dyDescent="0.35">
      <c r="B179" s="43"/>
    </row>
    <row r="180" spans="2:2" x14ac:dyDescent="0.35">
      <c r="B180" s="43"/>
    </row>
    <row r="181" spans="2:2" x14ac:dyDescent="0.35">
      <c r="B181" s="43"/>
    </row>
    <row r="182" spans="2:2" x14ac:dyDescent="0.35">
      <c r="B182" s="43"/>
    </row>
    <row r="183" spans="2:2" x14ac:dyDescent="0.35">
      <c r="B183" s="43"/>
    </row>
    <row r="184" spans="2:2" x14ac:dyDescent="0.35">
      <c r="B184" s="43"/>
    </row>
    <row r="185" spans="2:2" x14ac:dyDescent="0.35">
      <c r="B185" s="43"/>
    </row>
    <row r="186" spans="2:2" x14ac:dyDescent="0.35">
      <c r="B186" s="43"/>
    </row>
    <row r="187" spans="2:2" x14ac:dyDescent="0.35">
      <c r="B187" s="43"/>
    </row>
    <row r="188" spans="2:2" x14ac:dyDescent="0.35">
      <c r="B188" s="43"/>
    </row>
    <row r="189" spans="2:2" x14ac:dyDescent="0.35">
      <c r="B189" s="43"/>
    </row>
    <row r="190" spans="2:2" x14ac:dyDescent="0.35">
      <c r="B190" s="43"/>
    </row>
    <row r="191" spans="2:2" x14ac:dyDescent="0.35">
      <c r="B191" s="43"/>
    </row>
    <row r="192" spans="2:2" x14ac:dyDescent="0.35">
      <c r="B192" s="43"/>
    </row>
    <row r="193" spans="2:2" x14ac:dyDescent="0.35">
      <c r="B193" s="43"/>
    </row>
    <row r="194" spans="2:2" x14ac:dyDescent="0.35">
      <c r="B194" s="43"/>
    </row>
    <row r="195" spans="2:2" x14ac:dyDescent="0.35">
      <c r="B195" s="43"/>
    </row>
    <row r="196" spans="2:2" x14ac:dyDescent="0.35">
      <c r="B196" s="43"/>
    </row>
    <row r="197" spans="2:2" x14ac:dyDescent="0.35">
      <c r="B197" s="43"/>
    </row>
    <row r="198" spans="2:2" x14ac:dyDescent="0.35">
      <c r="B198" s="43"/>
    </row>
    <row r="199" spans="2:2" x14ac:dyDescent="0.35">
      <c r="B199" s="43"/>
    </row>
    <row r="200" spans="2:2" x14ac:dyDescent="0.35">
      <c r="B200" s="43"/>
    </row>
    <row r="201" spans="2:2" x14ac:dyDescent="0.35">
      <c r="B201" s="43"/>
    </row>
    <row r="202" spans="2:2" x14ac:dyDescent="0.35">
      <c r="B202" s="43"/>
    </row>
    <row r="203" spans="2:2" x14ac:dyDescent="0.35">
      <c r="B203" s="43"/>
    </row>
    <row r="204" spans="2:2" x14ac:dyDescent="0.35">
      <c r="B204" s="43"/>
    </row>
    <row r="205" spans="2:2" x14ac:dyDescent="0.35">
      <c r="B205" s="43"/>
    </row>
    <row r="206" spans="2:2" x14ac:dyDescent="0.35">
      <c r="B206" s="43"/>
    </row>
    <row r="207" spans="2:2" x14ac:dyDescent="0.35">
      <c r="B207" s="43"/>
    </row>
    <row r="208" spans="2:2" x14ac:dyDescent="0.35">
      <c r="B208" s="43"/>
    </row>
    <row r="209" spans="2:2" x14ac:dyDescent="0.35">
      <c r="B209" s="43"/>
    </row>
    <row r="210" spans="2:2" x14ac:dyDescent="0.35">
      <c r="B210" s="43"/>
    </row>
    <row r="211" spans="2:2" x14ac:dyDescent="0.35">
      <c r="B211" s="43"/>
    </row>
    <row r="212" spans="2:2" x14ac:dyDescent="0.35">
      <c r="B212" s="43"/>
    </row>
    <row r="213" spans="2:2" x14ac:dyDescent="0.35">
      <c r="B213" s="43"/>
    </row>
    <row r="214" spans="2:2" x14ac:dyDescent="0.35">
      <c r="B214" s="43"/>
    </row>
    <row r="215" spans="2:2" x14ac:dyDescent="0.35">
      <c r="B215" s="43"/>
    </row>
    <row r="216" spans="2:2" x14ac:dyDescent="0.35">
      <c r="B216" s="43"/>
    </row>
    <row r="217" spans="2:2" x14ac:dyDescent="0.35">
      <c r="B217" s="43"/>
    </row>
    <row r="218" spans="2:2" x14ac:dyDescent="0.35">
      <c r="B218" s="43"/>
    </row>
    <row r="219" spans="2:2" x14ac:dyDescent="0.35">
      <c r="B219" s="43"/>
    </row>
    <row r="220" spans="2:2" x14ac:dyDescent="0.35">
      <c r="B220" s="43"/>
    </row>
    <row r="221" spans="2:2" x14ac:dyDescent="0.35">
      <c r="B221" s="43"/>
    </row>
    <row r="222" spans="2:2" x14ac:dyDescent="0.35">
      <c r="B222" s="43"/>
    </row>
    <row r="223" spans="2:2" x14ac:dyDescent="0.35">
      <c r="B223" s="43"/>
    </row>
    <row r="224" spans="2:2" x14ac:dyDescent="0.35">
      <c r="B224" s="43"/>
    </row>
    <row r="225" spans="2:2" x14ac:dyDescent="0.35">
      <c r="B225" s="43"/>
    </row>
    <row r="226" spans="2:2" x14ac:dyDescent="0.35">
      <c r="B226" s="43"/>
    </row>
    <row r="227" spans="2:2" x14ac:dyDescent="0.35">
      <c r="B227" s="43"/>
    </row>
    <row r="228" spans="2:2" x14ac:dyDescent="0.35">
      <c r="B228" s="43"/>
    </row>
    <row r="229" spans="2:2" x14ac:dyDescent="0.35">
      <c r="B229" s="43"/>
    </row>
    <row r="230" spans="2:2" x14ac:dyDescent="0.35">
      <c r="B230" s="43"/>
    </row>
    <row r="231" spans="2:2" x14ac:dyDescent="0.35">
      <c r="B231" s="43"/>
    </row>
    <row r="232" spans="2:2" x14ac:dyDescent="0.35">
      <c r="B232" s="43"/>
    </row>
    <row r="233" spans="2:2" x14ac:dyDescent="0.35">
      <c r="B233" s="43"/>
    </row>
    <row r="234" spans="2:2" x14ac:dyDescent="0.35">
      <c r="B234" s="43"/>
    </row>
    <row r="235" spans="2:2" x14ac:dyDescent="0.35">
      <c r="B235" s="43"/>
    </row>
    <row r="236" spans="2:2" x14ac:dyDescent="0.35">
      <c r="B236" s="43"/>
    </row>
    <row r="237" spans="2:2" x14ac:dyDescent="0.35">
      <c r="B237" s="43"/>
    </row>
    <row r="238" spans="2:2" x14ac:dyDescent="0.35">
      <c r="B238" s="43"/>
    </row>
    <row r="239" spans="2:2" x14ac:dyDescent="0.35">
      <c r="B239" s="43"/>
    </row>
    <row r="240" spans="2:2" x14ac:dyDescent="0.35">
      <c r="B240" s="43"/>
    </row>
    <row r="241" spans="2:2" x14ac:dyDescent="0.35">
      <c r="B241" s="43"/>
    </row>
    <row r="242" spans="2:2" x14ac:dyDescent="0.35">
      <c r="B242" s="43"/>
    </row>
    <row r="243" spans="2:2" x14ac:dyDescent="0.35">
      <c r="B243" s="43"/>
    </row>
    <row r="244" spans="2:2" x14ac:dyDescent="0.35">
      <c r="B244" s="43"/>
    </row>
    <row r="245" spans="2:2" x14ac:dyDescent="0.35">
      <c r="B245" s="43"/>
    </row>
    <row r="246" spans="2:2" x14ac:dyDescent="0.35">
      <c r="B246" s="43"/>
    </row>
    <row r="247" spans="2:2" x14ac:dyDescent="0.35">
      <c r="B247" s="43"/>
    </row>
    <row r="248" spans="2:2" x14ac:dyDescent="0.35">
      <c r="B248" s="43"/>
    </row>
    <row r="249" spans="2:2" x14ac:dyDescent="0.35">
      <c r="B249" s="43"/>
    </row>
    <row r="250" spans="2:2" x14ac:dyDescent="0.35">
      <c r="B250" s="43"/>
    </row>
    <row r="251" spans="2:2" x14ac:dyDescent="0.35">
      <c r="B251" s="43"/>
    </row>
    <row r="252" spans="2:2" x14ac:dyDescent="0.35">
      <c r="B252" s="43"/>
    </row>
    <row r="253" spans="2:2" x14ac:dyDescent="0.35">
      <c r="B253" s="43"/>
    </row>
    <row r="254" spans="2:2" x14ac:dyDescent="0.35">
      <c r="B254" s="43"/>
    </row>
    <row r="255" spans="2:2" x14ac:dyDescent="0.35">
      <c r="B255" s="43"/>
    </row>
    <row r="256" spans="2:2" x14ac:dyDescent="0.35">
      <c r="B256" s="43"/>
    </row>
    <row r="257" spans="2:2" x14ac:dyDescent="0.35">
      <c r="B257" s="43"/>
    </row>
    <row r="258" spans="2:2" x14ac:dyDescent="0.35">
      <c r="B258" s="43"/>
    </row>
    <row r="259" spans="2:2" x14ac:dyDescent="0.35">
      <c r="B259" s="43"/>
    </row>
    <row r="260" spans="2:2" x14ac:dyDescent="0.35">
      <c r="B260" s="43"/>
    </row>
    <row r="261" spans="2:2" x14ac:dyDescent="0.35">
      <c r="B261" s="43"/>
    </row>
    <row r="262" spans="2:2" x14ac:dyDescent="0.35">
      <c r="B262" s="43"/>
    </row>
    <row r="263" spans="2:2" x14ac:dyDescent="0.35">
      <c r="B263" s="43"/>
    </row>
    <row r="264" spans="2:2" x14ac:dyDescent="0.35">
      <c r="B264" s="43"/>
    </row>
    <row r="265" spans="2:2" x14ac:dyDescent="0.35">
      <c r="B265" s="43"/>
    </row>
    <row r="266" spans="2:2" x14ac:dyDescent="0.35">
      <c r="B266" s="43"/>
    </row>
    <row r="267" spans="2:2" x14ac:dyDescent="0.35">
      <c r="B267" s="43"/>
    </row>
    <row r="268" spans="2:2" x14ac:dyDescent="0.35">
      <c r="B268" s="43"/>
    </row>
    <row r="269" spans="2:2" x14ac:dyDescent="0.35">
      <c r="B269" s="43"/>
    </row>
    <row r="270" spans="2:2" x14ac:dyDescent="0.35">
      <c r="B270" s="43"/>
    </row>
    <row r="271" spans="2:2" x14ac:dyDescent="0.35">
      <c r="B271" s="43"/>
    </row>
    <row r="272" spans="2:2" x14ac:dyDescent="0.35">
      <c r="B272" s="43"/>
    </row>
    <row r="273" spans="2:2" x14ac:dyDescent="0.35">
      <c r="B273" s="43"/>
    </row>
    <row r="274" spans="2:2" x14ac:dyDescent="0.35">
      <c r="B274" s="43"/>
    </row>
    <row r="275" spans="2:2" x14ac:dyDescent="0.35">
      <c r="B275" s="43"/>
    </row>
    <row r="276" spans="2:2" x14ac:dyDescent="0.35">
      <c r="B276" s="43"/>
    </row>
    <row r="277" spans="2:2" x14ac:dyDescent="0.35">
      <c r="B277" s="43"/>
    </row>
    <row r="278" spans="2:2" x14ac:dyDescent="0.35">
      <c r="B278" s="43"/>
    </row>
    <row r="279" spans="2:2" x14ac:dyDescent="0.35">
      <c r="B279" s="43"/>
    </row>
    <row r="280" spans="2:2" x14ac:dyDescent="0.35">
      <c r="B280" s="43"/>
    </row>
    <row r="281" spans="2:2" x14ac:dyDescent="0.35">
      <c r="B281" s="43"/>
    </row>
    <row r="282" spans="2:2" x14ac:dyDescent="0.35">
      <c r="B282" s="43"/>
    </row>
    <row r="283" spans="2:2" x14ac:dyDescent="0.35">
      <c r="B283" s="43"/>
    </row>
    <row r="284" spans="2:2" x14ac:dyDescent="0.35">
      <c r="B284" s="43"/>
    </row>
    <row r="285" spans="2:2" x14ac:dyDescent="0.35">
      <c r="B285" s="43"/>
    </row>
    <row r="286" spans="2:2" x14ac:dyDescent="0.35">
      <c r="B286" s="43"/>
    </row>
    <row r="287" spans="2:2" x14ac:dyDescent="0.35">
      <c r="B287" s="43"/>
    </row>
    <row r="288" spans="2:2" x14ac:dyDescent="0.35">
      <c r="B288" s="43"/>
    </row>
    <row r="289" spans="2:2" x14ac:dyDescent="0.35">
      <c r="B289" s="43"/>
    </row>
    <row r="290" spans="2:2" x14ac:dyDescent="0.35">
      <c r="B290" s="43"/>
    </row>
    <row r="291" spans="2:2" x14ac:dyDescent="0.35">
      <c r="B291" s="43"/>
    </row>
    <row r="292" spans="2:2" x14ac:dyDescent="0.35">
      <c r="B292" s="43"/>
    </row>
    <row r="293" spans="2:2" x14ac:dyDescent="0.35">
      <c r="B293" s="43"/>
    </row>
    <row r="294" spans="2:2" x14ac:dyDescent="0.35">
      <c r="B294" s="43"/>
    </row>
    <row r="295" spans="2:2" x14ac:dyDescent="0.35">
      <c r="B295" s="43"/>
    </row>
    <row r="296" spans="2:2" x14ac:dyDescent="0.35">
      <c r="B296" s="43"/>
    </row>
    <row r="297" spans="2:2" x14ac:dyDescent="0.35">
      <c r="B297" s="43"/>
    </row>
    <row r="298" spans="2:2" x14ac:dyDescent="0.35">
      <c r="B298" s="43"/>
    </row>
    <row r="299" spans="2:2" x14ac:dyDescent="0.35">
      <c r="B299" s="43"/>
    </row>
    <row r="300" spans="2:2" x14ac:dyDescent="0.35">
      <c r="B300" s="43"/>
    </row>
    <row r="301" spans="2:2" x14ac:dyDescent="0.35">
      <c r="B301" s="43"/>
    </row>
    <row r="302" spans="2:2" x14ac:dyDescent="0.35">
      <c r="B302" s="43"/>
    </row>
    <row r="303" spans="2:2" x14ac:dyDescent="0.35">
      <c r="B303" s="43"/>
    </row>
    <row r="304" spans="2:2" x14ac:dyDescent="0.35">
      <c r="B304" s="43"/>
    </row>
    <row r="305" spans="2:2" x14ac:dyDescent="0.35">
      <c r="B305" s="43"/>
    </row>
    <row r="306" spans="2:2" x14ac:dyDescent="0.35">
      <c r="B306" s="43"/>
    </row>
    <row r="307" spans="2:2" x14ac:dyDescent="0.35">
      <c r="B307" s="43"/>
    </row>
    <row r="308" spans="2:2" x14ac:dyDescent="0.35">
      <c r="B308" s="43"/>
    </row>
    <row r="309" spans="2:2" x14ac:dyDescent="0.35">
      <c r="B309" s="43"/>
    </row>
    <row r="310" spans="2:2" x14ac:dyDescent="0.35">
      <c r="B310" s="43"/>
    </row>
    <row r="311" spans="2:2" x14ac:dyDescent="0.35">
      <c r="B311" s="43"/>
    </row>
    <row r="312" spans="2:2" x14ac:dyDescent="0.35">
      <c r="B312" s="43"/>
    </row>
    <row r="313" spans="2:2" x14ac:dyDescent="0.35">
      <c r="B313" s="43"/>
    </row>
    <row r="314" spans="2:2" x14ac:dyDescent="0.35">
      <c r="B314" s="43"/>
    </row>
    <row r="315" spans="2:2" x14ac:dyDescent="0.35">
      <c r="B315" s="43"/>
    </row>
    <row r="316" spans="2:2" x14ac:dyDescent="0.35">
      <c r="B316" s="43"/>
    </row>
    <row r="317" spans="2:2" x14ac:dyDescent="0.35">
      <c r="B317" s="43"/>
    </row>
    <row r="318" spans="2:2" x14ac:dyDescent="0.35">
      <c r="B318" s="43"/>
    </row>
    <row r="319" spans="2:2" x14ac:dyDescent="0.35">
      <c r="B319" s="43"/>
    </row>
    <row r="320" spans="2:2" x14ac:dyDescent="0.35">
      <c r="B320" s="43"/>
    </row>
    <row r="321" spans="2:2" x14ac:dyDescent="0.35">
      <c r="B321" s="43"/>
    </row>
    <row r="322" spans="2:2" x14ac:dyDescent="0.35">
      <c r="B322" s="43"/>
    </row>
    <row r="323" spans="2:2" x14ac:dyDescent="0.35">
      <c r="B323" s="43"/>
    </row>
    <row r="324" spans="2:2" x14ac:dyDescent="0.35">
      <c r="B324" s="43"/>
    </row>
    <row r="325" spans="2:2" x14ac:dyDescent="0.35">
      <c r="B325" s="43"/>
    </row>
    <row r="326" spans="2:2" x14ac:dyDescent="0.35">
      <c r="B326" s="43"/>
    </row>
    <row r="327" spans="2:2" x14ac:dyDescent="0.35">
      <c r="B327" s="43"/>
    </row>
    <row r="328" spans="2:2" x14ac:dyDescent="0.35">
      <c r="B328" s="43"/>
    </row>
    <row r="329" spans="2:2" x14ac:dyDescent="0.35">
      <c r="B329" s="43"/>
    </row>
    <row r="330" spans="2:2" x14ac:dyDescent="0.35">
      <c r="B330" s="43"/>
    </row>
    <row r="331" spans="2:2" x14ac:dyDescent="0.35">
      <c r="B331" s="43"/>
    </row>
    <row r="332" spans="2:2" x14ac:dyDescent="0.35">
      <c r="B332" s="43"/>
    </row>
    <row r="333" spans="2:2" x14ac:dyDescent="0.35">
      <c r="B333" s="43"/>
    </row>
    <row r="334" spans="2:2" x14ac:dyDescent="0.35">
      <c r="B334" s="43"/>
    </row>
    <row r="335" spans="2:2" x14ac:dyDescent="0.35">
      <c r="B335" s="43"/>
    </row>
    <row r="336" spans="2:2" x14ac:dyDescent="0.35">
      <c r="B336" s="43"/>
    </row>
    <row r="337" spans="2:2" x14ac:dyDescent="0.35">
      <c r="B337" s="43"/>
    </row>
    <row r="338" spans="2:2" x14ac:dyDescent="0.35">
      <c r="B338" s="43"/>
    </row>
    <row r="339" spans="2:2" x14ac:dyDescent="0.35">
      <c r="B339" s="43"/>
    </row>
    <row r="340" spans="2:2" x14ac:dyDescent="0.35">
      <c r="B340" s="43"/>
    </row>
    <row r="341" spans="2:2" x14ac:dyDescent="0.35">
      <c r="B341" s="43"/>
    </row>
    <row r="342" spans="2:2" x14ac:dyDescent="0.35">
      <c r="B342" s="43"/>
    </row>
    <row r="343" spans="2:2" x14ac:dyDescent="0.35">
      <c r="B343" s="43"/>
    </row>
    <row r="344" spans="2:2" x14ac:dyDescent="0.35">
      <c r="B344" s="43"/>
    </row>
    <row r="345" spans="2:2" x14ac:dyDescent="0.35">
      <c r="B345" s="43"/>
    </row>
    <row r="346" spans="2:2" x14ac:dyDescent="0.35">
      <c r="B346" s="43"/>
    </row>
    <row r="347" spans="2:2" x14ac:dyDescent="0.35">
      <c r="B347" s="43"/>
    </row>
    <row r="348" spans="2:2" x14ac:dyDescent="0.35">
      <c r="B348" s="43"/>
    </row>
    <row r="349" spans="2:2" x14ac:dyDescent="0.35">
      <c r="B349" s="43"/>
    </row>
    <row r="350" spans="2:2" x14ac:dyDescent="0.35">
      <c r="B350" s="43"/>
    </row>
    <row r="351" spans="2:2" x14ac:dyDescent="0.35">
      <c r="B351" s="43"/>
    </row>
    <row r="352" spans="2:2" x14ac:dyDescent="0.35">
      <c r="B352" s="43"/>
    </row>
    <row r="353" spans="2:2" x14ac:dyDescent="0.35">
      <c r="B353" s="43"/>
    </row>
    <row r="354" spans="2:2" x14ac:dyDescent="0.35">
      <c r="B354" s="43"/>
    </row>
    <row r="355" spans="2:2" x14ac:dyDescent="0.35">
      <c r="B355" s="43"/>
    </row>
    <row r="356" spans="2:2" x14ac:dyDescent="0.35">
      <c r="B356" s="43"/>
    </row>
    <row r="357" spans="2:2" x14ac:dyDescent="0.35">
      <c r="B357" s="43"/>
    </row>
    <row r="358" spans="2:2" x14ac:dyDescent="0.35">
      <c r="B358" s="43"/>
    </row>
    <row r="359" spans="2:2" x14ac:dyDescent="0.35">
      <c r="B359" s="43"/>
    </row>
    <row r="360" spans="2:2" x14ac:dyDescent="0.35">
      <c r="B360" s="43"/>
    </row>
    <row r="361" spans="2:2" x14ac:dyDescent="0.35">
      <c r="B361" s="43"/>
    </row>
    <row r="362" spans="2:2" x14ac:dyDescent="0.35">
      <c r="B362" s="43"/>
    </row>
    <row r="363" spans="2:2" x14ac:dyDescent="0.35">
      <c r="B363" s="43"/>
    </row>
    <row r="364" spans="2:2" x14ac:dyDescent="0.35">
      <c r="B364" s="43"/>
    </row>
    <row r="365" spans="2:2" x14ac:dyDescent="0.35">
      <c r="B365" s="43"/>
    </row>
    <row r="366" spans="2:2" x14ac:dyDescent="0.35">
      <c r="B366" s="43"/>
    </row>
    <row r="367" spans="2:2" x14ac:dyDescent="0.35">
      <c r="B367" s="43"/>
    </row>
    <row r="368" spans="2:2" x14ac:dyDescent="0.35">
      <c r="B368" s="43"/>
    </row>
    <row r="369" spans="2:2" x14ac:dyDescent="0.35">
      <c r="B369" s="43"/>
    </row>
    <row r="370" spans="2:2" x14ac:dyDescent="0.35">
      <c r="B370" s="43"/>
    </row>
    <row r="371" spans="2:2" x14ac:dyDescent="0.35">
      <c r="B371" s="43"/>
    </row>
    <row r="372" spans="2:2" x14ac:dyDescent="0.35">
      <c r="B372" s="43"/>
    </row>
    <row r="373" spans="2:2" x14ac:dyDescent="0.35">
      <c r="B373" s="43"/>
    </row>
    <row r="374" spans="2:2" x14ac:dyDescent="0.35">
      <c r="B374" s="43"/>
    </row>
    <row r="375" spans="2:2" x14ac:dyDescent="0.35">
      <c r="B375" s="43"/>
    </row>
    <row r="376" spans="2:2" x14ac:dyDescent="0.35">
      <c r="B376" s="43"/>
    </row>
    <row r="377" spans="2:2" x14ac:dyDescent="0.35">
      <c r="B377" s="43"/>
    </row>
    <row r="378" spans="2:2" x14ac:dyDescent="0.35">
      <c r="B378" s="43"/>
    </row>
    <row r="379" spans="2:2" x14ac:dyDescent="0.35">
      <c r="B379" s="43"/>
    </row>
    <row r="380" spans="2:2" x14ac:dyDescent="0.35">
      <c r="B380" s="43"/>
    </row>
    <row r="381" spans="2:2" x14ac:dyDescent="0.35">
      <c r="B381" s="43"/>
    </row>
    <row r="382" spans="2:2" x14ac:dyDescent="0.35">
      <c r="B382" s="43"/>
    </row>
    <row r="383" spans="2:2" x14ac:dyDescent="0.35">
      <c r="B383" s="43"/>
    </row>
    <row r="384" spans="2:2" x14ac:dyDescent="0.35">
      <c r="B384" s="43"/>
    </row>
    <row r="385" spans="2:2" x14ac:dyDescent="0.35">
      <c r="B385" s="43"/>
    </row>
    <row r="386" spans="2:2" x14ac:dyDescent="0.35">
      <c r="B386" s="43"/>
    </row>
    <row r="387" spans="2:2" x14ac:dyDescent="0.35">
      <c r="B387" s="43"/>
    </row>
    <row r="388" spans="2:2" x14ac:dyDescent="0.35">
      <c r="B388" s="43"/>
    </row>
    <row r="389" spans="2:2" x14ac:dyDescent="0.35">
      <c r="B389" s="43"/>
    </row>
    <row r="390" spans="2:2" x14ac:dyDescent="0.35">
      <c r="B390" s="43"/>
    </row>
    <row r="391" spans="2:2" x14ac:dyDescent="0.35">
      <c r="B391" s="43"/>
    </row>
    <row r="392" spans="2:2" x14ac:dyDescent="0.35">
      <c r="B392" s="43"/>
    </row>
    <row r="393" spans="2:2" x14ac:dyDescent="0.35">
      <c r="B393" s="43"/>
    </row>
    <row r="394" spans="2:2" x14ac:dyDescent="0.35">
      <c r="B394" s="43"/>
    </row>
    <row r="395" spans="2:2" x14ac:dyDescent="0.35">
      <c r="B395" s="43"/>
    </row>
    <row r="396" spans="2:2" x14ac:dyDescent="0.35">
      <c r="B396" s="43"/>
    </row>
    <row r="397" spans="2:2" x14ac:dyDescent="0.35">
      <c r="B397" s="43"/>
    </row>
    <row r="398" spans="2:2" x14ac:dyDescent="0.35">
      <c r="B398" s="43"/>
    </row>
    <row r="399" spans="2:2" x14ac:dyDescent="0.35">
      <c r="B399" s="43"/>
    </row>
    <row r="400" spans="2:2" x14ac:dyDescent="0.35">
      <c r="B400" s="43"/>
    </row>
    <row r="401" spans="2:2" x14ac:dyDescent="0.35">
      <c r="B401" s="43"/>
    </row>
    <row r="402" spans="2:2" x14ac:dyDescent="0.35">
      <c r="B402" s="43"/>
    </row>
    <row r="403" spans="2:2" x14ac:dyDescent="0.35">
      <c r="B403" s="43"/>
    </row>
    <row r="404" spans="2:2" x14ac:dyDescent="0.35">
      <c r="B404" s="43"/>
    </row>
    <row r="405" spans="2:2" x14ac:dyDescent="0.35">
      <c r="B405" s="43"/>
    </row>
    <row r="406" spans="2:2" x14ac:dyDescent="0.35">
      <c r="B406" s="43"/>
    </row>
    <row r="407" spans="2:2" x14ac:dyDescent="0.35">
      <c r="B407" s="43"/>
    </row>
    <row r="408" spans="2:2" x14ac:dyDescent="0.35">
      <c r="B408" s="43"/>
    </row>
    <row r="409" spans="2:2" x14ac:dyDescent="0.35">
      <c r="B409" s="43"/>
    </row>
    <row r="410" spans="2:2" x14ac:dyDescent="0.35">
      <c r="B410" s="43"/>
    </row>
    <row r="411" spans="2:2" x14ac:dyDescent="0.35">
      <c r="B411" s="43"/>
    </row>
    <row r="412" spans="2:2" x14ac:dyDescent="0.35">
      <c r="B412" s="43"/>
    </row>
    <row r="413" spans="2:2" x14ac:dyDescent="0.35">
      <c r="B413" s="43"/>
    </row>
    <row r="414" spans="2:2" x14ac:dyDescent="0.35">
      <c r="B414" s="43"/>
    </row>
    <row r="415" spans="2:2" x14ac:dyDescent="0.35">
      <c r="B415" s="43"/>
    </row>
    <row r="416" spans="2:2" x14ac:dyDescent="0.35">
      <c r="B416" s="43"/>
    </row>
    <row r="417" spans="2:2" x14ac:dyDescent="0.35">
      <c r="B417" s="43"/>
    </row>
    <row r="418" spans="2:2" x14ac:dyDescent="0.35">
      <c r="B418" s="43"/>
    </row>
    <row r="419" spans="2:2" x14ac:dyDescent="0.35">
      <c r="B419" s="43"/>
    </row>
    <row r="420" spans="2:2" x14ac:dyDescent="0.35">
      <c r="B420" s="43"/>
    </row>
    <row r="421" spans="2:2" x14ac:dyDescent="0.35">
      <c r="B421" s="43"/>
    </row>
    <row r="422" spans="2:2" x14ac:dyDescent="0.35">
      <c r="B422" s="43"/>
    </row>
    <row r="423" spans="2:2" x14ac:dyDescent="0.35">
      <c r="B423" s="43"/>
    </row>
    <row r="424" spans="2:2" x14ac:dyDescent="0.35">
      <c r="B424" s="43"/>
    </row>
    <row r="425" spans="2:2" x14ac:dyDescent="0.35">
      <c r="B425" s="43"/>
    </row>
    <row r="426" spans="2:2" x14ac:dyDescent="0.35">
      <c r="B426" s="43"/>
    </row>
    <row r="427" spans="2:2" x14ac:dyDescent="0.35">
      <c r="B427" s="43"/>
    </row>
    <row r="428" spans="2:2" x14ac:dyDescent="0.35">
      <c r="B428" s="43"/>
    </row>
    <row r="429" spans="2:2" x14ac:dyDescent="0.35">
      <c r="B429" s="43"/>
    </row>
    <row r="430" spans="2:2" x14ac:dyDescent="0.35">
      <c r="B430" s="43"/>
    </row>
    <row r="431" spans="2:2" x14ac:dyDescent="0.35">
      <c r="B431" s="43"/>
    </row>
    <row r="432" spans="2:2" x14ac:dyDescent="0.35">
      <c r="B432" s="43"/>
    </row>
    <row r="433" spans="2:2" x14ac:dyDescent="0.35">
      <c r="B433" s="43"/>
    </row>
    <row r="434" spans="2:2" x14ac:dyDescent="0.35">
      <c r="B434" s="43"/>
    </row>
    <row r="435" spans="2:2" x14ac:dyDescent="0.35">
      <c r="B435" s="43"/>
    </row>
    <row r="436" spans="2:2" x14ac:dyDescent="0.35">
      <c r="B436" s="43"/>
    </row>
    <row r="437" spans="2:2" x14ac:dyDescent="0.35">
      <c r="B437" s="43"/>
    </row>
    <row r="438" spans="2:2" x14ac:dyDescent="0.35">
      <c r="B438" s="43"/>
    </row>
    <row r="439" spans="2:2" x14ac:dyDescent="0.35">
      <c r="B439" s="43"/>
    </row>
    <row r="440" spans="2:2" x14ac:dyDescent="0.35">
      <c r="B440" s="43"/>
    </row>
    <row r="441" spans="2:2" x14ac:dyDescent="0.35">
      <c r="B441" s="43"/>
    </row>
    <row r="442" spans="2:2" x14ac:dyDescent="0.35">
      <c r="B442" s="43"/>
    </row>
    <row r="443" spans="2:2" x14ac:dyDescent="0.35">
      <c r="B443" s="43"/>
    </row>
    <row r="444" spans="2:2" x14ac:dyDescent="0.35">
      <c r="B444" s="43"/>
    </row>
    <row r="445" spans="2:2" x14ac:dyDescent="0.35">
      <c r="B445" s="43"/>
    </row>
    <row r="446" spans="2:2" x14ac:dyDescent="0.35">
      <c r="B446" s="43"/>
    </row>
    <row r="447" spans="2:2" x14ac:dyDescent="0.35">
      <c r="B447" s="43"/>
    </row>
    <row r="448" spans="2:2" x14ac:dyDescent="0.35">
      <c r="B448" s="43"/>
    </row>
    <row r="449" spans="2:2" x14ac:dyDescent="0.35">
      <c r="B449" s="43"/>
    </row>
    <row r="450" spans="2:2" x14ac:dyDescent="0.35">
      <c r="B450" s="43"/>
    </row>
    <row r="451" spans="2:2" x14ac:dyDescent="0.35">
      <c r="B451" s="43"/>
    </row>
    <row r="452" spans="2:2" x14ac:dyDescent="0.35">
      <c r="B452" s="43"/>
    </row>
    <row r="453" spans="2:2" x14ac:dyDescent="0.35">
      <c r="B453" s="43"/>
    </row>
    <row r="454" spans="2:2" x14ac:dyDescent="0.35">
      <c r="B454" s="43"/>
    </row>
    <row r="455" spans="2:2" x14ac:dyDescent="0.35">
      <c r="B455" s="43"/>
    </row>
    <row r="456" spans="2:2" x14ac:dyDescent="0.35">
      <c r="B456" s="43"/>
    </row>
    <row r="457" spans="2:2" x14ac:dyDescent="0.35">
      <c r="B457" s="43"/>
    </row>
    <row r="458" spans="2:2" x14ac:dyDescent="0.35">
      <c r="B458" s="43"/>
    </row>
    <row r="459" spans="2:2" x14ac:dyDescent="0.35">
      <c r="B459" s="43"/>
    </row>
    <row r="460" spans="2:2" x14ac:dyDescent="0.35">
      <c r="B460" s="43"/>
    </row>
    <row r="461" spans="2:2" x14ac:dyDescent="0.35">
      <c r="B461" s="43"/>
    </row>
    <row r="462" spans="2:2" x14ac:dyDescent="0.35">
      <c r="B462" s="43"/>
    </row>
    <row r="463" spans="2:2" x14ac:dyDescent="0.35">
      <c r="B463" s="43"/>
    </row>
    <row r="464" spans="2:2" x14ac:dyDescent="0.35">
      <c r="B464" s="43"/>
    </row>
    <row r="465" spans="2:2" x14ac:dyDescent="0.35">
      <c r="B465" s="43"/>
    </row>
    <row r="466" spans="2:2" x14ac:dyDescent="0.35">
      <c r="B466" s="43"/>
    </row>
    <row r="467" spans="2:2" x14ac:dyDescent="0.35">
      <c r="B467" s="43"/>
    </row>
    <row r="468" spans="2:2" x14ac:dyDescent="0.35">
      <c r="B468" s="43"/>
    </row>
    <row r="469" spans="2:2" x14ac:dyDescent="0.35">
      <c r="B469" s="43"/>
    </row>
    <row r="470" spans="2:2" x14ac:dyDescent="0.35">
      <c r="B470" s="43"/>
    </row>
    <row r="471" spans="2:2" x14ac:dyDescent="0.35">
      <c r="B471" s="43"/>
    </row>
    <row r="472" spans="2:2" x14ac:dyDescent="0.35">
      <c r="B472" s="43"/>
    </row>
    <row r="473" spans="2:2" x14ac:dyDescent="0.35">
      <c r="B473" s="43"/>
    </row>
    <row r="474" spans="2:2" x14ac:dyDescent="0.35">
      <c r="B474" s="43"/>
    </row>
    <row r="475" spans="2:2" x14ac:dyDescent="0.35">
      <c r="B475" s="43"/>
    </row>
    <row r="476" spans="2:2" x14ac:dyDescent="0.35">
      <c r="B476" s="43"/>
    </row>
    <row r="477" spans="2:2" x14ac:dyDescent="0.35">
      <c r="B477" s="43"/>
    </row>
    <row r="478" spans="2:2" x14ac:dyDescent="0.35">
      <c r="B478" s="43"/>
    </row>
    <row r="479" spans="2:2" x14ac:dyDescent="0.35">
      <c r="B479" s="43"/>
    </row>
    <row r="480" spans="2:2" x14ac:dyDescent="0.35">
      <c r="B480" s="43"/>
    </row>
    <row r="481" spans="2:2" x14ac:dyDescent="0.35">
      <c r="B481" s="43"/>
    </row>
    <row r="482" spans="2:2" x14ac:dyDescent="0.35">
      <c r="B482" s="43"/>
    </row>
    <row r="483" spans="2:2" x14ac:dyDescent="0.35">
      <c r="B483" s="43"/>
    </row>
    <row r="484" spans="2:2" x14ac:dyDescent="0.35">
      <c r="B484" s="43"/>
    </row>
    <row r="485" spans="2:2" x14ac:dyDescent="0.35">
      <c r="B485" s="43"/>
    </row>
    <row r="486" spans="2:2" x14ac:dyDescent="0.35">
      <c r="B486" s="43"/>
    </row>
    <row r="487" spans="2:2" x14ac:dyDescent="0.35">
      <c r="B487" s="43"/>
    </row>
    <row r="488" spans="2:2" x14ac:dyDescent="0.35">
      <c r="B488" s="43"/>
    </row>
    <row r="489" spans="2:2" x14ac:dyDescent="0.35">
      <c r="B489" s="43"/>
    </row>
    <row r="490" spans="2:2" x14ac:dyDescent="0.35">
      <c r="B490" s="43"/>
    </row>
    <row r="491" spans="2:2" x14ac:dyDescent="0.35">
      <c r="B491" s="43"/>
    </row>
    <row r="492" spans="2:2" x14ac:dyDescent="0.35">
      <c r="B492" s="43"/>
    </row>
    <row r="493" spans="2:2" x14ac:dyDescent="0.35">
      <c r="B493" s="43"/>
    </row>
    <row r="494" spans="2:2" x14ac:dyDescent="0.35">
      <c r="B494" s="43"/>
    </row>
    <row r="495" spans="2:2" x14ac:dyDescent="0.35">
      <c r="B495" s="43"/>
    </row>
    <row r="496" spans="2:2" x14ac:dyDescent="0.35">
      <c r="B496" s="43"/>
    </row>
    <row r="497" spans="2:2" x14ac:dyDescent="0.35">
      <c r="B497" s="43"/>
    </row>
    <row r="498" spans="2:2" x14ac:dyDescent="0.35">
      <c r="B498" s="43"/>
    </row>
    <row r="499" spans="2:2" x14ac:dyDescent="0.35">
      <c r="B499" s="43"/>
    </row>
    <row r="500" spans="2:2" x14ac:dyDescent="0.35">
      <c r="B500" s="43"/>
    </row>
    <row r="501" spans="2:2" x14ac:dyDescent="0.35">
      <c r="B501" s="43"/>
    </row>
    <row r="502" spans="2:2" x14ac:dyDescent="0.35">
      <c r="B502" s="43"/>
    </row>
    <row r="503" spans="2:2" x14ac:dyDescent="0.35">
      <c r="B503" s="43"/>
    </row>
    <row r="504" spans="2:2" x14ac:dyDescent="0.35">
      <c r="B504" s="43"/>
    </row>
    <row r="505" spans="2:2" x14ac:dyDescent="0.35">
      <c r="B505" s="43"/>
    </row>
    <row r="506" spans="2:2" x14ac:dyDescent="0.35">
      <c r="B506" s="43"/>
    </row>
    <row r="507" spans="2:2" x14ac:dyDescent="0.35">
      <c r="B507" s="43"/>
    </row>
    <row r="508" spans="2:2" x14ac:dyDescent="0.35">
      <c r="B508" s="43"/>
    </row>
    <row r="509" spans="2:2" x14ac:dyDescent="0.35">
      <c r="B509" s="43"/>
    </row>
    <row r="510" spans="2:2" x14ac:dyDescent="0.35">
      <c r="B510" s="43"/>
    </row>
    <row r="511" spans="2:2" x14ac:dyDescent="0.35">
      <c r="B511" s="43"/>
    </row>
    <row r="512" spans="2:2" x14ac:dyDescent="0.35">
      <c r="B512" s="43"/>
    </row>
    <row r="513" spans="2:2" x14ac:dyDescent="0.35">
      <c r="B513" s="43"/>
    </row>
    <row r="514" spans="2:2" x14ac:dyDescent="0.35">
      <c r="B514" s="43"/>
    </row>
    <row r="515" spans="2:2" x14ac:dyDescent="0.35">
      <c r="B515" s="43"/>
    </row>
    <row r="516" spans="2:2" x14ac:dyDescent="0.35">
      <c r="B516" s="43"/>
    </row>
    <row r="517" spans="2:2" x14ac:dyDescent="0.35">
      <c r="B517" s="43"/>
    </row>
    <row r="518" spans="2:2" x14ac:dyDescent="0.35">
      <c r="B518" s="43"/>
    </row>
    <row r="519" spans="2:2" x14ac:dyDescent="0.35">
      <c r="B519" s="43"/>
    </row>
    <row r="520" spans="2:2" x14ac:dyDescent="0.35">
      <c r="B520" s="43"/>
    </row>
    <row r="521" spans="2:2" x14ac:dyDescent="0.35">
      <c r="B521" s="43"/>
    </row>
    <row r="522" spans="2:2" x14ac:dyDescent="0.35">
      <c r="B522" s="43"/>
    </row>
    <row r="523" spans="2:2" x14ac:dyDescent="0.35">
      <c r="B523" s="43"/>
    </row>
    <row r="524" spans="2:2" x14ac:dyDescent="0.35">
      <c r="B524" s="43"/>
    </row>
    <row r="525" spans="2:2" x14ac:dyDescent="0.35">
      <c r="B525" s="43"/>
    </row>
    <row r="526" spans="2:2" x14ac:dyDescent="0.35">
      <c r="B526" s="43"/>
    </row>
    <row r="527" spans="2:2" x14ac:dyDescent="0.35">
      <c r="B527" s="43"/>
    </row>
    <row r="528" spans="2:2" x14ac:dyDescent="0.35">
      <c r="B528" s="43"/>
    </row>
    <row r="529" spans="2:2" x14ac:dyDescent="0.35">
      <c r="B529" s="43"/>
    </row>
    <row r="530" spans="2:2" x14ac:dyDescent="0.35">
      <c r="B530" s="43"/>
    </row>
    <row r="531" spans="2:2" x14ac:dyDescent="0.35">
      <c r="B531" s="43"/>
    </row>
    <row r="532" spans="2:2" x14ac:dyDescent="0.35">
      <c r="B532" s="43"/>
    </row>
    <row r="533" spans="2:2" x14ac:dyDescent="0.35">
      <c r="B533" s="43"/>
    </row>
    <row r="534" spans="2:2" x14ac:dyDescent="0.35">
      <c r="B534" s="43"/>
    </row>
    <row r="535" spans="2:2" x14ac:dyDescent="0.35">
      <c r="B535" s="43"/>
    </row>
    <row r="536" spans="2:2" x14ac:dyDescent="0.35">
      <c r="B536" s="43"/>
    </row>
  </sheetData>
  <sheetProtection sheet="1" objects="1" scenarios="1"/>
  <phoneticPr fontId="53" type="noConversion"/>
  <pageMargins left="0.7" right="0.7" top="0.75" bottom="0.75" header="0.3" footer="0.3"/>
  <pageSetup paperSize="9" orientation="portrait"/>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tabColor rgb="FF00B050"/>
  </sheetPr>
  <dimension ref="A1:SY1007"/>
  <sheetViews>
    <sheetView zoomScale="70" zoomScaleNormal="70" zoomScaleSheetLayoutView="70" workbookViewId="0">
      <pane xSplit="3" ySplit="1" topLeftCell="D2" activePane="bottomRight" state="frozen"/>
      <selection pane="topRight" activeCell="D1" sqref="D1"/>
      <selection pane="bottomLeft" activeCell="A2" sqref="A2"/>
      <selection pane="bottomRight" activeCell="D14" sqref="D14"/>
    </sheetView>
  </sheetViews>
  <sheetFormatPr defaultColWidth="44.7265625" defaultRowHeight="15.5" x14ac:dyDescent="0.35"/>
  <cols>
    <col min="1" max="1" width="20" style="147" customWidth="1"/>
    <col min="2" max="2" width="20.26953125" style="57" customWidth="1"/>
    <col min="3" max="3" width="23.26953125" style="57" customWidth="1"/>
    <col min="4" max="4" width="29.7265625" style="57" customWidth="1"/>
    <col min="5" max="5" width="42.7265625" style="57" customWidth="1"/>
    <col min="6" max="6" width="33.26953125" style="57" customWidth="1"/>
    <col min="7" max="7" width="32.1796875" style="57" customWidth="1"/>
    <col min="8" max="8" width="27" style="57" customWidth="1"/>
    <col min="9" max="9" width="27.1796875" style="57" customWidth="1"/>
    <col min="10" max="10" width="26.1796875" style="57" customWidth="1"/>
    <col min="11" max="11" width="52.7265625" style="57" customWidth="1"/>
    <col min="12" max="12" width="34.81640625" style="57" customWidth="1"/>
    <col min="13" max="13" width="26.81640625" style="57" customWidth="1"/>
    <col min="14" max="14" width="12.453125" style="57" customWidth="1"/>
    <col min="15" max="15" width="7.453125" style="57" customWidth="1"/>
    <col min="16" max="16" width="23.81640625" style="57" customWidth="1"/>
    <col min="17" max="17" width="14.26953125" style="57" customWidth="1"/>
    <col min="18" max="18" width="15" style="57" customWidth="1"/>
    <col min="19" max="20" width="24.26953125" style="57" customWidth="1"/>
    <col min="21" max="21" width="60.26953125" style="55" customWidth="1"/>
    <col min="22" max="519" width="44.7265625" style="62" customWidth="1"/>
    <col min="520" max="16384" width="44.7265625" style="62"/>
  </cols>
  <sheetData>
    <row r="1" spans="1:23" s="126" customFormat="1" ht="29" x14ac:dyDescent="0.35">
      <c r="A1" s="146" t="s">
        <v>1061</v>
      </c>
      <c r="B1" s="125" t="s">
        <v>18</v>
      </c>
      <c r="C1" s="125" t="s">
        <v>19</v>
      </c>
      <c r="D1" s="125" t="s">
        <v>20</v>
      </c>
      <c r="E1" s="175" t="s">
        <v>1554</v>
      </c>
      <c r="F1" s="125" t="s">
        <v>21</v>
      </c>
      <c r="G1" s="175" t="s">
        <v>1560</v>
      </c>
      <c r="H1" s="125" t="s">
        <v>22</v>
      </c>
      <c r="I1" s="125" t="s">
        <v>23</v>
      </c>
      <c r="J1" s="125" t="s">
        <v>1555</v>
      </c>
      <c r="K1" s="125" t="s">
        <v>24</v>
      </c>
      <c r="L1" s="125" t="s">
        <v>25</v>
      </c>
      <c r="M1" s="125" t="s">
        <v>27</v>
      </c>
      <c r="N1" s="125" t="s">
        <v>28</v>
      </c>
      <c r="O1" s="125" t="s">
        <v>29</v>
      </c>
      <c r="P1" s="125" t="s">
        <v>39</v>
      </c>
      <c r="Q1" s="125" t="s">
        <v>30</v>
      </c>
      <c r="R1" s="155" t="s">
        <v>26</v>
      </c>
      <c r="S1" s="156" t="s">
        <v>31</v>
      </c>
      <c r="T1" s="156" t="s">
        <v>1062</v>
      </c>
      <c r="U1" s="125" t="s">
        <v>40</v>
      </c>
    </row>
    <row r="2" spans="1:23" s="96" customFormat="1" ht="14.5" x14ac:dyDescent="0.35">
      <c r="A2" s="247" t="s">
        <v>41</v>
      </c>
      <c r="B2" s="119" t="s">
        <v>42</v>
      </c>
      <c r="C2" s="119" t="s">
        <v>43</v>
      </c>
      <c r="D2" s="119" t="s">
        <v>41</v>
      </c>
      <c r="E2" s="176" t="s">
        <v>1556</v>
      </c>
      <c r="F2" s="95"/>
      <c r="G2" s="95"/>
      <c r="H2" s="95"/>
      <c r="I2" s="95"/>
      <c r="J2" s="95"/>
      <c r="K2" s="95"/>
      <c r="L2" s="95"/>
      <c r="M2" s="95"/>
      <c r="N2" s="95"/>
      <c r="O2" s="95"/>
      <c r="P2" s="95"/>
      <c r="Q2" s="95"/>
      <c r="R2" s="95"/>
      <c r="S2" s="95"/>
      <c r="T2" s="95"/>
      <c r="U2" s="95"/>
      <c r="V2" s="205"/>
      <c r="W2" s="205"/>
    </row>
    <row r="3" spans="1:23" s="51" customFormat="1" ht="58" x14ac:dyDescent="0.35">
      <c r="A3" s="247"/>
      <c r="B3" s="120" t="s">
        <v>8</v>
      </c>
      <c r="C3" s="120" t="s">
        <v>44</v>
      </c>
      <c r="D3" s="48" t="s">
        <v>1232</v>
      </c>
      <c r="E3" s="184" t="s">
        <v>1557</v>
      </c>
      <c r="F3" s="48"/>
      <c r="G3" s="48"/>
      <c r="H3" s="48"/>
      <c r="I3" s="48"/>
      <c r="J3" s="48"/>
      <c r="K3" s="48"/>
      <c r="L3" s="48"/>
      <c r="M3" s="48"/>
      <c r="N3" s="48"/>
      <c r="O3" s="48"/>
      <c r="P3" s="48"/>
      <c r="Q3" s="48"/>
      <c r="R3" s="48"/>
      <c r="S3" s="48"/>
      <c r="T3" s="48"/>
      <c r="U3" s="48"/>
      <c r="V3" s="154"/>
      <c r="W3" s="154"/>
    </row>
    <row r="4" spans="1:23" s="51" customFormat="1" ht="14.5" x14ac:dyDescent="0.35">
      <c r="A4" s="247"/>
      <c r="B4" s="120" t="s">
        <v>45</v>
      </c>
      <c r="C4" s="120" t="s">
        <v>46</v>
      </c>
      <c r="D4" s="48"/>
      <c r="E4" s="48"/>
      <c r="F4" s="48"/>
      <c r="G4" s="48"/>
      <c r="H4" s="48"/>
      <c r="I4" s="48"/>
      <c r="J4" s="48"/>
      <c r="K4" s="48"/>
      <c r="L4" s="48"/>
      <c r="M4" s="48"/>
      <c r="N4" s="48"/>
      <c r="O4" s="48"/>
      <c r="P4" s="48"/>
      <c r="Q4" s="48"/>
      <c r="R4" s="48"/>
      <c r="S4" s="48"/>
      <c r="T4" s="48"/>
      <c r="U4" s="48"/>
      <c r="V4" s="154"/>
      <c r="W4" s="154"/>
    </row>
    <row r="5" spans="1:23" s="51" customFormat="1" ht="14.5" x14ac:dyDescent="0.35">
      <c r="A5" s="247"/>
      <c r="B5" s="120" t="s">
        <v>47</v>
      </c>
      <c r="C5" s="120" t="s">
        <v>47</v>
      </c>
      <c r="D5" s="48"/>
      <c r="E5" s="48"/>
      <c r="F5" s="48"/>
      <c r="G5" s="48"/>
      <c r="H5" s="48"/>
      <c r="I5" s="48"/>
      <c r="J5" s="48"/>
      <c r="K5" s="48"/>
      <c r="L5" s="48"/>
      <c r="M5" s="48"/>
      <c r="N5" s="48"/>
      <c r="O5" s="48"/>
      <c r="P5" s="48"/>
      <c r="Q5" s="48"/>
      <c r="R5" s="48"/>
      <c r="S5" s="48"/>
      <c r="T5" s="48"/>
      <c r="U5" s="48"/>
      <c r="V5" s="154"/>
      <c r="W5" s="154"/>
    </row>
    <row r="6" spans="1:23" s="51" customFormat="1" ht="14.5" x14ac:dyDescent="0.35">
      <c r="A6" s="247"/>
      <c r="B6" s="120" t="s">
        <v>48</v>
      </c>
      <c r="C6" s="120" t="s">
        <v>49</v>
      </c>
      <c r="D6" s="48"/>
      <c r="E6" s="48"/>
      <c r="F6" s="48"/>
      <c r="G6" s="48"/>
      <c r="H6" s="48"/>
      <c r="I6" s="48"/>
      <c r="J6" s="48"/>
      <c r="K6" s="48"/>
      <c r="L6" s="48"/>
      <c r="M6" s="48"/>
      <c r="N6" s="48"/>
      <c r="O6" s="48"/>
      <c r="P6" s="48"/>
      <c r="Q6" s="48"/>
      <c r="R6" s="48"/>
      <c r="S6" s="48"/>
      <c r="T6" s="48"/>
      <c r="U6" s="48"/>
      <c r="V6" s="154"/>
      <c r="W6" s="154"/>
    </row>
    <row r="7" spans="1:23" s="51" customFormat="1" ht="14.5" x14ac:dyDescent="0.35">
      <c r="A7" s="247"/>
      <c r="B7" s="120" t="s">
        <v>50</v>
      </c>
      <c r="C7" s="120" t="s">
        <v>51</v>
      </c>
      <c r="D7" s="48"/>
      <c r="E7" s="48"/>
      <c r="F7" s="48"/>
      <c r="G7" s="48"/>
      <c r="H7" s="48"/>
      <c r="I7" s="48"/>
      <c r="J7" s="48"/>
      <c r="K7" s="48"/>
      <c r="L7" s="48"/>
      <c r="M7" s="48"/>
      <c r="N7" s="48"/>
      <c r="O7" s="48"/>
      <c r="P7" s="48"/>
      <c r="Q7" s="48"/>
      <c r="R7" s="48"/>
      <c r="S7" s="48"/>
      <c r="T7" s="48"/>
      <c r="U7" s="48"/>
      <c r="V7" s="154"/>
      <c r="W7" s="154"/>
    </row>
    <row r="8" spans="1:23" s="54" customFormat="1" ht="38.5" x14ac:dyDescent="0.35">
      <c r="A8" s="248"/>
      <c r="B8" s="121" t="s">
        <v>12</v>
      </c>
      <c r="C8" s="121" t="s">
        <v>52</v>
      </c>
      <c r="D8" s="52" t="s">
        <v>53</v>
      </c>
      <c r="E8" s="179" t="s">
        <v>1558</v>
      </c>
      <c r="F8" s="52"/>
      <c r="G8" s="52"/>
      <c r="H8" s="52" t="s">
        <v>1253</v>
      </c>
      <c r="I8" s="52" t="s">
        <v>1256</v>
      </c>
      <c r="J8" s="179" t="s">
        <v>1574</v>
      </c>
      <c r="K8" s="52"/>
      <c r="L8" s="52"/>
      <c r="M8" s="52"/>
      <c r="N8" s="52" t="s">
        <v>34</v>
      </c>
      <c r="O8" s="52" t="s">
        <v>54</v>
      </c>
      <c r="P8" s="52" t="s">
        <v>55</v>
      </c>
      <c r="Q8" s="52"/>
      <c r="R8" s="52"/>
      <c r="S8" s="52" t="s">
        <v>56</v>
      </c>
      <c r="T8" s="52"/>
      <c r="U8" s="122" t="s">
        <v>1186</v>
      </c>
      <c r="V8" s="59"/>
      <c r="W8" s="59"/>
    </row>
    <row r="9" spans="1:23" s="54" customFormat="1" ht="29" x14ac:dyDescent="0.35">
      <c r="A9" s="248"/>
      <c r="B9" s="120" t="s">
        <v>1395</v>
      </c>
      <c r="C9" s="120" t="s">
        <v>1394</v>
      </c>
      <c r="D9" s="48" t="s">
        <v>1401</v>
      </c>
      <c r="E9" s="179" t="s">
        <v>1562</v>
      </c>
      <c r="F9" s="52"/>
      <c r="G9" s="52"/>
      <c r="H9" s="52"/>
      <c r="I9" s="52"/>
      <c r="J9" s="52"/>
      <c r="K9" s="52"/>
      <c r="L9" s="52"/>
      <c r="M9" s="52"/>
      <c r="N9" s="52"/>
      <c r="O9" s="52" t="s">
        <v>54</v>
      </c>
      <c r="P9" s="52" t="s">
        <v>55</v>
      </c>
      <c r="Q9" s="52"/>
      <c r="R9" s="52"/>
      <c r="S9" s="52" t="s">
        <v>56</v>
      </c>
      <c r="T9" s="52"/>
      <c r="U9" s="122"/>
      <c r="V9" s="59"/>
      <c r="W9" s="59"/>
    </row>
    <row r="10" spans="1:23" s="54" customFormat="1" ht="14.5" x14ac:dyDescent="0.35">
      <c r="A10" s="248"/>
      <c r="B10" s="120" t="s">
        <v>42</v>
      </c>
      <c r="C10" s="120" t="s">
        <v>1399</v>
      </c>
      <c r="D10" s="48"/>
      <c r="E10" s="48"/>
      <c r="F10" s="52"/>
      <c r="G10" s="52"/>
      <c r="H10" s="52"/>
      <c r="I10" s="52"/>
      <c r="J10" s="52"/>
      <c r="K10" s="52"/>
      <c r="L10" s="48" t="s">
        <v>1405</v>
      </c>
      <c r="M10" s="52"/>
      <c r="N10" s="52"/>
      <c r="O10" s="52"/>
      <c r="P10" s="52"/>
      <c r="Q10" s="52"/>
      <c r="R10" s="52"/>
      <c r="S10" s="52"/>
      <c r="T10" s="52"/>
      <c r="U10" s="122"/>
      <c r="V10" s="59"/>
      <c r="W10" s="59"/>
    </row>
    <row r="11" spans="1:23" s="54" customFormat="1" ht="29" x14ac:dyDescent="0.35">
      <c r="A11" s="248"/>
      <c r="B11" s="120" t="s">
        <v>1402</v>
      </c>
      <c r="C11" s="120" t="s">
        <v>1413</v>
      </c>
      <c r="D11" s="48" t="s">
        <v>1404</v>
      </c>
      <c r="E11" s="179" t="s">
        <v>1561</v>
      </c>
      <c r="F11" s="52"/>
      <c r="G11" s="52"/>
      <c r="H11" s="52"/>
      <c r="I11" s="52"/>
      <c r="J11" s="52"/>
      <c r="K11" s="52"/>
      <c r="L11" s="52"/>
      <c r="M11" s="52"/>
      <c r="N11" s="52"/>
      <c r="O11" s="52" t="s">
        <v>54</v>
      </c>
      <c r="P11" s="52" t="s">
        <v>55</v>
      </c>
      <c r="Q11" s="52"/>
      <c r="R11" s="52"/>
      <c r="S11" s="48" t="s">
        <v>56</v>
      </c>
      <c r="T11" s="52"/>
      <c r="U11" s="122"/>
      <c r="V11" s="59"/>
      <c r="W11" s="59"/>
    </row>
    <row r="12" spans="1:23" s="51" customFormat="1" ht="87" x14ac:dyDescent="0.35">
      <c r="A12" s="247"/>
      <c r="B12" s="120" t="s">
        <v>57</v>
      </c>
      <c r="C12" s="120" t="s">
        <v>58</v>
      </c>
      <c r="D12" s="48" t="s">
        <v>1400</v>
      </c>
      <c r="E12" s="179" t="s">
        <v>1559</v>
      </c>
      <c r="F12" s="48"/>
      <c r="G12" s="48"/>
      <c r="H12" s="48"/>
      <c r="I12" s="48"/>
      <c r="J12" s="179"/>
      <c r="K12" s="48"/>
      <c r="L12" s="48"/>
      <c r="M12" s="48" t="s">
        <v>2468</v>
      </c>
      <c r="N12" s="48"/>
      <c r="O12" s="48" t="s">
        <v>54</v>
      </c>
      <c r="P12" s="48" t="s">
        <v>55</v>
      </c>
      <c r="Q12" s="48"/>
      <c r="R12" s="48"/>
      <c r="S12" s="48" t="s">
        <v>56</v>
      </c>
      <c r="T12" s="48"/>
      <c r="U12" s="123" t="s">
        <v>1063</v>
      </c>
      <c r="V12" s="154"/>
      <c r="W12" s="154"/>
    </row>
    <row r="13" spans="1:23" s="51" customFormat="1" ht="14.5" x14ac:dyDescent="0.35">
      <c r="A13" s="247"/>
      <c r="B13" s="48" t="s">
        <v>3</v>
      </c>
      <c r="C13" s="48" t="s">
        <v>59</v>
      </c>
      <c r="D13" s="48" t="s">
        <v>1409</v>
      </c>
      <c r="E13" s="179" t="s">
        <v>1563</v>
      </c>
      <c r="F13" s="48"/>
      <c r="G13" s="48"/>
      <c r="H13" s="48"/>
      <c r="I13" s="48"/>
      <c r="J13" s="178"/>
      <c r="K13" s="48"/>
      <c r="L13" s="48"/>
      <c r="M13" s="48"/>
      <c r="N13" s="48"/>
      <c r="O13" s="48"/>
      <c r="P13" s="48"/>
      <c r="Q13" s="48"/>
      <c r="R13" s="48"/>
      <c r="S13" s="48" t="s">
        <v>56</v>
      </c>
      <c r="T13" s="48" t="s">
        <v>1064</v>
      </c>
      <c r="U13" s="123"/>
      <c r="V13" s="154"/>
      <c r="W13" s="154"/>
    </row>
    <row r="14" spans="1:23" s="51" customFormat="1" ht="14.5" x14ac:dyDescent="0.35">
      <c r="A14" s="247"/>
      <c r="B14" s="48" t="s">
        <v>3</v>
      </c>
      <c r="C14" s="48" t="s">
        <v>60</v>
      </c>
      <c r="D14" s="48" t="s">
        <v>1410</v>
      </c>
      <c r="E14" s="179" t="s">
        <v>1564</v>
      </c>
      <c r="F14" s="48"/>
      <c r="G14" s="48"/>
      <c r="H14" s="48"/>
      <c r="I14" s="48"/>
      <c r="J14" s="178"/>
      <c r="K14" s="48"/>
      <c r="L14" s="48"/>
      <c r="M14" s="48"/>
      <c r="N14" s="48"/>
      <c r="O14" s="48"/>
      <c r="P14" s="48"/>
      <c r="Q14" s="48"/>
      <c r="R14" s="48"/>
      <c r="S14" s="48" t="s">
        <v>56</v>
      </c>
      <c r="T14" s="48" t="s">
        <v>1064</v>
      </c>
      <c r="U14" s="123"/>
      <c r="V14" s="154"/>
      <c r="W14" s="154"/>
    </row>
    <row r="15" spans="1:23" s="51" customFormat="1" ht="14.5" x14ac:dyDescent="0.35">
      <c r="A15" s="247"/>
      <c r="B15" s="48" t="s">
        <v>3</v>
      </c>
      <c r="C15" s="48" t="s">
        <v>61</v>
      </c>
      <c r="D15" s="48" t="s">
        <v>1411</v>
      </c>
      <c r="E15" s="179" t="s">
        <v>1565</v>
      </c>
      <c r="F15" s="48"/>
      <c r="G15" s="48"/>
      <c r="H15" s="48"/>
      <c r="I15" s="48"/>
      <c r="J15" s="178"/>
      <c r="K15" s="48"/>
      <c r="L15" s="48"/>
      <c r="M15" s="48"/>
      <c r="N15" s="48"/>
      <c r="O15" s="48"/>
      <c r="P15" s="48"/>
      <c r="Q15" s="48"/>
      <c r="R15" s="48"/>
      <c r="S15" s="48" t="s">
        <v>56</v>
      </c>
      <c r="T15" s="48" t="s">
        <v>1064</v>
      </c>
      <c r="U15" s="123"/>
      <c r="V15" s="154"/>
      <c r="W15" s="154"/>
    </row>
    <row r="16" spans="1:23" s="51" customFormat="1" ht="14.5" x14ac:dyDescent="0.35">
      <c r="A16" s="247"/>
      <c r="B16" s="48" t="s">
        <v>3</v>
      </c>
      <c r="C16" s="48" t="s">
        <v>62</v>
      </c>
      <c r="D16" s="48" t="s">
        <v>1412</v>
      </c>
      <c r="E16" s="179" t="s">
        <v>1566</v>
      </c>
      <c r="F16" s="48"/>
      <c r="G16" s="48"/>
      <c r="H16" s="48"/>
      <c r="I16" s="48"/>
      <c r="J16" s="178"/>
      <c r="K16" s="48"/>
      <c r="L16" s="48"/>
      <c r="M16" s="48"/>
      <c r="N16" s="48"/>
      <c r="O16" s="48"/>
      <c r="P16" s="48"/>
      <c r="Q16" s="48"/>
      <c r="R16" s="48"/>
      <c r="S16" s="48" t="s">
        <v>56</v>
      </c>
      <c r="T16" s="48" t="s">
        <v>1064</v>
      </c>
      <c r="U16" s="123"/>
      <c r="V16" s="154"/>
      <c r="W16" s="154"/>
    </row>
    <row r="17" spans="1:23" s="51" customFormat="1" ht="14.5" x14ac:dyDescent="0.35">
      <c r="A17" s="247"/>
      <c r="B17" s="120" t="s">
        <v>71</v>
      </c>
      <c r="C17" s="120" t="s">
        <v>1399</v>
      </c>
      <c r="D17" s="48"/>
      <c r="E17" s="48"/>
      <c r="F17" s="48"/>
      <c r="G17" s="48"/>
      <c r="H17" s="48"/>
      <c r="I17" s="48"/>
      <c r="J17" s="48"/>
      <c r="K17" s="48"/>
      <c r="L17" s="48"/>
      <c r="M17" s="48"/>
      <c r="N17" s="48"/>
      <c r="O17" s="48"/>
      <c r="P17" s="48"/>
      <c r="Q17" s="48"/>
      <c r="R17" s="48"/>
      <c r="S17" s="48"/>
      <c r="T17" s="48"/>
      <c r="U17" s="123"/>
      <c r="V17" s="154"/>
      <c r="W17" s="154"/>
    </row>
    <row r="18" spans="1:23" s="51" customFormat="1" ht="14.5" x14ac:dyDescent="0.35">
      <c r="A18" s="247"/>
      <c r="B18" s="120" t="s">
        <v>42</v>
      </c>
      <c r="C18" s="120" t="s">
        <v>1406</v>
      </c>
      <c r="D18" s="48"/>
      <c r="E18" s="48"/>
      <c r="F18" s="48"/>
      <c r="G18" s="48"/>
      <c r="H18" s="48"/>
      <c r="I18" s="48"/>
      <c r="J18" s="48"/>
      <c r="K18" s="48"/>
      <c r="L18" s="48" t="s">
        <v>1407</v>
      </c>
      <c r="M18" s="48"/>
      <c r="N18" s="48"/>
      <c r="O18" s="48"/>
      <c r="P18" s="48"/>
      <c r="Q18" s="48"/>
      <c r="R18" s="48"/>
      <c r="S18" s="48"/>
      <c r="T18" s="48"/>
      <c r="U18" s="123"/>
      <c r="V18" s="154"/>
      <c r="W18" s="154"/>
    </row>
    <row r="19" spans="1:23" s="51" customFormat="1" ht="29" x14ac:dyDescent="0.35">
      <c r="A19" s="247"/>
      <c r="B19" s="120" t="s">
        <v>1402</v>
      </c>
      <c r="C19" s="120" t="s">
        <v>1414</v>
      </c>
      <c r="D19" s="48" t="s">
        <v>1404</v>
      </c>
      <c r="E19" s="179" t="s">
        <v>1561</v>
      </c>
      <c r="F19" s="48"/>
      <c r="G19" s="48"/>
      <c r="H19" s="48"/>
      <c r="I19" s="48"/>
      <c r="J19" s="48"/>
      <c r="K19" s="48"/>
      <c r="L19" s="48"/>
      <c r="M19" s="48"/>
      <c r="N19" s="48"/>
      <c r="O19" s="48" t="s">
        <v>54</v>
      </c>
      <c r="P19" s="48" t="s">
        <v>55</v>
      </c>
      <c r="Q19" s="48"/>
      <c r="R19" s="48"/>
      <c r="S19" s="48" t="s">
        <v>56</v>
      </c>
      <c r="T19" s="48"/>
      <c r="U19" s="123"/>
      <c r="V19" s="154"/>
      <c r="W19" s="154"/>
    </row>
    <row r="20" spans="1:23" s="51" customFormat="1" ht="29" x14ac:dyDescent="0.35">
      <c r="A20" s="247"/>
      <c r="B20" s="120" t="s">
        <v>1421</v>
      </c>
      <c r="C20" s="120" t="s">
        <v>1418</v>
      </c>
      <c r="D20" s="48" t="s">
        <v>1415</v>
      </c>
      <c r="E20" s="179" t="s">
        <v>1983</v>
      </c>
      <c r="F20" s="48"/>
      <c r="G20" s="48"/>
      <c r="H20" s="48"/>
      <c r="I20" s="48"/>
      <c r="J20" s="48"/>
      <c r="K20" s="48"/>
      <c r="L20" s="48"/>
      <c r="M20" s="48" t="s">
        <v>2133</v>
      </c>
      <c r="N20" s="48"/>
      <c r="O20" s="48" t="s">
        <v>54</v>
      </c>
      <c r="P20" s="48" t="s">
        <v>55</v>
      </c>
      <c r="Q20" s="48"/>
      <c r="R20" s="48"/>
      <c r="S20" s="48" t="s">
        <v>56</v>
      </c>
      <c r="T20" s="48"/>
      <c r="U20" s="123"/>
      <c r="V20" s="154"/>
      <c r="W20" s="154"/>
    </row>
    <row r="21" spans="1:23" s="51" customFormat="1" ht="29" x14ac:dyDescent="0.35">
      <c r="A21" s="247"/>
      <c r="B21" s="120" t="s">
        <v>3</v>
      </c>
      <c r="C21" s="120" t="s">
        <v>1419</v>
      </c>
      <c r="D21" s="48" t="s">
        <v>1416</v>
      </c>
      <c r="E21" s="179" t="s">
        <v>1984</v>
      </c>
      <c r="F21" s="48"/>
      <c r="G21" s="48"/>
      <c r="H21" s="48"/>
      <c r="I21" s="48"/>
      <c r="J21" s="48"/>
      <c r="K21" s="48"/>
      <c r="L21" s="48"/>
      <c r="M21" s="48"/>
      <c r="N21" s="48"/>
      <c r="O21" s="48" t="s">
        <v>54</v>
      </c>
      <c r="P21" s="48" t="s">
        <v>55</v>
      </c>
      <c r="Q21" s="48"/>
      <c r="R21" s="48"/>
      <c r="S21" s="48" t="s">
        <v>56</v>
      </c>
      <c r="T21" s="48"/>
      <c r="U21" s="123"/>
      <c r="V21" s="154"/>
      <c r="W21" s="154"/>
    </row>
    <row r="22" spans="1:23" s="51" customFormat="1" ht="29" x14ac:dyDescent="0.35">
      <c r="A22" s="247"/>
      <c r="B22" s="120" t="s">
        <v>3</v>
      </c>
      <c r="C22" s="120" t="s">
        <v>1420</v>
      </c>
      <c r="D22" s="48" t="s">
        <v>1417</v>
      </c>
      <c r="E22" s="179" t="s">
        <v>1985</v>
      </c>
      <c r="F22" s="48"/>
      <c r="G22" s="48"/>
      <c r="H22" s="48"/>
      <c r="I22" s="48"/>
      <c r="J22" s="48"/>
      <c r="K22" s="48"/>
      <c r="L22" s="48"/>
      <c r="M22" s="48"/>
      <c r="N22" s="48"/>
      <c r="O22" s="48" t="s">
        <v>54</v>
      </c>
      <c r="P22" s="48" t="s">
        <v>55</v>
      </c>
      <c r="Q22" s="48"/>
      <c r="R22" s="48"/>
      <c r="S22" s="48" t="s">
        <v>56</v>
      </c>
      <c r="T22" s="48"/>
      <c r="U22" s="123"/>
      <c r="V22" s="154"/>
      <c r="W22" s="154"/>
    </row>
    <row r="23" spans="1:23" s="51" customFormat="1" ht="14.5" x14ac:dyDescent="0.35">
      <c r="A23" s="247"/>
      <c r="B23" s="120" t="s">
        <v>71</v>
      </c>
      <c r="C23" s="120" t="s">
        <v>1406</v>
      </c>
      <c r="D23" s="48"/>
      <c r="E23" s="48"/>
      <c r="F23" s="48"/>
      <c r="G23" s="48"/>
      <c r="H23" s="48"/>
      <c r="I23" s="48"/>
      <c r="J23" s="48"/>
      <c r="K23" s="48"/>
      <c r="L23" s="48"/>
      <c r="M23" s="48"/>
      <c r="N23" s="48"/>
      <c r="O23" s="48"/>
      <c r="P23" s="48"/>
      <c r="Q23" s="48"/>
      <c r="R23" s="48"/>
      <c r="S23" s="48"/>
      <c r="T23" s="48"/>
      <c r="U23" s="123"/>
      <c r="V23" s="154"/>
      <c r="W23" s="154"/>
    </row>
    <row r="24" spans="1:23" s="51" customFormat="1" ht="29" x14ac:dyDescent="0.35">
      <c r="A24" s="247"/>
      <c r="B24" s="120" t="s">
        <v>4</v>
      </c>
      <c r="C24" s="120" t="s">
        <v>64</v>
      </c>
      <c r="D24" s="48" t="s">
        <v>1422</v>
      </c>
      <c r="E24" s="179" t="s">
        <v>1567</v>
      </c>
      <c r="F24" s="48"/>
      <c r="G24" s="48"/>
      <c r="H24" s="48" t="s">
        <v>70</v>
      </c>
      <c r="I24" s="48" t="s">
        <v>1238</v>
      </c>
      <c r="J24" s="178" t="s">
        <v>1570</v>
      </c>
      <c r="K24" s="48"/>
      <c r="L24" s="48"/>
      <c r="M24" s="48"/>
      <c r="N24" s="48"/>
      <c r="O24" s="48" t="s">
        <v>54</v>
      </c>
      <c r="P24" s="48" t="s">
        <v>55</v>
      </c>
      <c r="Q24" s="48"/>
      <c r="R24" s="48"/>
      <c r="S24" s="48" t="s">
        <v>56</v>
      </c>
      <c r="T24" s="48"/>
      <c r="U24" s="48"/>
      <c r="V24" s="154"/>
      <c r="W24" s="154"/>
    </row>
    <row r="25" spans="1:23" s="51" customFormat="1" ht="29" x14ac:dyDescent="0.35">
      <c r="A25" s="247"/>
      <c r="B25" s="120" t="s">
        <v>65</v>
      </c>
      <c r="C25" s="120" t="s">
        <v>66</v>
      </c>
      <c r="D25" s="48" t="s">
        <v>1423</v>
      </c>
      <c r="E25" s="179" t="s">
        <v>1568</v>
      </c>
      <c r="F25" s="48"/>
      <c r="G25" s="48"/>
      <c r="H25" s="48"/>
      <c r="I25" s="48"/>
      <c r="J25" s="48"/>
      <c r="K25" s="48"/>
      <c r="L25" s="48"/>
      <c r="M25" s="48"/>
      <c r="N25" s="48"/>
      <c r="O25" s="48" t="s">
        <v>54</v>
      </c>
      <c r="P25" s="48" t="s">
        <v>55</v>
      </c>
      <c r="Q25" s="48"/>
      <c r="R25" s="48"/>
      <c r="S25" s="48" t="s">
        <v>56</v>
      </c>
      <c r="T25" s="48"/>
      <c r="U25" s="48"/>
      <c r="V25" s="154"/>
      <c r="W25" s="154"/>
    </row>
    <row r="26" spans="1:23" s="51" customFormat="1" ht="43.5" x14ac:dyDescent="0.35">
      <c r="A26" s="247"/>
      <c r="B26" s="120" t="s">
        <v>3</v>
      </c>
      <c r="C26" s="120" t="s">
        <v>67</v>
      </c>
      <c r="D26" s="48" t="s">
        <v>1408</v>
      </c>
      <c r="E26" s="179" t="s">
        <v>1569</v>
      </c>
      <c r="F26" s="48"/>
      <c r="G26" s="48"/>
      <c r="H26" s="48" t="s">
        <v>1257</v>
      </c>
      <c r="I26" s="48" t="s">
        <v>1355</v>
      </c>
      <c r="J26" s="178" t="s">
        <v>1571</v>
      </c>
      <c r="K26" s="48"/>
      <c r="L26" s="48" t="s">
        <v>68</v>
      </c>
      <c r="M26" s="48"/>
      <c r="N26" s="48"/>
      <c r="O26" s="48" t="s">
        <v>54</v>
      </c>
      <c r="P26" s="48" t="s">
        <v>55</v>
      </c>
      <c r="Q26" s="48"/>
      <c r="R26" s="48"/>
      <c r="S26" s="48"/>
      <c r="T26" s="48"/>
      <c r="U26" s="48"/>
      <c r="V26" s="154"/>
      <c r="W26" s="154"/>
    </row>
    <row r="27" spans="1:23" s="54" customFormat="1" ht="29" x14ac:dyDescent="0.35">
      <c r="A27" s="247"/>
      <c r="B27" s="120" t="s">
        <v>4</v>
      </c>
      <c r="C27" s="120" t="s">
        <v>69</v>
      </c>
      <c r="D27" s="48" t="s">
        <v>2068</v>
      </c>
      <c r="E27" s="179" t="s">
        <v>2469</v>
      </c>
      <c r="F27" s="48"/>
      <c r="G27" s="185"/>
      <c r="H27" s="52" t="s">
        <v>70</v>
      </c>
      <c r="I27" s="52" t="s">
        <v>1238</v>
      </c>
      <c r="J27" s="178" t="s">
        <v>1572</v>
      </c>
      <c r="K27" s="48"/>
      <c r="L27" s="48"/>
      <c r="M27" s="48"/>
      <c r="N27" s="48"/>
      <c r="O27" s="48" t="s">
        <v>54</v>
      </c>
      <c r="P27" s="48" t="s">
        <v>55</v>
      </c>
      <c r="Q27" s="48"/>
      <c r="R27" s="48"/>
      <c r="S27" s="48" t="s">
        <v>1291</v>
      </c>
      <c r="T27" s="48"/>
      <c r="U27" s="48"/>
      <c r="V27" s="59"/>
      <c r="W27" s="59"/>
    </row>
    <row r="28" spans="1:23" s="51" customFormat="1" ht="14.5" x14ac:dyDescent="0.35">
      <c r="A28" s="247"/>
      <c r="B28" s="120" t="s">
        <v>71</v>
      </c>
      <c r="C28" s="120" t="s">
        <v>43</v>
      </c>
      <c r="D28" s="95" t="s">
        <v>41</v>
      </c>
      <c r="E28" s="95"/>
      <c r="F28" s="48"/>
      <c r="G28" s="48"/>
      <c r="H28" s="52"/>
      <c r="I28" s="52"/>
      <c r="J28" s="52"/>
      <c r="K28" s="48"/>
      <c r="L28" s="48"/>
      <c r="M28" s="48"/>
      <c r="N28" s="48"/>
      <c r="O28" s="48"/>
      <c r="P28" s="48"/>
      <c r="Q28" s="48"/>
      <c r="R28" s="48"/>
      <c r="S28" s="48"/>
      <c r="T28" s="48"/>
      <c r="U28" s="48"/>
      <c r="V28" s="154"/>
      <c r="W28" s="154"/>
    </row>
    <row r="29" spans="1:23" s="54" customFormat="1" ht="409.5" x14ac:dyDescent="0.35">
      <c r="A29" s="157" t="s">
        <v>72</v>
      </c>
      <c r="B29" s="120" t="s">
        <v>73</v>
      </c>
      <c r="C29" s="120" t="s">
        <v>74</v>
      </c>
      <c r="D29" s="48" t="s">
        <v>1284</v>
      </c>
      <c r="E29" s="181" t="s">
        <v>2051</v>
      </c>
      <c r="F29" s="48"/>
      <c r="G29" s="48"/>
      <c r="H29" s="52"/>
      <c r="I29" s="52"/>
      <c r="J29" s="52"/>
      <c r="K29" s="48"/>
      <c r="L29" s="48"/>
      <c r="M29" s="48"/>
      <c r="N29" s="48"/>
      <c r="O29" s="48" t="s">
        <v>54</v>
      </c>
      <c r="P29" s="48" t="s">
        <v>55</v>
      </c>
      <c r="Q29" s="48"/>
      <c r="R29" s="48"/>
      <c r="S29" s="48" t="s">
        <v>1289</v>
      </c>
      <c r="T29" s="48"/>
      <c r="U29" s="48" t="s">
        <v>1258</v>
      </c>
      <c r="V29" s="59"/>
      <c r="W29" s="59"/>
    </row>
    <row r="30" spans="1:23" s="51" customFormat="1" ht="14.5" x14ac:dyDescent="0.35">
      <c r="A30" s="244" t="s">
        <v>75</v>
      </c>
      <c r="B30" s="120" t="s">
        <v>42</v>
      </c>
      <c r="C30" s="120" t="s">
        <v>76</v>
      </c>
      <c r="D30" s="48"/>
      <c r="E30" s="48"/>
      <c r="F30" s="48"/>
      <c r="G30" s="48"/>
      <c r="H30" s="52"/>
      <c r="I30" s="52"/>
      <c r="J30" s="52"/>
      <c r="K30" s="48"/>
      <c r="L30" s="48" t="s">
        <v>77</v>
      </c>
      <c r="M30" s="48"/>
      <c r="N30" s="48"/>
      <c r="O30" s="48"/>
      <c r="P30" s="48"/>
      <c r="Q30" s="48"/>
      <c r="R30" s="48"/>
      <c r="S30" s="48"/>
      <c r="T30" s="48"/>
      <c r="U30" s="48"/>
      <c r="V30" s="154"/>
      <c r="W30" s="154"/>
    </row>
    <row r="31" spans="1:23" s="51" customFormat="1" ht="29" x14ac:dyDescent="0.35">
      <c r="A31" s="244"/>
      <c r="B31" s="120" t="s">
        <v>42</v>
      </c>
      <c r="C31" s="120" t="s">
        <v>78</v>
      </c>
      <c r="D31" s="48" t="s">
        <v>79</v>
      </c>
      <c r="E31" s="184" t="s">
        <v>1575</v>
      </c>
      <c r="F31" s="48"/>
      <c r="G31" s="48"/>
      <c r="H31" s="52"/>
      <c r="I31" s="52"/>
      <c r="J31" s="52"/>
      <c r="K31" s="48"/>
      <c r="L31" s="48"/>
      <c r="M31" s="48"/>
      <c r="N31" s="48"/>
      <c r="O31" s="48"/>
      <c r="P31" s="48" t="s">
        <v>80</v>
      </c>
      <c r="Q31" s="48"/>
      <c r="R31" s="48"/>
      <c r="S31" s="48"/>
      <c r="T31" s="48"/>
      <c r="U31" s="48"/>
      <c r="V31" s="154"/>
      <c r="W31" s="154"/>
    </row>
    <row r="32" spans="1:23" s="51" customFormat="1" ht="29" x14ac:dyDescent="0.35">
      <c r="A32" s="244"/>
      <c r="B32" s="120" t="s">
        <v>8</v>
      </c>
      <c r="C32" s="120" t="s">
        <v>81</v>
      </c>
      <c r="D32" s="48" t="s">
        <v>79</v>
      </c>
      <c r="E32" s="184" t="s">
        <v>1575</v>
      </c>
      <c r="F32" s="48"/>
      <c r="G32" s="48"/>
      <c r="H32" s="52"/>
      <c r="I32" s="52"/>
      <c r="J32" s="52"/>
      <c r="K32" s="48"/>
      <c r="L32" s="48"/>
      <c r="M32" s="48"/>
      <c r="N32" s="48"/>
      <c r="O32" s="48"/>
      <c r="P32" s="48" t="s">
        <v>80</v>
      </c>
      <c r="Q32" s="48"/>
      <c r="R32" s="48"/>
      <c r="S32" s="48"/>
      <c r="T32" s="48"/>
      <c r="U32" s="48"/>
      <c r="V32" s="154"/>
      <c r="W32" s="154"/>
    </row>
    <row r="33" spans="1:23" s="59" customFormat="1" ht="29" x14ac:dyDescent="0.35">
      <c r="A33" s="244"/>
      <c r="B33" s="48" t="s">
        <v>82</v>
      </c>
      <c r="C33" s="48" t="s">
        <v>83</v>
      </c>
      <c r="D33" s="48" t="s">
        <v>1293</v>
      </c>
      <c r="E33" s="179" t="s">
        <v>1576</v>
      </c>
      <c r="F33" s="48"/>
      <c r="G33" s="48"/>
      <c r="H33" s="52"/>
      <c r="I33" s="52"/>
      <c r="J33" s="52"/>
      <c r="K33" s="48"/>
      <c r="L33" s="48"/>
      <c r="M33" s="48"/>
      <c r="N33" s="48"/>
      <c r="O33" s="48" t="s">
        <v>54</v>
      </c>
      <c r="P33" s="48" t="s">
        <v>55</v>
      </c>
      <c r="Q33" s="48"/>
      <c r="R33" s="48"/>
      <c r="S33" s="48" t="s">
        <v>1292</v>
      </c>
      <c r="T33" s="48" t="s">
        <v>84</v>
      </c>
      <c r="U33" s="48" t="s">
        <v>1269</v>
      </c>
    </row>
    <row r="34" spans="1:23" s="59" customFormat="1" ht="87" x14ac:dyDescent="0.35">
      <c r="A34" s="245"/>
      <c r="B34" s="52" t="s">
        <v>4</v>
      </c>
      <c r="C34" s="52" t="s">
        <v>85</v>
      </c>
      <c r="D34" s="52" t="s">
        <v>1425</v>
      </c>
      <c r="E34" s="179" t="s">
        <v>1577</v>
      </c>
      <c r="F34" s="48" t="s">
        <v>1427</v>
      </c>
      <c r="G34" s="179" t="s">
        <v>1578</v>
      </c>
      <c r="H34" s="52" t="s">
        <v>70</v>
      </c>
      <c r="I34" s="52" t="s">
        <v>86</v>
      </c>
      <c r="J34" s="178" t="s">
        <v>1579</v>
      </c>
      <c r="K34" s="52"/>
      <c r="L34" s="52"/>
      <c r="M34" s="52"/>
      <c r="N34" s="52"/>
      <c r="O34" s="52" t="s">
        <v>54</v>
      </c>
      <c r="P34" s="52" t="s">
        <v>55</v>
      </c>
      <c r="Q34" s="52"/>
      <c r="R34" s="52"/>
      <c r="S34" s="52" t="s">
        <v>1291</v>
      </c>
      <c r="T34" s="52"/>
      <c r="U34" s="122" t="s">
        <v>1186</v>
      </c>
    </row>
    <row r="35" spans="1:23" s="59" customFormat="1" ht="87" x14ac:dyDescent="0.35">
      <c r="A35" s="245"/>
      <c r="B35" s="52" t="s">
        <v>4</v>
      </c>
      <c r="C35" s="52" t="s">
        <v>87</v>
      </c>
      <c r="D35" s="52" t="s">
        <v>1426</v>
      </c>
      <c r="E35" s="179" t="s">
        <v>1986</v>
      </c>
      <c r="F35" s="48" t="s">
        <v>1427</v>
      </c>
      <c r="G35" s="179" t="s">
        <v>1578</v>
      </c>
      <c r="H35" s="52" t="s">
        <v>88</v>
      </c>
      <c r="I35" s="52" t="s">
        <v>89</v>
      </c>
      <c r="J35" s="178" t="s">
        <v>1580</v>
      </c>
      <c r="K35" s="52"/>
      <c r="L35" s="52"/>
      <c r="M35" s="52"/>
      <c r="N35" s="52"/>
      <c r="O35" s="52" t="s">
        <v>54</v>
      </c>
      <c r="P35" s="52" t="s">
        <v>55</v>
      </c>
      <c r="Q35" s="52"/>
      <c r="R35" s="52"/>
      <c r="S35" s="52" t="s">
        <v>1291</v>
      </c>
      <c r="T35" s="52"/>
      <c r="U35" s="122" t="s">
        <v>1186</v>
      </c>
    </row>
    <row r="36" spans="1:23" s="154" customFormat="1" ht="87" x14ac:dyDescent="0.35">
      <c r="A36" s="244"/>
      <c r="B36" s="48" t="s">
        <v>2057</v>
      </c>
      <c r="C36" s="48" t="s">
        <v>91</v>
      </c>
      <c r="D36" s="48" t="s">
        <v>1428</v>
      </c>
      <c r="E36" s="179" t="s">
        <v>1987</v>
      </c>
      <c r="F36" s="52" t="s">
        <v>1429</v>
      </c>
      <c r="G36" s="159" t="s">
        <v>1581</v>
      </c>
      <c r="H36" s="52" t="s">
        <v>1212</v>
      </c>
      <c r="I36" s="52" t="s">
        <v>2065</v>
      </c>
      <c r="J36" s="181" t="s">
        <v>2470</v>
      </c>
      <c r="K36" s="48"/>
      <c r="L36" s="48"/>
      <c r="M36" s="48"/>
      <c r="N36" s="48"/>
      <c r="O36" s="48" t="s">
        <v>54</v>
      </c>
      <c r="P36" s="48" t="s">
        <v>55</v>
      </c>
      <c r="Q36" s="48"/>
      <c r="R36" s="48"/>
      <c r="S36" s="48" t="s">
        <v>1292</v>
      </c>
      <c r="T36" s="48" t="s">
        <v>84</v>
      </c>
      <c r="U36" s="48" t="s">
        <v>1269</v>
      </c>
    </row>
    <row r="37" spans="1:23" s="154" customFormat="1" ht="43.5" x14ac:dyDescent="0.35">
      <c r="A37" s="244"/>
      <c r="B37" s="48" t="s">
        <v>3</v>
      </c>
      <c r="C37" s="48" t="s">
        <v>2502</v>
      </c>
      <c r="D37" s="48" t="s">
        <v>2503</v>
      </c>
      <c r="E37" s="159" t="s">
        <v>2522</v>
      </c>
      <c r="F37" s="52"/>
      <c r="G37" s="159"/>
      <c r="H37" s="48" t="s">
        <v>1257</v>
      </c>
      <c r="I37" s="48" t="s">
        <v>1355</v>
      </c>
      <c r="J37" s="178" t="s">
        <v>1571</v>
      </c>
      <c r="K37" s="48"/>
      <c r="L37" s="48" t="s">
        <v>2504</v>
      </c>
      <c r="M37" s="48"/>
      <c r="N37" s="48"/>
      <c r="O37" s="48" t="s">
        <v>54</v>
      </c>
      <c r="P37" s="48" t="s">
        <v>55</v>
      </c>
      <c r="Q37" s="48"/>
      <c r="R37" s="48"/>
      <c r="S37" s="48"/>
      <c r="T37" s="48"/>
      <c r="U37" s="48"/>
    </row>
    <row r="38" spans="1:23" s="51" customFormat="1" ht="29" x14ac:dyDescent="0.35">
      <c r="A38" s="244"/>
      <c r="B38" s="120" t="s">
        <v>71</v>
      </c>
      <c r="C38" s="120" t="s">
        <v>78</v>
      </c>
      <c r="D38" s="48" t="s">
        <v>79</v>
      </c>
      <c r="E38" s="159" t="s">
        <v>1582</v>
      </c>
      <c r="F38" s="48"/>
      <c r="G38" s="48"/>
      <c r="H38" s="52"/>
      <c r="I38" s="52"/>
      <c r="J38" s="52"/>
      <c r="K38" s="48"/>
      <c r="L38" s="48"/>
      <c r="M38" s="48"/>
      <c r="N38" s="48"/>
      <c r="O38" s="48"/>
      <c r="P38" s="48" t="s">
        <v>80</v>
      </c>
      <c r="Q38" s="48"/>
      <c r="R38" s="48"/>
      <c r="S38" s="48"/>
      <c r="T38" s="48"/>
      <c r="U38" s="48"/>
      <c r="V38" s="154"/>
      <c r="W38" s="154"/>
    </row>
    <row r="39" spans="1:23" s="51" customFormat="1" ht="29" x14ac:dyDescent="0.35">
      <c r="A39" s="242" t="s">
        <v>92</v>
      </c>
      <c r="B39" s="120" t="s">
        <v>42</v>
      </c>
      <c r="C39" s="120" t="s">
        <v>93</v>
      </c>
      <c r="D39" s="48" t="s">
        <v>94</v>
      </c>
      <c r="E39" s="159" t="s">
        <v>1583</v>
      </c>
      <c r="F39" s="48"/>
      <c r="G39" s="48"/>
      <c r="H39" s="52"/>
      <c r="I39" s="52"/>
      <c r="J39" s="52"/>
      <c r="K39" s="48"/>
      <c r="L39" s="48"/>
      <c r="M39" s="48"/>
      <c r="N39" s="48"/>
      <c r="O39" s="48"/>
      <c r="P39" s="48" t="s">
        <v>80</v>
      </c>
      <c r="Q39" s="48"/>
      <c r="R39" s="48"/>
      <c r="S39" s="48"/>
      <c r="T39" s="48"/>
      <c r="U39" s="48"/>
      <c r="V39" s="154"/>
      <c r="W39" s="154"/>
    </row>
    <row r="40" spans="1:23" s="51" customFormat="1" ht="29" x14ac:dyDescent="0.35">
      <c r="A40" s="242"/>
      <c r="B40" s="120" t="s">
        <v>8</v>
      </c>
      <c r="C40" s="120" t="s">
        <v>95</v>
      </c>
      <c r="D40" s="48" t="s">
        <v>94</v>
      </c>
      <c r="E40" s="159" t="s">
        <v>1583</v>
      </c>
      <c r="F40" s="48"/>
      <c r="G40" s="48"/>
      <c r="H40" s="52"/>
      <c r="I40" s="52"/>
      <c r="J40" s="52"/>
      <c r="K40" s="48"/>
      <c r="L40" s="48"/>
      <c r="M40" s="48"/>
      <c r="N40" s="48"/>
      <c r="O40" s="48"/>
      <c r="P40" s="48" t="s">
        <v>80</v>
      </c>
      <c r="Q40" s="48"/>
      <c r="R40" s="48"/>
      <c r="S40" s="48"/>
      <c r="T40" s="48"/>
      <c r="U40" s="48"/>
      <c r="V40" s="154"/>
      <c r="W40" s="154"/>
    </row>
    <row r="41" spans="1:23" s="51" customFormat="1" ht="14.5" x14ac:dyDescent="0.35">
      <c r="A41" s="242"/>
      <c r="B41" s="120" t="s">
        <v>42</v>
      </c>
      <c r="C41" s="120" t="s">
        <v>96</v>
      </c>
      <c r="D41" s="48"/>
      <c r="E41" s="48"/>
      <c r="F41" s="48"/>
      <c r="G41" s="48"/>
      <c r="H41" s="52"/>
      <c r="I41" s="52"/>
      <c r="J41" s="52"/>
      <c r="K41" s="48"/>
      <c r="L41" s="48"/>
      <c r="M41" s="48"/>
      <c r="N41" s="48"/>
      <c r="O41" s="48"/>
      <c r="P41" s="48" t="s">
        <v>80</v>
      </c>
      <c r="Q41" s="48"/>
      <c r="R41" s="48"/>
      <c r="S41" s="48"/>
      <c r="T41" s="48"/>
      <c r="U41" s="48"/>
      <c r="V41" s="154"/>
      <c r="W41" s="154"/>
    </row>
    <row r="42" spans="1:23" s="59" customFormat="1" ht="174" x14ac:dyDescent="0.35">
      <c r="A42" s="243"/>
      <c r="B42" s="52" t="s">
        <v>97</v>
      </c>
      <c r="C42" s="52" t="s">
        <v>1197</v>
      </c>
      <c r="D42" s="52" t="s">
        <v>1301</v>
      </c>
      <c r="E42" s="159" t="s">
        <v>1584</v>
      </c>
      <c r="F42" s="52" t="s">
        <v>1943</v>
      </c>
      <c r="G42" s="183" t="s">
        <v>1988</v>
      </c>
      <c r="H42" s="52" t="s">
        <v>98</v>
      </c>
      <c r="I42" s="52" t="s">
        <v>99</v>
      </c>
      <c r="J42" s="178" t="s">
        <v>1585</v>
      </c>
      <c r="K42" s="52"/>
      <c r="L42" s="52"/>
      <c r="M42" s="52"/>
      <c r="N42" s="52"/>
      <c r="O42" s="52" t="s">
        <v>54</v>
      </c>
      <c r="P42" s="52" t="s">
        <v>55</v>
      </c>
      <c r="Q42" s="52"/>
      <c r="R42" s="52"/>
      <c r="S42" s="52" t="s">
        <v>1291</v>
      </c>
      <c r="T42" s="52"/>
      <c r="U42" s="122" t="s">
        <v>1186</v>
      </c>
    </row>
    <row r="43" spans="1:23" s="154" customFormat="1" ht="43.5" x14ac:dyDescent="0.35">
      <c r="A43" s="242"/>
      <c r="B43" s="48" t="s">
        <v>3</v>
      </c>
      <c r="C43" s="48" t="s">
        <v>1198</v>
      </c>
      <c r="D43" s="48" t="s">
        <v>100</v>
      </c>
      <c r="E43" s="159" t="s">
        <v>1586</v>
      </c>
      <c r="F43" s="48"/>
      <c r="G43" s="48"/>
      <c r="H43" s="48" t="s">
        <v>1257</v>
      </c>
      <c r="I43" s="48" t="s">
        <v>1355</v>
      </c>
      <c r="J43" s="178" t="s">
        <v>1571</v>
      </c>
      <c r="K43" s="48"/>
      <c r="L43" s="48" t="s">
        <v>1268</v>
      </c>
      <c r="M43" s="48"/>
      <c r="N43" s="48"/>
      <c r="O43" s="48" t="s">
        <v>54</v>
      </c>
      <c r="P43" s="48" t="s">
        <v>55</v>
      </c>
      <c r="Q43" s="48"/>
      <c r="R43" s="48"/>
      <c r="S43" s="48"/>
      <c r="T43" s="48"/>
      <c r="U43" s="48"/>
    </row>
    <row r="44" spans="1:23" s="154" customFormat="1" ht="174" x14ac:dyDescent="0.35">
      <c r="A44" s="242"/>
      <c r="B44" s="48" t="s">
        <v>101</v>
      </c>
      <c r="C44" s="48" t="s">
        <v>102</v>
      </c>
      <c r="D44" s="48" t="s">
        <v>1302</v>
      </c>
      <c r="E44" s="180" t="s">
        <v>1587</v>
      </c>
      <c r="F44" s="48" t="s">
        <v>1943</v>
      </c>
      <c r="G44" s="183" t="s">
        <v>1988</v>
      </c>
      <c r="H44" s="52"/>
      <c r="I44" s="52"/>
      <c r="J44" s="52"/>
      <c r="K44" s="48"/>
      <c r="L44" s="48" t="s">
        <v>1303</v>
      </c>
      <c r="M44" s="48" t="s">
        <v>1199</v>
      </c>
      <c r="N44" s="48"/>
      <c r="O44" s="48" t="s">
        <v>54</v>
      </c>
      <c r="P44" s="48" t="s">
        <v>55</v>
      </c>
      <c r="Q44" s="48"/>
      <c r="R44" s="48"/>
      <c r="S44" s="48" t="s">
        <v>1291</v>
      </c>
      <c r="T44" s="48" t="s">
        <v>84</v>
      </c>
      <c r="U44" s="48" t="s">
        <v>1270</v>
      </c>
    </row>
    <row r="45" spans="1:23" s="154" customFormat="1" ht="43.5" x14ac:dyDescent="0.35">
      <c r="A45" s="242"/>
      <c r="B45" s="48" t="s">
        <v>3</v>
      </c>
      <c r="C45" s="48" t="s">
        <v>1267</v>
      </c>
      <c r="D45" s="48" t="s">
        <v>1266</v>
      </c>
      <c r="E45" s="180" t="s">
        <v>1588</v>
      </c>
      <c r="F45" s="48"/>
      <c r="G45" s="48"/>
      <c r="H45" s="48" t="s">
        <v>1257</v>
      </c>
      <c r="I45" s="48" t="s">
        <v>1355</v>
      </c>
      <c r="J45" s="178" t="s">
        <v>1571</v>
      </c>
      <c r="K45" s="48"/>
      <c r="L45" s="48" t="s">
        <v>1304</v>
      </c>
      <c r="M45" s="48"/>
      <c r="N45" s="48"/>
      <c r="O45" s="48" t="s">
        <v>54</v>
      </c>
      <c r="P45" s="48" t="s">
        <v>55</v>
      </c>
      <c r="Q45" s="48"/>
      <c r="R45" s="48"/>
      <c r="S45" s="48"/>
      <c r="T45" s="48" t="s">
        <v>84</v>
      </c>
      <c r="U45" s="48" t="s">
        <v>1270</v>
      </c>
    </row>
    <row r="46" spans="1:23" s="51" customFormat="1" ht="14.5" x14ac:dyDescent="0.35">
      <c r="A46" s="242"/>
      <c r="B46" s="120" t="s">
        <v>71</v>
      </c>
      <c r="C46" s="120" t="s">
        <v>96</v>
      </c>
      <c r="D46" s="48" t="s">
        <v>80</v>
      </c>
      <c r="E46" s="48"/>
      <c r="F46" s="48"/>
      <c r="G46" s="48"/>
      <c r="H46" s="52"/>
      <c r="I46" s="52"/>
      <c r="J46" s="52"/>
      <c r="K46" s="48"/>
      <c r="L46" s="48"/>
      <c r="M46" s="48"/>
      <c r="N46" s="48"/>
      <c r="O46" s="48"/>
      <c r="P46" s="48" t="s">
        <v>80</v>
      </c>
      <c r="Q46" s="48"/>
      <c r="R46" s="48"/>
      <c r="S46" s="48"/>
      <c r="T46" s="48"/>
      <c r="U46" s="48"/>
      <c r="V46" s="154"/>
      <c r="W46" s="154"/>
    </row>
    <row r="47" spans="1:23" s="154" customFormat="1" ht="87" x14ac:dyDescent="0.35">
      <c r="A47" s="246"/>
      <c r="B47" s="48" t="s">
        <v>2500</v>
      </c>
      <c r="C47" s="48" t="s">
        <v>103</v>
      </c>
      <c r="D47" s="48" t="s">
        <v>104</v>
      </c>
      <c r="E47" s="159" t="s">
        <v>1590</v>
      </c>
      <c r="F47" s="48" t="s">
        <v>1217</v>
      </c>
      <c r="G47" s="180" t="s">
        <v>1591</v>
      </c>
      <c r="H47" s="52" t="s">
        <v>2497</v>
      </c>
      <c r="I47" s="52" t="s">
        <v>2498</v>
      </c>
      <c r="J47" s="181" t="s">
        <v>1589</v>
      </c>
      <c r="K47" s="48"/>
      <c r="L47" s="48"/>
      <c r="M47" s="48"/>
      <c r="N47" s="48"/>
      <c r="O47" s="48" t="s">
        <v>54</v>
      </c>
      <c r="P47" s="48" t="s">
        <v>55</v>
      </c>
      <c r="Q47" s="48"/>
      <c r="R47" s="48"/>
      <c r="S47" s="48" t="s">
        <v>1290</v>
      </c>
      <c r="T47" s="48" t="s">
        <v>84</v>
      </c>
      <c r="U47" s="123" t="s">
        <v>1271</v>
      </c>
    </row>
    <row r="48" spans="1:23" s="54" customFormat="1" ht="130.5" x14ac:dyDescent="0.35">
      <c r="A48" s="243"/>
      <c r="B48" s="121" t="s">
        <v>90</v>
      </c>
      <c r="C48" s="121" t="s">
        <v>1244</v>
      </c>
      <c r="D48" s="52" t="s">
        <v>1433</v>
      </c>
      <c r="E48" s="159" t="s">
        <v>1592</v>
      </c>
      <c r="F48" s="52"/>
      <c r="G48" s="52"/>
      <c r="H48" s="52"/>
      <c r="I48" s="52"/>
      <c r="J48" s="52"/>
      <c r="K48" s="52"/>
      <c r="L48" s="52"/>
      <c r="M48" s="52"/>
      <c r="N48" s="52"/>
      <c r="O48" s="55" t="s">
        <v>54</v>
      </c>
      <c r="P48" s="48" t="s">
        <v>55</v>
      </c>
      <c r="Q48" s="52"/>
      <c r="R48" s="52"/>
      <c r="S48" s="52" t="s">
        <v>1289</v>
      </c>
      <c r="T48" s="52"/>
      <c r="U48" s="52"/>
      <c r="V48" s="59"/>
      <c r="W48" s="59"/>
    </row>
    <row r="49" spans="1:23" s="54" customFormat="1" ht="43.5" x14ac:dyDescent="0.35">
      <c r="A49" s="243"/>
      <c r="B49" s="121" t="s">
        <v>1954</v>
      </c>
      <c r="C49" s="121" t="s">
        <v>1955</v>
      </c>
      <c r="D49" s="52" t="s">
        <v>1956</v>
      </c>
      <c r="E49" s="159" t="s">
        <v>1989</v>
      </c>
      <c r="F49" s="52"/>
      <c r="G49" s="52"/>
      <c r="H49" s="52"/>
      <c r="I49" s="52"/>
      <c r="J49" s="52"/>
      <c r="K49" s="52"/>
      <c r="L49" s="52" t="s">
        <v>1245</v>
      </c>
      <c r="M49" s="52"/>
      <c r="N49" s="52"/>
      <c r="O49" s="55" t="s">
        <v>54</v>
      </c>
      <c r="P49" s="48" t="s">
        <v>55</v>
      </c>
      <c r="Q49" s="52"/>
      <c r="R49" s="52"/>
      <c r="S49" s="52" t="s">
        <v>1289</v>
      </c>
      <c r="T49" s="52"/>
      <c r="U49" s="52"/>
      <c r="V49" s="59"/>
      <c r="W49" s="59"/>
    </row>
    <row r="50" spans="1:23" s="54" customFormat="1" ht="14.5" x14ac:dyDescent="0.35">
      <c r="A50" s="243"/>
      <c r="B50" s="121" t="s">
        <v>42</v>
      </c>
      <c r="C50" s="121" t="s">
        <v>1243</v>
      </c>
      <c r="D50" s="52"/>
      <c r="E50" s="52"/>
      <c r="F50" s="52"/>
      <c r="G50" s="52"/>
      <c r="H50" s="52"/>
      <c r="I50" s="52"/>
      <c r="J50" s="52"/>
      <c r="K50" s="52"/>
      <c r="L50" s="52" t="s">
        <v>1245</v>
      </c>
      <c r="M50" s="52"/>
      <c r="N50" s="52"/>
      <c r="O50" s="52"/>
      <c r="P50" s="52"/>
      <c r="Q50" s="52"/>
      <c r="R50" s="52"/>
      <c r="S50" s="52"/>
      <c r="T50" s="52"/>
      <c r="U50" s="52"/>
      <c r="V50" s="59"/>
      <c r="W50" s="59"/>
    </row>
    <row r="51" spans="1:23" s="54" customFormat="1" ht="58" x14ac:dyDescent="0.35">
      <c r="A51" s="243"/>
      <c r="B51" s="121" t="s">
        <v>4</v>
      </c>
      <c r="C51" s="121" t="s">
        <v>105</v>
      </c>
      <c r="D51" s="52" t="s">
        <v>1430</v>
      </c>
      <c r="E51" s="180" t="s">
        <v>1593</v>
      </c>
      <c r="F51" s="52"/>
      <c r="G51" s="52"/>
      <c r="H51" s="52" t="s">
        <v>1242</v>
      </c>
      <c r="I51" s="52" t="s">
        <v>1241</v>
      </c>
      <c r="J51" s="178" t="s">
        <v>1594</v>
      </c>
      <c r="K51" s="52"/>
      <c r="L51" s="52"/>
      <c r="M51" s="52"/>
      <c r="N51" s="52"/>
      <c r="O51" s="52" t="s">
        <v>54</v>
      </c>
      <c r="P51" s="52" t="s">
        <v>55</v>
      </c>
      <c r="Q51" s="52"/>
      <c r="R51" s="52"/>
      <c r="S51" s="52" t="s">
        <v>1291</v>
      </c>
      <c r="T51" s="52"/>
      <c r="U51" s="122" t="s">
        <v>1186</v>
      </c>
      <c r="V51" s="59"/>
      <c r="W51" s="59"/>
    </row>
    <row r="52" spans="1:23" s="54" customFormat="1" ht="43.5" x14ac:dyDescent="0.35">
      <c r="A52" s="243"/>
      <c r="B52" s="121" t="s">
        <v>106</v>
      </c>
      <c r="C52" s="121" t="s">
        <v>1444</v>
      </c>
      <c r="D52" s="52" t="s">
        <v>1434</v>
      </c>
      <c r="E52" s="159" t="s">
        <v>1595</v>
      </c>
      <c r="F52" s="52"/>
      <c r="G52" s="52"/>
      <c r="H52" s="52"/>
      <c r="I52" s="52"/>
      <c r="J52" s="52"/>
      <c r="K52" s="52"/>
      <c r="L52" s="52" t="s">
        <v>1957</v>
      </c>
      <c r="M52" s="52"/>
      <c r="N52" s="52"/>
      <c r="O52" s="52"/>
      <c r="P52" s="52" t="s">
        <v>80</v>
      </c>
      <c r="Q52" s="52"/>
      <c r="R52" s="52" t="s">
        <v>107</v>
      </c>
      <c r="S52" s="52"/>
      <c r="T52" s="52"/>
      <c r="U52" s="52"/>
      <c r="V52" s="59"/>
      <c r="W52" s="59"/>
    </row>
    <row r="53" spans="1:23" s="54" customFormat="1" ht="14.5" x14ac:dyDescent="0.35">
      <c r="A53" s="243"/>
      <c r="B53" s="121" t="s">
        <v>16</v>
      </c>
      <c r="C53" s="121" t="s">
        <v>1448</v>
      </c>
      <c r="D53" s="52" t="s">
        <v>80</v>
      </c>
      <c r="E53" s="52"/>
      <c r="F53" s="52"/>
      <c r="G53" s="52"/>
      <c r="H53" s="52"/>
      <c r="I53" s="52"/>
      <c r="J53" s="52"/>
      <c r="K53" s="52" t="s">
        <v>1445</v>
      </c>
      <c r="L53" s="52"/>
      <c r="M53" s="52"/>
      <c r="N53" s="52"/>
      <c r="O53" s="55"/>
      <c r="P53" s="48"/>
      <c r="Q53" s="52"/>
      <c r="R53" s="52"/>
      <c r="S53" s="52"/>
      <c r="T53" s="52"/>
      <c r="U53" s="52"/>
      <c r="V53" s="59"/>
      <c r="W53" s="59"/>
    </row>
    <row r="54" spans="1:23" s="54" customFormat="1" ht="72.5" x14ac:dyDescent="0.35">
      <c r="A54" s="243"/>
      <c r="B54" s="121" t="s">
        <v>1435</v>
      </c>
      <c r="C54" s="121" t="s">
        <v>1449</v>
      </c>
      <c r="D54" s="52" t="s">
        <v>1460</v>
      </c>
      <c r="E54" s="180" t="s">
        <v>1976</v>
      </c>
      <c r="F54" s="52" t="s">
        <v>1436</v>
      </c>
      <c r="G54" s="159" t="s">
        <v>1596</v>
      </c>
      <c r="H54" s="52"/>
      <c r="I54" s="52"/>
      <c r="J54" s="52"/>
      <c r="K54" s="52"/>
      <c r="L54" s="52"/>
      <c r="M54" s="52"/>
      <c r="N54" s="52"/>
      <c r="O54" s="52" t="s">
        <v>54</v>
      </c>
      <c r="P54" s="52" t="s">
        <v>55</v>
      </c>
      <c r="Q54" s="52"/>
      <c r="R54" s="52"/>
      <c r="S54" s="52"/>
      <c r="T54" s="52"/>
      <c r="U54" s="52" t="s">
        <v>1186</v>
      </c>
      <c r="V54" s="59"/>
      <c r="W54" s="59"/>
    </row>
    <row r="55" spans="1:23" s="54" customFormat="1" ht="72.5" x14ac:dyDescent="0.35">
      <c r="A55" s="243"/>
      <c r="B55" s="121" t="s">
        <v>5</v>
      </c>
      <c r="C55" s="121" t="s">
        <v>1450</v>
      </c>
      <c r="D55" s="52" t="s">
        <v>1461</v>
      </c>
      <c r="E55" s="180" t="s">
        <v>1977</v>
      </c>
      <c r="F55" s="52" t="s">
        <v>1437</v>
      </c>
      <c r="G55" s="159" t="s">
        <v>1990</v>
      </c>
      <c r="H55" s="52" t="s">
        <v>1438</v>
      </c>
      <c r="I55" s="52" t="s">
        <v>1439</v>
      </c>
      <c r="J55" s="182" t="s">
        <v>1597</v>
      </c>
      <c r="K55" s="52"/>
      <c r="L55" s="52"/>
      <c r="M55" s="52"/>
      <c r="N55" s="52"/>
      <c r="O55" s="52" t="s">
        <v>54</v>
      </c>
      <c r="P55" s="52" t="s">
        <v>55</v>
      </c>
      <c r="Q55" s="52"/>
      <c r="R55" s="52"/>
      <c r="S55" s="52"/>
      <c r="T55" s="52"/>
      <c r="U55" s="52" t="s">
        <v>1186</v>
      </c>
      <c r="V55" s="59"/>
      <c r="W55" s="59"/>
    </row>
    <row r="56" spans="1:23" s="54" customFormat="1" ht="72.5" x14ac:dyDescent="0.35">
      <c r="A56" s="243"/>
      <c r="B56" s="121" t="s">
        <v>108</v>
      </c>
      <c r="C56" s="121" t="s">
        <v>1451</v>
      </c>
      <c r="D56" s="52" t="s">
        <v>1462</v>
      </c>
      <c r="E56" s="180" t="s">
        <v>1978</v>
      </c>
      <c r="F56" s="52" t="s">
        <v>1208</v>
      </c>
      <c r="G56" s="159" t="s">
        <v>1598</v>
      </c>
      <c r="H56" s="52"/>
      <c r="I56" s="52"/>
      <c r="J56" s="52"/>
      <c r="K56" s="52"/>
      <c r="L56" s="52"/>
      <c r="M56" s="52"/>
      <c r="N56" s="52"/>
      <c r="O56" s="52" t="s">
        <v>54</v>
      </c>
      <c r="P56" s="52" t="s">
        <v>55</v>
      </c>
      <c r="Q56" s="52"/>
      <c r="R56" s="52"/>
      <c r="S56" s="52"/>
      <c r="T56" s="52"/>
      <c r="U56" s="52" t="s">
        <v>1186</v>
      </c>
      <c r="V56" s="59"/>
      <c r="W56" s="59"/>
    </row>
    <row r="57" spans="1:23" s="54" customFormat="1" ht="101.5" x14ac:dyDescent="0.35">
      <c r="A57" s="243"/>
      <c r="B57" s="121" t="s">
        <v>4</v>
      </c>
      <c r="C57" s="121" t="s">
        <v>1440</v>
      </c>
      <c r="D57" s="52" t="s">
        <v>1463</v>
      </c>
      <c r="E57" s="183" t="s">
        <v>1979</v>
      </c>
      <c r="F57" s="52" t="s">
        <v>1441</v>
      </c>
      <c r="G57" s="159" t="s">
        <v>1599</v>
      </c>
      <c r="H57" s="52" t="s">
        <v>1442</v>
      </c>
      <c r="I57" s="52" t="s">
        <v>1443</v>
      </c>
      <c r="J57" s="182" t="s">
        <v>1573</v>
      </c>
      <c r="K57" s="52"/>
      <c r="L57" s="52"/>
      <c r="M57" s="52"/>
      <c r="N57" s="52"/>
      <c r="O57" s="52" t="s">
        <v>54</v>
      </c>
      <c r="P57" s="52" t="s">
        <v>55</v>
      </c>
      <c r="Q57" s="52"/>
      <c r="R57" s="52"/>
      <c r="S57" s="52"/>
      <c r="T57" s="52"/>
      <c r="U57" s="52" t="s">
        <v>1186</v>
      </c>
      <c r="V57" s="59"/>
      <c r="W57" s="59"/>
    </row>
    <row r="58" spans="1:23" s="54" customFormat="1" ht="58" x14ac:dyDescent="0.35">
      <c r="A58" s="243"/>
      <c r="B58" s="121" t="s">
        <v>108</v>
      </c>
      <c r="C58" s="121" t="s">
        <v>1952</v>
      </c>
      <c r="D58" s="52" t="s">
        <v>1953</v>
      </c>
      <c r="E58" s="183" t="s">
        <v>2052</v>
      </c>
      <c r="F58" s="52"/>
      <c r="G58" s="159"/>
      <c r="H58" s="52"/>
      <c r="I58" s="52"/>
      <c r="J58" s="182"/>
      <c r="K58" s="52"/>
      <c r="L58" s="52"/>
      <c r="M58" s="52"/>
      <c r="N58" s="52"/>
      <c r="O58" s="52" t="s">
        <v>54</v>
      </c>
      <c r="P58" s="52" t="s">
        <v>55</v>
      </c>
      <c r="Q58" s="52"/>
      <c r="R58" s="52"/>
      <c r="S58" s="52"/>
      <c r="T58" s="52"/>
      <c r="U58" s="52"/>
      <c r="V58" s="59"/>
      <c r="W58" s="59"/>
    </row>
    <row r="59" spans="1:23" s="54" customFormat="1" ht="58" x14ac:dyDescent="0.35">
      <c r="A59" s="243"/>
      <c r="B59" s="121" t="s">
        <v>16</v>
      </c>
      <c r="C59" s="121" t="s">
        <v>1452</v>
      </c>
      <c r="D59" s="52" t="s">
        <v>80</v>
      </c>
      <c r="E59" s="52"/>
      <c r="F59" s="52"/>
      <c r="G59" s="52"/>
      <c r="H59" s="52"/>
      <c r="I59" s="52"/>
      <c r="J59" s="52"/>
      <c r="K59" s="52" t="s">
        <v>1453</v>
      </c>
      <c r="L59" s="52"/>
      <c r="M59" s="52"/>
      <c r="N59" s="52"/>
      <c r="O59" s="52"/>
      <c r="P59" s="52" t="s">
        <v>80</v>
      </c>
      <c r="Q59" s="52"/>
      <c r="R59" s="52"/>
      <c r="S59" s="52"/>
      <c r="T59" s="52"/>
      <c r="U59" s="52"/>
      <c r="V59" s="59"/>
      <c r="W59" s="59"/>
    </row>
    <row r="60" spans="1:23" s="54" customFormat="1" ht="87" x14ac:dyDescent="0.35">
      <c r="A60" s="243"/>
      <c r="B60" s="121" t="s">
        <v>16</v>
      </c>
      <c r="C60" s="121" t="s">
        <v>1457</v>
      </c>
      <c r="D60" s="52"/>
      <c r="E60" s="52"/>
      <c r="F60" s="52"/>
      <c r="G60" s="52"/>
      <c r="H60" s="52"/>
      <c r="I60" s="52"/>
      <c r="J60" s="52"/>
      <c r="K60" s="52" t="s">
        <v>1454</v>
      </c>
      <c r="L60" s="52"/>
      <c r="M60" s="52"/>
      <c r="N60" s="52"/>
      <c r="O60" s="52"/>
      <c r="P60" s="52"/>
      <c r="Q60" s="52"/>
      <c r="R60" s="52"/>
      <c r="S60" s="52"/>
      <c r="T60" s="52"/>
      <c r="U60" s="52"/>
      <c r="V60" s="59"/>
      <c r="W60" s="59"/>
    </row>
    <row r="61" spans="1:23" s="54" customFormat="1" ht="14.5" x14ac:dyDescent="0.35">
      <c r="A61" s="243"/>
      <c r="B61" s="121" t="s">
        <v>16</v>
      </c>
      <c r="C61" s="121" t="s">
        <v>1458</v>
      </c>
      <c r="D61" s="52" t="s">
        <v>80</v>
      </c>
      <c r="E61" s="52"/>
      <c r="F61" s="52"/>
      <c r="G61" s="52"/>
      <c r="H61" s="52"/>
      <c r="I61" s="52"/>
      <c r="J61" s="52"/>
      <c r="K61" s="52" t="s">
        <v>1455</v>
      </c>
      <c r="L61" s="52"/>
      <c r="M61" s="52"/>
      <c r="N61" s="52"/>
      <c r="O61" s="52"/>
      <c r="P61" s="52" t="s">
        <v>80</v>
      </c>
      <c r="Q61" s="52"/>
      <c r="R61" s="52"/>
      <c r="S61" s="52"/>
      <c r="T61" s="52"/>
      <c r="U61" s="52"/>
      <c r="V61" s="59"/>
      <c r="W61" s="59"/>
    </row>
    <row r="62" spans="1:23" s="54" customFormat="1" ht="29" x14ac:dyDescent="0.35">
      <c r="A62" s="243"/>
      <c r="B62" s="121" t="s">
        <v>16</v>
      </c>
      <c r="C62" s="121" t="s">
        <v>1459</v>
      </c>
      <c r="D62" s="52" t="s">
        <v>80</v>
      </c>
      <c r="E62" s="52"/>
      <c r="F62" s="52"/>
      <c r="G62" s="52"/>
      <c r="H62" s="52"/>
      <c r="I62" s="52"/>
      <c r="J62" s="52"/>
      <c r="K62" s="52" t="s">
        <v>1456</v>
      </c>
      <c r="L62" s="52"/>
      <c r="M62" s="52"/>
      <c r="N62" s="52"/>
      <c r="O62" s="52"/>
      <c r="P62" s="52" t="s">
        <v>80</v>
      </c>
      <c r="Q62" s="52"/>
      <c r="R62" s="52"/>
      <c r="S62" s="52"/>
      <c r="T62" s="52"/>
      <c r="U62" s="52"/>
      <c r="V62" s="59"/>
      <c r="W62" s="59"/>
    </row>
    <row r="63" spans="1:23" s="54" customFormat="1" ht="14.5" x14ac:dyDescent="0.35">
      <c r="A63" s="243"/>
      <c r="B63" s="121" t="s">
        <v>109</v>
      </c>
      <c r="C63" s="121" t="s">
        <v>1444</v>
      </c>
      <c r="D63" s="52" t="s">
        <v>80</v>
      </c>
      <c r="E63" s="52"/>
      <c r="F63" s="52"/>
      <c r="G63" s="52"/>
      <c r="H63" s="52"/>
      <c r="I63" s="52"/>
      <c r="J63" s="52"/>
      <c r="K63" s="52"/>
      <c r="L63" s="52"/>
      <c r="M63" s="52"/>
      <c r="N63" s="52"/>
      <c r="O63" s="52"/>
      <c r="P63" s="52" t="s">
        <v>80</v>
      </c>
      <c r="Q63" s="52"/>
      <c r="R63" s="52"/>
      <c r="S63" s="52"/>
      <c r="T63" s="52"/>
      <c r="U63" s="52"/>
      <c r="V63" s="59"/>
      <c r="W63" s="59"/>
    </row>
    <row r="64" spans="1:23" s="54" customFormat="1" ht="43.5" x14ac:dyDescent="0.35">
      <c r="A64" s="243"/>
      <c r="B64" s="121" t="s">
        <v>106</v>
      </c>
      <c r="C64" s="121" t="s">
        <v>1446</v>
      </c>
      <c r="D64" s="52" t="s">
        <v>1380</v>
      </c>
      <c r="E64" s="159" t="s">
        <v>1595</v>
      </c>
      <c r="F64" s="52"/>
      <c r="G64" s="52"/>
      <c r="H64" s="52"/>
      <c r="I64" s="52"/>
      <c r="J64" s="52"/>
      <c r="K64" s="52"/>
      <c r="L64" s="52" t="s">
        <v>1958</v>
      </c>
      <c r="M64" s="52"/>
      <c r="N64" s="52"/>
      <c r="O64" s="52"/>
      <c r="P64" s="52" t="s">
        <v>80</v>
      </c>
      <c r="Q64" s="52"/>
      <c r="R64" s="52" t="s">
        <v>107</v>
      </c>
      <c r="S64" s="52"/>
      <c r="T64" s="52"/>
      <c r="U64" s="52"/>
      <c r="V64" s="59"/>
      <c r="W64" s="59"/>
    </row>
    <row r="65" spans="1:86" s="54" customFormat="1" ht="14.5" x14ac:dyDescent="0.35">
      <c r="A65" s="243"/>
      <c r="B65" s="121" t="s">
        <v>16</v>
      </c>
      <c r="C65" s="121" t="s">
        <v>1464</v>
      </c>
      <c r="D65" s="52" t="s">
        <v>80</v>
      </c>
      <c r="E65" s="52"/>
      <c r="F65" s="52"/>
      <c r="G65" s="52"/>
      <c r="H65" s="52"/>
      <c r="I65" s="52"/>
      <c r="J65" s="52"/>
      <c r="K65" s="52" t="s">
        <v>1447</v>
      </c>
      <c r="L65" s="52"/>
      <c r="M65" s="52"/>
      <c r="N65" s="52"/>
      <c r="O65" s="52"/>
      <c r="P65" s="52" t="s">
        <v>80</v>
      </c>
      <c r="Q65" s="52"/>
      <c r="R65" s="52"/>
      <c r="S65" s="52"/>
      <c r="T65" s="52"/>
      <c r="U65" s="52"/>
      <c r="V65" s="59"/>
      <c r="W65" s="59"/>
    </row>
    <row r="66" spans="1:86" s="54" customFormat="1" ht="72.5" x14ac:dyDescent="0.35">
      <c r="A66" s="243"/>
      <c r="B66" s="121" t="s">
        <v>5</v>
      </c>
      <c r="C66" s="121" t="s">
        <v>1465</v>
      </c>
      <c r="D66" s="52" t="s">
        <v>1540</v>
      </c>
      <c r="E66" s="159" t="s">
        <v>1980</v>
      </c>
      <c r="F66" s="52" t="s">
        <v>1431</v>
      </c>
      <c r="G66" s="159" t="s">
        <v>1600</v>
      </c>
      <c r="H66" s="52" t="s">
        <v>1378</v>
      </c>
      <c r="I66" s="52" t="s">
        <v>1379</v>
      </c>
      <c r="J66" s="182" t="s">
        <v>1601</v>
      </c>
      <c r="K66" s="52"/>
      <c r="L66" s="52"/>
      <c r="M66" s="52"/>
      <c r="N66" s="52"/>
      <c r="O66" s="52" t="s">
        <v>54</v>
      </c>
      <c r="P66" s="52" t="s">
        <v>55</v>
      </c>
      <c r="Q66" s="52"/>
      <c r="R66" s="52"/>
      <c r="S66" s="52"/>
      <c r="T66" s="52"/>
      <c r="U66" s="122" t="s">
        <v>1186</v>
      </c>
      <c r="V66" s="59"/>
      <c r="W66" s="59"/>
    </row>
    <row r="67" spans="1:86" s="54" customFormat="1" ht="72.5" x14ac:dyDescent="0.35">
      <c r="A67" s="243"/>
      <c r="B67" s="121" t="s">
        <v>108</v>
      </c>
      <c r="C67" s="121" t="s">
        <v>1466</v>
      </c>
      <c r="D67" s="52" t="s">
        <v>1541</v>
      </c>
      <c r="E67" s="159" t="s">
        <v>1981</v>
      </c>
      <c r="F67" s="52" t="s">
        <v>1432</v>
      </c>
      <c r="G67" s="159" t="s">
        <v>1602</v>
      </c>
      <c r="H67" s="52"/>
      <c r="I67" s="52"/>
      <c r="J67" s="52"/>
      <c r="K67" s="52"/>
      <c r="L67" s="52"/>
      <c r="M67" s="52"/>
      <c r="N67" s="52"/>
      <c r="O67" s="52" t="s">
        <v>54</v>
      </c>
      <c r="P67" s="52" t="s">
        <v>55</v>
      </c>
      <c r="Q67" s="52"/>
      <c r="R67" s="52"/>
      <c r="S67" s="52"/>
      <c r="T67" s="52"/>
      <c r="U67" s="122" t="s">
        <v>1186</v>
      </c>
      <c r="V67" s="59"/>
      <c r="W67" s="59"/>
    </row>
    <row r="68" spans="1:86" s="54" customFormat="1" ht="72.5" x14ac:dyDescent="0.35">
      <c r="A68" s="243"/>
      <c r="B68" s="121" t="s">
        <v>108</v>
      </c>
      <c r="C68" s="121" t="s">
        <v>1947</v>
      </c>
      <c r="D68" s="52" t="s">
        <v>1950</v>
      </c>
      <c r="E68" s="159" t="s">
        <v>1991</v>
      </c>
      <c r="F68" s="52"/>
      <c r="G68" s="159"/>
      <c r="H68" s="52"/>
      <c r="I68" s="52"/>
      <c r="J68" s="52"/>
      <c r="K68" s="52"/>
      <c r="L68" s="52"/>
      <c r="M68" s="52"/>
      <c r="N68" s="52"/>
      <c r="O68" s="52" t="s">
        <v>54</v>
      </c>
      <c r="P68" s="52" t="s">
        <v>55</v>
      </c>
      <c r="Q68" s="52"/>
      <c r="R68" s="52"/>
      <c r="S68" s="52"/>
      <c r="T68" s="52"/>
      <c r="U68" s="122"/>
      <c r="V68" s="59"/>
      <c r="W68" s="59"/>
    </row>
    <row r="69" spans="1:86" s="50" customFormat="1" ht="72.5" x14ac:dyDescent="0.35">
      <c r="A69" s="243"/>
      <c r="B69" s="121" t="s">
        <v>4</v>
      </c>
      <c r="C69" s="121" t="s">
        <v>1383</v>
      </c>
      <c r="D69" s="52" t="s">
        <v>1948</v>
      </c>
      <c r="E69" s="159" t="s">
        <v>1992</v>
      </c>
      <c r="F69" s="52"/>
      <c r="G69" s="52"/>
      <c r="H69" s="52" t="s">
        <v>1381</v>
      </c>
      <c r="I69" s="52" t="s">
        <v>1382</v>
      </c>
      <c r="J69" s="182" t="s">
        <v>1603</v>
      </c>
      <c r="K69" s="52"/>
      <c r="L69" s="52"/>
      <c r="M69" s="52"/>
      <c r="N69" s="52"/>
      <c r="O69" s="52" t="s">
        <v>54</v>
      </c>
      <c r="P69" s="52" t="s">
        <v>55</v>
      </c>
      <c r="Q69" s="52"/>
      <c r="R69" s="52"/>
      <c r="S69" s="52"/>
      <c r="T69" s="52"/>
      <c r="U69" s="122" t="s">
        <v>1186</v>
      </c>
      <c r="V69" s="59"/>
      <c r="W69" s="59"/>
      <c r="X69" s="54"/>
      <c r="Y69" s="54"/>
      <c r="Z69" s="54"/>
      <c r="AA69" s="54"/>
      <c r="AB69" s="54"/>
      <c r="AC69" s="54"/>
      <c r="AD69" s="54"/>
      <c r="AE69" s="54"/>
      <c r="AF69" s="54"/>
      <c r="AG69" s="54"/>
      <c r="AH69" s="54"/>
      <c r="AI69" s="54"/>
      <c r="AJ69" s="54"/>
      <c r="AK69" s="54"/>
      <c r="AL69" s="54"/>
      <c r="AM69" s="54"/>
      <c r="AN69" s="54"/>
      <c r="AO69" s="54"/>
      <c r="AP69" s="54"/>
      <c r="AQ69" s="54"/>
      <c r="AR69" s="54"/>
      <c r="AS69" s="54"/>
      <c r="AT69" s="54"/>
      <c r="AU69" s="54"/>
      <c r="AV69" s="54"/>
      <c r="AW69" s="54"/>
      <c r="AX69" s="54"/>
      <c r="AY69" s="54"/>
      <c r="AZ69" s="54"/>
      <c r="BA69" s="54"/>
      <c r="BB69" s="54"/>
      <c r="BC69" s="54"/>
      <c r="BD69" s="54"/>
      <c r="BE69" s="54"/>
      <c r="BF69" s="54"/>
      <c r="BG69" s="54"/>
      <c r="BH69" s="54"/>
      <c r="BI69" s="54"/>
      <c r="BJ69" s="54"/>
      <c r="BK69" s="54"/>
      <c r="BL69" s="54"/>
      <c r="BM69" s="54"/>
      <c r="BN69" s="54"/>
      <c r="BO69" s="54"/>
      <c r="BP69" s="54"/>
      <c r="BQ69" s="54"/>
      <c r="BR69" s="54"/>
      <c r="BS69" s="54"/>
      <c r="BT69" s="54"/>
      <c r="BU69" s="54"/>
      <c r="BV69" s="54"/>
      <c r="BW69" s="54"/>
      <c r="BX69" s="54"/>
      <c r="BY69" s="54"/>
      <c r="BZ69" s="54"/>
      <c r="CA69" s="54"/>
      <c r="CB69" s="54"/>
      <c r="CC69" s="54"/>
      <c r="CD69" s="54"/>
      <c r="CE69" s="54"/>
      <c r="CF69" s="54"/>
      <c r="CG69" s="54"/>
      <c r="CH69" s="54"/>
    </row>
    <row r="70" spans="1:86" s="202" customFormat="1" ht="58" x14ac:dyDescent="0.35">
      <c r="A70" s="243"/>
      <c r="B70" s="121" t="s">
        <v>108</v>
      </c>
      <c r="C70" s="121" t="s">
        <v>1949</v>
      </c>
      <c r="D70" s="52" t="s">
        <v>1951</v>
      </c>
      <c r="E70" s="159" t="s">
        <v>1993</v>
      </c>
      <c r="F70" s="52"/>
      <c r="G70" s="52"/>
      <c r="H70" s="52"/>
      <c r="I70" s="52"/>
      <c r="J70" s="182"/>
      <c r="K70" s="52"/>
      <c r="L70" s="52"/>
      <c r="M70" s="52"/>
      <c r="N70" s="52"/>
      <c r="O70" s="52" t="s">
        <v>54</v>
      </c>
      <c r="P70" s="52" t="s">
        <v>55</v>
      </c>
      <c r="Q70" s="52"/>
      <c r="R70" s="52"/>
      <c r="S70" s="52"/>
      <c r="T70" s="52"/>
      <c r="U70" s="122"/>
      <c r="V70" s="59"/>
      <c r="W70" s="59"/>
      <c r="X70" s="54"/>
      <c r="Y70" s="54"/>
      <c r="Z70" s="54"/>
      <c r="AA70" s="54"/>
      <c r="AB70" s="54"/>
      <c r="AC70" s="54"/>
      <c r="AD70" s="54"/>
      <c r="AE70" s="54"/>
      <c r="AF70" s="54"/>
      <c r="AG70" s="54"/>
      <c r="AH70" s="54"/>
      <c r="AI70" s="54"/>
      <c r="AJ70" s="54"/>
      <c r="AK70" s="54"/>
      <c r="AL70" s="54"/>
      <c r="AM70" s="54"/>
      <c r="AN70" s="54"/>
      <c r="AO70" s="54"/>
      <c r="AP70" s="54"/>
      <c r="AQ70" s="54"/>
      <c r="AR70" s="54"/>
      <c r="AS70" s="54"/>
      <c r="AT70" s="54"/>
      <c r="AU70" s="54"/>
      <c r="AV70" s="54"/>
      <c r="AW70" s="54"/>
      <c r="AX70" s="54"/>
      <c r="AY70" s="54"/>
      <c r="AZ70" s="54"/>
      <c r="BA70" s="54"/>
      <c r="BB70" s="54"/>
      <c r="BC70" s="54"/>
      <c r="BD70" s="54"/>
      <c r="BE70" s="54"/>
      <c r="BF70" s="54"/>
      <c r="BG70" s="54"/>
      <c r="BH70" s="54"/>
      <c r="BI70" s="54"/>
      <c r="BJ70" s="54"/>
      <c r="BK70" s="54"/>
      <c r="BL70" s="54"/>
      <c r="BM70" s="54"/>
      <c r="BN70" s="54"/>
      <c r="BO70" s="54"/>
      <c r="BP70" s="54"/>
      <c r="BQ70" s="54"/>
      <c r="BR70" s="54"/>
      <c r="BS70" s="54"/>
      <c r="BT70" s="54"/>
      <c r="BU70" s="54"/>
      <c r="BV70" s="54"/>
      <c r="BW70" s="54"/>
      <c r="BX70" s="54"/>
      <c r="BY70" s="54"/>
      <c r="BZ70" s="54"/>
      <c r="CA70" s="54"/>
      <c r="CB70" s="54"/>
      <c r="CC70" s="54"/>
      <c r="CD70" s="54"/>
      <c r="CE70" s="54"/>
      <c r="CF70" s="54"/>
      <c r="CG70" s="54"/>
      <c r="CH70" s="54"/>
    </row>
    <row r="71" spans="1:86" s="54" customFormat="1" ht="72.5" x14ac:dyDescent="0.35">
      <c r="A71" s="243"/>
      <c r="B71" s="121" t="s">
        <v>16</v>
      </c>
      <c r="C71" s="121" t="s">
        <v>1467</v>
      </c>
      <c r="D71" s="52" t="s">
        <v>80</v>
      </c>
      <c r="E71" s="52"/>
      <c r="F71" s="52"/>
      <c r="G71" s="52"/>
      <c r="H71" s="52"/>
      <c r="I71" s="52"/>
      <c r="J71" s="52"/>
      <c r="K71" s="52" t="s">
        <v>1545</v>
      </c>
      <c r="L71" s="52"/>
      <c r="M71" s="52"/>
      <c r="N71" s="52"/>
      <c r="O71" s="52"/>
      <c r="P71" s="52" t="s">
        <v>80</v>
      </c>
      <c r="Q71" s="52"/>
      <c r="R71" s="52"/>
      <c r="S71" s="52"/>
      <c r="T71" s="52"/>
      <c r="U71" s="52"/>
      <c r="V71" s="59"/>
      <c r="W71" s="59"/>
    </row>
    <row r="72" spans="1:86" s="54" customFormat="1" ht="87" x14ac:dyDescent="0.35">
      <c r="A72" s="243"/>
      <c r="B72" s="121" t="s">
        <v>16</v>
      </c>
      <c r="C72" s="121" t="s">
        <v>1468</v>
      </c>
      <c r="D72" s="52"/>
      <c r="E72" s="52"/>
      <c r="F72" s="52"/>
      <c r="G72" s="52"/>
      <c r="H72" s="52"/>
      <c r="I72" s="52"/>
      <c r="J72" s="52"/>
      <c r="K72" s="52" t="s">
        <v>1542</v>
      </c>
      <c r="L72" s="52"/>
      <c r="M72" s="52"/>
      <c r="N72" s="52"/>
      <c r="O72" s="52"/>
      <c r="P72" s="52"/>
      <c r="Q72" s="52"/>
      <c r="R72" s="52"/>
      <c r="S72" s="52"/>
      <c r="T72" s="52"/>
      <c r="U72" s="52"/>
      <c r="V72" s="59"/>
      <c r="W72" s="59"/>
    </row>
    <row r="73" spans="1:86" s="54" customFormat="1" ht="14.5" x14ac:dyDescent="0.35">
      <c r="A73" s="243"/>
      <c r="B73" s="121" t="s">
        <v>16</v>
      </c>
      <c r="C73" s="121" t="s">
        <v>1469</v>
      </c>
      <c r="D73" s="52" t="s">
        <v>80</v>
      </c>
      <c r="E73" s="52"/>
      <c r="F73" s="52"/>
      <c r="G73" s="52"/>
      <c r="H73" s="52"/>
      <c r="I73" s="52"/>
      <c r="J73" s="52"/>
      <c r="K73" s="52" t="s">
        <v>1543</v>
      </c>
      <c r="L73" s="52"/>
      <c r="M73" s="52"/>
      <c r="N73" s="52"/>
      <c r="O73" s="52"/>
      <c r="P73" s="52" t="s">
        <v>80</v>
      </c>
      <c r="Q73" s="52"/>
      <c r="R73" s="52"/>
      <c r="S73" s="52"/>
      <c r="T73" s="52"/>
      <c r="U73" s="52"/>
      <c r="V73" s="59"/>
      <c r="W73" s="59"/>
    </row>
    <row r="74" spans="1:86" s="54" customFormat="1" ht="29" x14ac:dyDescent="0.35">
      <c r="A74" s="243"/>
      <c r="B74" s="121" t="s">
        <v>16</v>
      </c>
      <c r="C74" s="121" t="s">
        <v>1470</v>
      </c>
      <c r="D74" s="52" t="s">
        <v>80</v>
      </c>
      <c r="E74" s="52"/>
      <c r="F74" s="52"/>
      <c r="G74" s="52"/>
      <c r="H74" s="52"/>
      <c r="I74" s="52"/>
      <c r="J74" s="52"/>
      <c r="K74" s="52" t="s">
        <v>1544</v>
      </c>
      <c r="L74" s="52"/>
      <c r="M74" s="52"/>
      <c r="N74" s="52"/>
      <c r="O74" s="52"/>
      <c r="P74" s="52" t="s">
        <v>80</v>
      </c>
      <c r="Q74" s="52"/>
      <c r="R74" s="52"/>
      <c r="S74" s="52"/>
      <c r="T74" s="52"/>
      <c r="U74" s="52"/>
      <c r="V74" s="59"/>
      <c r="W74" s="59"/>
    </row>
    <row r="75" spans="1:86" s="54" customFormat="1" ht="14.5" x14ac:dyDescent="0.35">
      <c r="A75" s="243"/>
      <c r="B75" s="121" t="s">
        <v>109</v>
      </c>
      <c r="C75" s="121" t="s">
        <v>1446</v>
      </c>
      <c r="D75" s="52" t="s">
        <v>80</v>
      </c>
      <c r="E75" s="52"/>
      <c r="F75" s="52"/>
      <c r="G75" s="52"/>
      <c r="H75" s="52"/>
      <c r="I75" s="52"/>
      <c r="J75" s="52"/>
      <c r="K75" s="52"/>
      <c r="L75" s="52"/>
      <c r="M75" s="52"/>
      <c r="N75" s="52"/>
      <c r="O75" s="52"/>
      <c r="P75" s="52" t="s">
        <v>80</v>
      </c>
      <c r="Q75" s="52"/>
      <c r="R75" s="52"/>
      <c r="S75" s="52"/>
      <c r="T75" s="52"/>
      <c r="U75" s="52"/>
      <c r="V75" s="59"/>
      <c r="W75" s="59"/>
    </row>
    <row r="76" spans="1:86" s="54" customFormat="1" ht="58" x14ac:dyDescent="0.35">
      <c r="A76" s="243"/>
      <c r="B76" s="121" t="s">
        <v>1384</v>
      </c>
      <c r="C76" s="121" t="s">
        <v>1385</v>
      </c>
      <c r="D76" s="52" t="s">
        <v>1386</v>
      </c>
      <c r="E76" s="159" t="s">
        <v>1994</v>
      </c>
      <c r="F76" s="52"/>
      <c r="G76" s="52"/>
      <c r="H76" s="52"/>
      <c r="I76" s="52"/>
      <c r="J76" s="52"/>
      <c r="K76" s="52"/>
      <c r="L76" s="52"/>
      <c r="M76" s="52"/>
      <c r="N76" s="52"/>
      <c r="O76" s="52" t="s">
        <v>54</v>
      </c>
      <c r="P76" s="52" t="s">
        <v>55</v>
      </c>
      <c r="Q76" s="52"/>
      <c r="R76" s="52"/>
      <c r="S76" s="52"/>
      <c r="T76" s="52"/>
      <c r="U76" s="52"/>
      <c r="V76" s="59"/>
      <c r="W76" s="59"/>
    </row>
    <row r="77" spans="1:86" s="54" customFormat="1" ht="72.5" x14ac:dyDescent="0.35">
      <c r="A77" s="243"/>
      <c r="B77" s="121" t="s">
        <v>108</v>
      </c>
      <c r="C77" s="121" t="s">
        <v>1959</v>
      </c>
      <c r="D77" s="52" t="s">
        <v>1960</v>
      </c>
      <c r="E77" s="159" t="s">
        <v>1995</v>
      </c>
      <c r="F77" s="52"/>
      <c r="G77" s="52"/>
      <c r="H77" s="52"/>
      <c r="I77" s="52"/>
      <c r="J77" s="52"/>
      <c r="K77" s="52"/>
      <c r="L77" s="52" t="s">
        <v>2078</v>
      </c>
      <c r="M77" s="52"/>
      <c r="N77" s="52"/>
      <c r="O77" s="52" t="s">
        <v>54</v>
      </c>
      <c r="P77" s="52" t="s">
        <v>55</v>
      </c>
      <c r="Q77" s="52"/>
      <c r="R77" s="52"/>
      <c r="S77" s="52"/>
      <c r="T77" s="52"/>
      <c r="U77" s="52"/>
      <c r="V77" s="59"/>
      <c r="W77" s="59"/>
    </row>
    <row r="78" spans="1:86" s="54" customFormat="1" ht="58" x14ac:dyDescent="0.35">
      <c r="A78" s="243"/>
      <c r="B78" s="121" t="s">
        <v>4</v>
      </c>
      <c r="C78" s="121" t="s">
        <v>1961</v>
      </c>
      <c r="D78" s="52" t="s">
        <v>2066</v>
      </c>
      <c r="E78" s="159" t="s">
        <v>2471</v>
      </c>
      <c r="F78" s="52"/>
      <c r="G78" s="52"/>
      <c r="H78" s="52"/>
      <c r="I78" s="52"/>
      <c r="J78" s="52"/>
      <c r="K78" s="52"/>
      <c r="L78" s="52" t="s">
        <v>1962</v>
      </c>
      <c r="M78" s="52"/>
      <c r="N78" s="52"/>
      <c r="O78" s="52" t="s">
        <v>54</v>
      </c>
      <c r="P78" s="52" t="s">
        <v>55</v>
      </c>
      <c r="Q78" s="52"/>
      <c r="R78" s="52"/>
      <c r="S78" s="52"/>
      <c r="T78" s="52"/>
      <c r="U78" s="52"/>
      <c r="V78" s="59"/>
      <c r="W78" s="59"/>
    </row>
    <row r="79" spans="1:86" s="54" customFormat="1" ht="29" x14ac:dyDescent="0.35">
      <c r="A79" s="243"/>
      <c r="B79" s="121" t="s">
        <v>16</v>
      </c>
      <c r="C79" s="52" t="s">
        <v>1963</v>
      </c>
      <c r="D79" s="52"/>
      <c r="E79" s="159"/>
      <c r="F79" s="52"/>
      <c r="G79" s="52"/>
      <c r="H79" s="52"/>
      <c r="I79" s="52"/>
      <c r="J79" s="52"/>
      <c r="K79" s="52" t="s">
        <v>2517</v>
      </c>
      <c r="L79" s="52"/>
      <c r="M79" s="52"/>
      <c r="N79" s="52"/>
      <c r="O79" s="52"/>
      <c r="P79" s="52"/>
      <c r="Q79" s="52"/>
      <c r="R79" s="52"/>
      <c r="S79" s="52"/>
      <c r="T79" s="52"/>
      <c r="U79" s="52"/>
      <c r="V79" s="59"/>
      <c r="W79" s="59"/>
    </row>
    <row r="80" spans="1:86" s="54" customFormat="1" ht="29" x14ac:dyDescent="0.35">
      <c r="A80" s="243"/>
      <c r="B80" s="121" t="s">
        <v>16</v>
      </c>
      <c r="C80" s="121" t="s">
        <v>1471</v>
      </c>
      <c r="D80" s="52" t="s">
        <v>80</v>
      </c>
      <c r="E80" s="52"/>
      <c r="F80" s="52"/>
      <c r="G80" s="52"/>
      <c r="H80" s="52"/>
      <c r="I80" s="52"/>
      <c r="J80" s="52"/>
      <c r="K80" s="52" t="s">
        <v>1473</v>
      </c>
      <c r="L80" s="52"/>
      <c r="M80" s="52"/>
      <c r="N80" s="52"/>
      <c r="O80" s="52"/>
      <c r="P80" s="52" t="s">
        <v>80</v>
      </c>
      <c r="Q80" s="52"/>
      <c r="R80" s="52"/>
      <c r="S80" s="52"/>
      <c r="T80" s="52"/>
      <c r="U80" s="52"/>
      <c r="V80" s="59"/>
      <c r="W80" s="59"/>
    </row>
    <row r="81" spans="1:23" s="54" customFormat="1" ht="29" x14ac:dyDescent="0.35">
      <c r="A81" s="243"/>
      <c r="B81" s="121" t="s">
        <v>16</v>
      </c>
      <c r="C81" s="121" t="s">
        <v>1472</v>
      </c>
      <c r="D81" s="52"/>
      <c r="E81" s="52"/>
      <c r="F81" s="52"/>
      <c r="G81" s="52"/>
      <c r="H81" s="52"/>
      <c r="I81" s="52"/>
      <c r="J81" s="52"/>
      <c r="K81" s="52" t="s">
        <v>1474</v>
      </c>
      <c r="L81" s="52"/>
      <c r="M81" s="52"/>
      <c r="N81" s="52"/>
      <c r="O81" s="52"/>
      <c r="P81" s="52"/>
      <c r="Q81" s="52"/>
      <c r="R81" s="52"/>
      <c r="S81" s="52"/>
      <c r="T81" s="52"/>
      <c r="U81" s="52"/>
      <c r="V81" s="59"/>
      <c r="W81" s="59"/>
    </row>
    <row r="82" spans="1:23" s="54" customFormat="1" ht="72.5" x14ac:dyDescent="0.35">
      <c r="A82" s="243"/>
      <c r="B82" s="121" t="s">
        <v>16</v>
      </c>
      <c r="C82" s="121" t="s">
        <v>110</v>
      </c>
      <c r="D82" s="52"/>
      <c r="E82" s="52"/>
      <c r="F82" s="52"/>
      <c r="G82" s="52"/>
      <c r="H82" s="52"/>
      <c r="I82" s="52"/>
      <c r="J82" s="52"/>
      <c r="K82" s="52" t="s">
        <v>2528</v>
      </c>
      <c r="L82" s="52"/>
      <c r="M82" s="52"/>
      <c r="N82" s="52"/>
      <c r="O82" s="52"/>
      <c r="P82" s="52"/>
      <c r="Q82" s="52"/>
      <c r="R82" s="52"/>
      <c r="S82" s="52"/>
      <c r="T82" s="52"/>
      <c r="U82" s="52"/>
      <c r="V82" s="59"/>
      <c r="W82" s="59"/>
    </row>
    <row r="83" spans="1:23" s="54" customFormat="1" ht="29" x14ac:dyDescent="0.35">
      <c r="A83" s="243"/>
      <c r="B83" s="121" t="s">
        <v>16</v>
      </c>
      <c r="C83" s="121" t="s">
        <v>1475</v>
      </c>
      <c r="D83" s="52"/>
      <c r="E83" s="52"/>
      <c r="F83" s="52"/>
      <c r="G83" s="52"/>
      <c r="H83" s="52"/>
      <c r="I83" s="52"/>
      <c r="J83" s="52"/>
      <c r="K83" s="52" t="s">
        <v>1477</v>
      </c>
      <c r="L83" s="52"/>
      <c r="M83" s="52"/>
      <c r="N83" s="52"/>
      <c r="O83" s="52"/>
      <c r="P83" s="52"/>
      <c r="Q83" s="52"/>
      <c r="R83" s="52"/>
      <c r="S83" s="52"/>
      <c r="T83" s="52"/>
      <c r="U83" s="52"/>
      <c r="V83" s="59"/>
      <c r="W83" s="59"/>
    </row>
    <row r="84" spans="1:23" s="54" customFormat="1" ht="29" x14ac:dyDescent="0.35">
      <c r="A84" s="243"/>
      <c r="B84" s="121" t="s">
        <v>16</v>
      </c>
      <c r="C84" s="121" t="s">
        <v>1476</v>
      </c>
      <c r="D84" s="52"/>
      <c r="E84" s="52"/>
      <c r="F84" s="52"/>
      <c r="G84" s="52"/>
      <c r="H84" s="52"/>
      <c r="I84" s="52"/>
      <c r="J84" s="52"/>
      <c r="K84" s="52" t="s">
        <v>1478</v>
      </c>
      <c r="L84" s="52"/>
      <c r="M84" s="52"/>
      <c r="N84" s="52"/>
      <c r="O84" s="52"/>
      <c r="P84" s="52"/>
      <c r="Q84" s="52"/>
      <c r="R84" s="52"/>
      <c r="S84" s="52"/>
      <c r="T84" s="52"/>
      <c r="U84" s="52"/>
      <c r="V84" s="59"/>
      <c r="W84" s="59"/>
    </row>
    <row r="85" spans="1:23" s="54" customFormat="1" ht="87" x14ac:dyDescent="0.35">
      <c r="A85" s="243"/>
      <c r="B85" s="121" t="s">
        <v>16</v>
      </c>
      <c r="C85" s="121" t="s">
        <v>111</v>
      </c>
      <c r="D85" s="52"/>
      <c r="E85" s="52"/>
      <c r="F85" s="52"/>
      <c r="G85" s="52"/>
      <c r="H85" s="52"/>
      <c r="I85" s="52"/>
      <c r="J85" s="52"/>
      <c r="K85" s="52" t="s">
        <v>2529</v>
      </c>
      <c r="L85" s="52"/>
      <c r="M85" s="52"/>
      <c r="N85" s="52"/>
      <c r="O85" s="52"/>
      <c r="P85" s="52"/>
      <c r="Q85" s="52"/>
      <c r="R85" s="52"/>
      <c r="S85" s="52"/>
      <c r="T85" s="52"/>
      <c r="U85" s="52"/>
      <c r="V85" s="59"/>
      <c r="W85" s="59"/>
    </row>
    <row r="86" spans="1:23" s="54" customFormat="1" ht="29" x14ac:dyDescent="0.35">
      <c r="A86" s="243"/>
      <c r="B86" s="121" t="s">
        <v>16</v>
      </c>
      <c r="C86" s="121" t="s">
        <v>1479</v>
      </c>
      <c r="D86" s="52" t="s">
        <v>80</v>
      </c>
      <c r="E86" s="52"/>
      <c r="F86" s="52"/>
      <c r="G86" s="52"/>
      <c r="H86" s="52"/>
      <c r="I86" s="52"/>
      <c r="J86" s="52"/>
      <c r="K86" s="52" t="s">
        <v>1481</v>
      </c>
      <c r="L86" s="52"/>
      <c r="M86" s="52"/>
      <c r="N86" s="52"/>
      <c r="O86" s="52"/>
      <c r="P86" s="52" t="s">
        <v>80</v>
      </c>
      <c r="Q86" s="52"/>
      <c r="R86" s="52"/>
      <c r="S86" s="52"/>
      <c r="T86" s="52"/>
      <c r="U86" s="52"/>
      <c r="V86" s="59"/>
      <c r="W86" s="59"/>
    </row>
    <row r="87" spans="1:23" s="54" customFormat="1" ht="29" x14ac:dyDescent="0.35">
      <c r="A87" s="243"/>
      <c r="B87" s="121" t="s">
        <v>16</v>
      </c>
      <c r="C87" s="121" t="s">
        <v>1480</v>
      </c>
      <c r="D87" s="52"/>
      <c r="E87" s="52"/>
      <c r="F87" s="52"/>
      <c r="G87" s="52"/>
      <c r="H87" s="52"/>
      <c r="I87" s="52"/>
      <c r="J87" s="52"/>
      <c r="K87" s="52" t="s">
        <v>1482</v>
      </c>
      <c r="L87" s="52"/>
      <c r="M87" s="52"/>
      <c r="N87" s="52"/>
      <c r="O87" s="52"/>
      <c r="P87" s="52"/>
      <c r="Q87" s="52"/>
      <c r="R87" s="52"/>
      <c r="S87" s="52"/>
      <c r="T87" s="52"/>
      <c r="U87" s="52"/>
      <c r="V87" s="59"/>
      <c r="W87" s="59"/>
    </row>
    <row r="88" spans="1:23" s="54" customFormat="1" ht="58" x14ac:dyDescent="0.35">
      <c r="A88" s="243"/>
      <c r="B88" s="121" t="s">
        <v>16</v>
      </c>
      <c r="C88" s="121" t="s">
        <v>112</v>
      </c>
      <c r="D88" s="52"/>
      <c r="E88" s="52"/>
      <c r="F88" s="52"/>
      <c r="G88" s="52"/>
      <c r="H88" s="52"/>
      <c r="I88" s="52"/>
      <c r="J88" s="52"/>
      <c r="K88" s="52" t="s">
        <v>2530</v>
      </c>
      <c r="L88" s="52"/>
      <c r="M88" s="52"/>
      <c r="N88" s="52"/>
      <c r="O88" s="52"/>
      <c r="P88" s="52"/>
      <c r="Q88" s="52"/>
      <c r="R88" s="52"/>
      <c r="S88" s="52"/>
      <c r="T88" s="52"/>
      <c r="U88" s="52"/>
      <c r="V88" s="59"/>
      <c r="W88" s="59"/>
    </row>
    <row r="89" spans="1:23" s="54" customFormat="1" ht="14.5" x14ac:dyDescent="0.35">
      <c r="A89" s="243"/>
      <c r="B89" s="121" t="s">
        <v>16</v>
      </c>
      <c r="C89" s="121" t="s">
        <v>1483</v>
      </c>
      <c r="D89" s="52" t="s">
        <v>80</v>
      </c>
      <c r="E89" s="52"/>
      <c r="F89" s="52"/>
      <c r="G89" s="52"/>
      <c r="H89" s="52"/>
      <c r="I89" s="52"/>
      <c r="J89" s="52"/>
      <c r="K89" s="52" t="s">
        <v>1485</v>
      </c>
      <c r="L89" s="52"/>
      <c r="M89" s="52"/>
      <c r="N89" s="52"/>
      <c r="O89" s="52"/>
      <c r="P89" s="52" t="s">
        <v>80</v>
      </c>
      <c r="Q89" s="52"/>
      <c r="R89" s="52"/>
      <c r="S89" s="52"/>
      <c r="T89" s="52"/>
      <c r="U89" s="52"/>
      <c r="V89" s="59"/>
      <c r="W89" s="59"/>
    </row>
    <row r="90" spans="1:23" s="54" customFormat="1" ht="14.5" x14ac:dyDescent="0.35">
      <c r="A90" s="243"/>
      <c r="B90" s="121" t="s">
        <v>16</v>
      </c>
      <c r="C90" s="121" t="s">
        <v>1484</v>
      </c>
      <c r="D90" s="52"/>
      <c r="E90" s="52"/>
      <c r="F90" s="52"/>
      <c r="G90" s="52"/>
      <c r="H90" s="52"/>
      <c r="I90" s="52"/>
      <c r="J90" s="52"/>
      <c r="K90" s="52" t="s">
        <v>1553</v>
      </c>
      <c r="L90" s="52"/>
      <c r="M90" s="52"/>
      <c r="N90" s="52"/>
      <c r="O90" s="52"/>
      <c r="P90" s="52"/>
      <c r="Q90" s="52"/>
      <c r="R90" s="52"/>
      <c r="S90" s="52"/>
      <c r="T90" s="52"/>
      <c r="U90" s="52"/>
      <c r="V90" s="59"/>
      <c r="W90" s="59"/>
    </row>
    <row r="91" spans="1:23" s="54" customFormat="1" ht="58" x14ac:dyDescent="0.35">
      <c r="A91" s="243"/>
      <c r="B91" s="121" t="s">
        <v>16</v>
      </c>
      <c r="C91" s="121" t="s">
        <v>113</v>
      </c>
      <c r="D91" s="52"/>
      <c r="E91" s="52"/>
      <c r="F91" s="52"/>
      <c r="G91" s="52"/>
      <c r="H91" s="52"/>
      <c r="I91" s="52"/>
      <c r="J91" s="52"/>
      <c r="K91" s="52" t="s">
        <v>2531</v>
      </c>
      <c r="L91" s="52"/>
      <c r="M91" s="52"/>
      <c r="N91" s="52"/>
      <c r="O91" s="52"/>
      <c r="P91" s="52"/>
      <c r="Q91" s="52"/>
      <c r="R91" s="52"/>
      <c r="S91" s="52"/>
      <c r="T91" s="52"/>
      <c r="U91" s="52"/>
      <c r="V91" s="59"/>
      <c r="W91" s="59"/>
    </row>
    <row r="92" spans="1:23" s="54" customFormat="1" ht="29" x14ac:dyDescent="0.35">
      <c r="A92" s="243"/>
      <c r="B92" s="121" t="s">
        <v>16</v>
      </c>
      <c r="C92" s="121" t="s">
        <v>114</v>
      </c>
      <c r="D92" s="52" t="s">
        <v>80</v>
      </c>
      <c r="E92" s="52"/>
      <c r="F92" s="52"/>
      <c r="G92" s="52"/>
      <c r="H92" s="52"/>
      <c r="I92" s="52"/>
      <c r="J92" s="52"/>
      <c r="K92" s="52" t="s">
        <v>115</v>
      </c>
      <c r="L92" s="52"/>
      <c r="M92" s="52"/>
      <c r="N92" s="52"/>
      <c r="O92" s="52"/>
      <c r="P92" s="52" t="s">
        <v>80</v>
      </c>
      <c r="Q92" s="52"/>
      <c r="R92" s="52"/>
      <c r="S92" s="52"/>
      <c r="T92" s="52"/>
      <c r="U92" s="52"/>
      <c r="V92" s="59"/>
      <c r="W92" s="59"/>
    </row>
    <row r="93" spans="1:23" s="54" customFormat="1" ht="43.5" x14ac:dyDescent="0.35">
      <c r="A93" s="243"/>
      <c r="B93" s="121" t="s">
        <v>16</v>
      </c>
      <c r="C93" s="121" t="s">
        <v>1200</v>
      </c>
      <c r="D93" s="52"/>
      <c r="E93" s="52"/>
      <c r="F93" s="52"/>
      <c r="G93" s="52"/>
      <c r="H93" s="52"/>
      <c r="I93" s="52"/>
      <c r="J93" s="52"/>
      <c r="K93" s="52" t="s">
        <v>116</v>
      </c>
      <c r="L93" s="52"/>
      <c r="M93" s="52"/>
      <c r="N93" s="52"/>
      <c r="O93" s="52"/>
      <c r="P93" s="52"/>
      <c r="Q93" s="52"/>
      <c r="R93" s="52"/>
      <c r="S93" s="52"/>
      <c r="T93" s="52"/>
      <c r="U93" s="52"/>
      <c r="V93" s="59"/>
      <c r="W93" s="59"/>
    </row>
    <row r="94" spans="1:23" s="51" customFormat="1" ht="29" x14ac:dyDescent="0.35">
      <c r="A94" s="243"/>
      <c r="B94" s="121" t="s">
        <v>16</v>
      </c>
      <c r="C94" s="121" t="s">
        <v>117</v>
      </c>
      <c r="D94" s="52" t="s">
        <v>80</v>
      </c>
      <c r="E94" s="52"/>
      <c r="F94" s="52"/>
      <c r="G94" s="52"/>
      <c r="H94" s="52"/>
      <c r="I94" s="52"/>
      <c r="J94" s="52"/>
      <c r="K94" s="52" t="s">
        <v>118</v>
      </c>
      <c r="L94" s="52"/>
      <c r="M94" s="52"/>
      <c r="N94" s="52"/>
      <c r="O94" s="52"/>
      <c r="P94" s="52" t="s">
        <v>80</v>
      </c>
      <c r="Q94" s="52"/>
      <c r="R94" s="52"/>
      <c r="S94" s="52"/>
      <c r="T94" s="52"/>
      <c r="U94" s="52"/>
      <c r="V94" s="154"/>
      <c r="W94" s="154"/>
    </row>
    <row r="95" spans="1:23" s="51" customFormat="1" ht="29" x14ac:dyDescent="0.35">
      <c r="A95" s="243"/>
      <c r="B95" s="208" t="s">
        <v>16</v>
      </c>
      <c r="C95" s="208" t="s">
        <v>1201</v>
      </c>
      <c r="D95" s="209" t="s">
        <v>80</v>
      </c>
      <c r="E95" s="209"/>
      <c r="F95" s="209"/>
      <c r="G95" s="209"/>
      <c r="H95" s="209"/>
      <c r="I95" s="209"/>
      <c r="J95" s="209"/>
      <c r="K95" s="209" t="s">
        <v>119</v>
      </c>
      <c r="L95" s="209"/>
      <c r="M95" s="209"/>
      <c r="N95" s="209"/>
      <c r="O95" s="209"/>
      <c r="P95" s="209" t="s">
        <v>80</v>
      </c>
      <c r="Q95" s="209"/>
      <c r="R95" s="209"/>
      <c r="S95" s="209"/>
      <c r="T95" s="209"/>
      <c r="U95" s="209"/>
      <c r="V95" s="154"/>
      <c r="W95" s="154"/>
    </row>
    <row r="96" spans="1:23" s="214" customFormat="1" ht="145" x14ac:dyDescent="0.35">
      <c r="A96" s="243"/>
      <c r="B96" s="121" t="s">
        <v>8</v>
      </c>
      <c r="C96" s="120" t="s">
        <v>1236</v>
      </c>
      <c r="D96" s="48" t="s">
        <v>1237</v>
      </c>
      <c r="E96" s="183" t="s">
        <v>2053</v>
      </c>
      <c r="F96" s="52"/>
      <c r="G96" s="52"/>
      <c r="H96" s="52"/>
      <c r="I96" s="52"/>
      <c r="J96" s="52"/>
      <c r="K96" s="52"/>
      <c r="L96" s="52" t="s">
        <v>1246</v>
      </c>
      <c r="M96" s="52"/>
      <c r="N96" s="52"/>
      <c r="O96" s="52"/>
      <c r="P96" s="52"/>
      <c r="Q96" s="52"/>
      <c r="R96" s="52"/>
      <c r="S96" s="52"/>
      <c r="T96" s="52"/>
      <c r="U96" s="52"/>
      <c r="V96" s="213"/>
      <c r="W96" s="213"/>
    </row>
    <row r="97" spans="1:23" s="51" customFormat="1" ht="203" x14ac:dyDescent="0.35">
      <c r="A97" s="242"/>
      <c r="B97" s="210" t="s">
        <v>8</v>
      </c>
      <c r="C97" s="210" t="s">
        <v>1194</v>
      </c>
      <c r="D97" s="170" t="s">
        <v>1288</v>
      </c>
      <c r="E97" s="211" t="s">
        <v>2054</v>
      </c>
      <c r="F97" s="170"/>
      <c r="G97" s="170"/>
      <c r="H97" s="212"/>
      <c r="I97" s="212"/>
      <c r="J97" s="212"/>
      <c r="K97" s="170"/>
      <c r="L97" s="170"/>
      <c r="M97" s="170"/>
      <c r="N97" s="170"/>
      <c r="O97" s="170"/>
      <c r="P97" s="170" t="s">
        <v>80</v>
      </c>
      <c r="Q97" s="170"/>
      <c r="R97" s="170"/>
      <c r="S97" s="170"/>
      <c r="T97" s="170"/>
      <c r="U97" s="170"/>
      <c r="V97" s="154"/>
      <c r="W97" s="154"/>
    </row>
    <row r="98" spans="1:23" s="51" customFormat="1" ht="217.5" x14ac:dyDescent="0.35">
      <c r="A98" s="242"/>
      <c r="B98" s="120" t="s">
        <v>8</v>
      </c>
      <c r="C98" s="120" t="s">
        <v>1195</v>
      </c>
      <c r="D98" s="48" t="s">
        <v>1287</v>
      </c>
      <c r="E98" s="183" t="s">
        <v>2055</v>
      </c>
      <c r="F98" s="48"/>
      <c r="G98" s="48"/>
      <c r="H98" s="52"/>
      <c r="I98" s="52"/>
      <c r="J98" s="52"/>
      <c r="K98" s="48"/>
      <c r="L98" s="48"/>
      <c r="M98" s="48"/>
      <c r="N98" s="48"/>
      <c r="O98" s="48"/>
      <c r="P98" s="48" t="s">
        <v>80</v>
      </c>
      <c r="Q98" s="48"/>
      <c r="R98" s="48"/>
      <c r="S98" s="48"/>
      <c r="T98" s="48"/>
      <c r="U98" s="48"/>
      <c r="V98" s="154"/>
      <c r="W98" s="154"/>
    </row>
    <row r="99" spans="1:23" s="51" customFormat="1" ht="14.5" x14ac:dyDescent="0.35">
      <c r="A99" s="242"/>
      <c r="B99" s="120" t="s">
        <v>71</v>
      </c>
      <c r="C99" s="120" t="s">
        <v>1244</v>
      </c>
      <c r="D99" s="48"/>
      <c r="E99" s="48"/>
      <c r="F99" s="48"/>
      <c r="G99" s="48"/>
      <c r="H99" s="52"/>
      <c r="I99" s="52"/>
      <c r="J99" s="52"/>
      <c r="K99" s="48"/>
      <c r="L99" s="48"/>
      <c r="M99" s="48"/>
      <c r="N99" s="48"/>
      <c r="O99" s="48"/>
      <c r="P99" s="48"/>
      <c r="Q99" s="48"/>
      <c r="R99" s="48"/>
      <c r="S99" s="48"/>
      <c r="T99" s="48"/>
      <c r="U99" s="48"/>
      <c r="V99" s="154"/>
      <c r="W99" s="154"/>
    </row>
    <row r="100" spans="1:23" s="51" customFormat="1" ht="58" x14ac:dyDescent="0.35">
      <c r="A100" s="242"/>
      <c r="B100" s="52" t="s">
        <v>108</v>
      </c>
      <c r="C100" s="52" t="s">
        <v>1486</v>
      </c>
      <c r="D100" s="52" t="s">
        <v>1487</v>
      </c>
      <c r="E100" s="183" t="s">
        <v>1604</v>
      </c>
      <c r="F100" s="52"/>
      <c r="G100" s="52"/>
      <c r="H100" s="52"/>
      <c r="I100" s="52"/>
      <c r="J100" s="52"/>
      <c r="K100" s="52"/>
      <c r="L100" s="52" t="s">
        <v>1957</v>
      </c>
      <c r="M100" s="52"/>
      <c r="N100" s="52"/>
      <c r="O100" s="52" t="s">
        <v>54</v>
      </c>
      <c r="P100" s="52" t="s">
        <v>55</v>
      </c>
      <c r="Q100" s="52"/>
      <c r="R100" s="52"/>
      <c r="S100" s="52" t="s">
        <v>1289</v>
      </c>
      <c r="T100" s="52" t="s">
        <v>84</v>
      </c>
      <c r="U100" s="48"/>
      <c r="V100" s="154"/>
      <c r="W100" s="154"/>
    </row>
    <row r="101" spans="1:23" s="51" customFormat="1" ht="43.5" x14ac:dyDescent="0.35">
      <c r="A101" s="242"/>
      <c r="B101" s="52" t="s">
        <v>1965</v>
      </c>
      <c r="C101" s="52" t="s">
        <v>1969</v>
      </c>
      <c r="D101" s="52" t="s">
        <v>1964</v>
      </c>
      <c r="E101" s="183" t="s">
        <v>1996</v>
      </c>
      <c r="F101" s="52"/>
      <c r="G101" s="52"/>
      <c r="H101" s="52"/>
      <c r="I101" s="52"/>
      <c r="J101" s="52"/>
      <c r="K101" s="52"/>
      <c r="L101" s="52" t="s">
        <v>1490</v>
      </c>
      <c r="M101" s="52"/>
      <c r="N101" s="52"/>
      <c r="O101" s="52"/>
      <c r="P101" s="52"/>
      <c r="Q101" s="52"/>
      <c r="R101" s="52"/>
      <c r="S101" s="52"/>
      <c r="T101" s="52"/>
      <c r="U101" s="48"/>
      <c r="V101" s="154"/>
      <c r="W101" s="154"/>
    </row>
    <row r="102" spans="1:23" s="51" customFormat="1" ht="116" x14ac:dyDescent="0.35">
      <c r="A102" s="242"/>
      <c r="B102" s="52" t="s">
        <v>4</v>
      </c>
      <c r="C102" s="52" t="s">
        <v>1488</v>
      </c>
      <c r="D102" s="52" t="s">
        <v>1971</v>
      </c>
      <c r="E102" s="183" t="s">
        <v>1997</v>
      </c>
      <c r="F102" s="52" t="s">
        <v>1489</v>
      </c>
      <c r="G102" s="159" t="s">
        <v>1605</v>
      </c>
      <c r="H102" s="52" t="s">
        <v>120</v>
      </c>
      <c r="I102" s="52" t="s">
        <v>121</v>
      </c>
      <c r="J102" s="182" t="s">
        <v>1606</v>
      </c>
      <c r="K102" s="52"/>
      <c r="L102" s="52" t="s">
        <v>1970</v>
      </c>
      <c r="M102" s="52"/>
      <c r="N102" s="52"/>
      <c r="O102" s="52" t="s">
        <v>54</v>
      </c>
      <c r="P102" s="52" t="s">
        <v>55</v>
      </c>
      <c r="Q102" s="52"/>
      <c r="R102" s="52"/>
      <c r="S102" s="52" t="s">
        <v>1291</v>
      </c>
      <c r="T102" s="52" t="s">
        <v>84</v>
      </c>
      <c r="U102" s="48"/>
      <c r="V102" s="154"/>
      <c r="W102" s="154"/>
    </row>
    <row r="103" spans="1:23" s="51" customFormat="1" ht="29" x14ac:dyDescent="0.35">
      <c r="A103" s="242"/>
      <c r="B103" s="52" t="s">
        <v>16</v>
      </c>
      <c r="C103" s="52" t="s">
        <v>1972</v>
      </c>
      <c r="D103" s="52" t="s">
        <v>80</v>
      </c>
      <c r="E103" s="52"/>
      <c r="F103" s="52"/>
      <c r="G103" s="52"/>
      <c r="H103" s="52"/>
      <c r="I103" s="52"/>
      <c r="J103" s="52"/>
      <c r="K103" s="52" t="s">
        <v>1491</v>
      </c>
      <c r="L103" s="52" t="s">
        <v>1970</v>
      </c>
      <c r="M103" s="52"/>
      <c r="N103" s="52"/>
      <c r="O103" s="52"/>
      <c r="P103" s="52" t="s">
        <v>80</v>
      </c>
      <c r="Q103" s="52"/>
      <c r="R103" s="52"/>
      <c r="S103" s="52"/>
      <c r="T103" s="52" t="s">
        <v>84</v>
      </c>
      <c r="U103" s="48"/>
      <c r="V103" s="154"/>
      <c r="W103" s="154"/>
    </row>
    <row r="104" spans="1:23" s="51" customFormat="1" ht="72.5" x14ac:dyDescent="0.35">
      <c r="A104" s="242"/>
      <c r="B104" s="52" t="s">
        <v>8</v>
      </c>
      <c r="C104" s="52" t="s">
        <v>1492</v>
      </c>
      <c r="D104" s="52" t="s">
        <v>1982</v>
      </c>
      <c r="E104" s="183" t="s">
        <v>2050</v>
      </c>
      <c r="F104" s="52" t="s">
        <v>1493</v>
      </c>
      <c r="G104" s="159" t="s">
        <v>1607</v>
      </c>
      <c r="H104" s="52"/>
      <c r="I104" s="52"/>
      <c r="J104" s="52"/>
      <c r="K104" s="52"/>
      <c r="L104" s="52" t="s">
        <v>1970</v>
      </c>
      <c r="M104" s="52"/>
      <c r="N104" s="52"/>
      <c r="O104" s="52"/>
      <c r="P104" s="52" t="s">
        <v>80</v>
      </c>
      <c r="Q104" s="52"/>
      <c r="R104" s="52"/>
      <c r="S104" s="52"/>
      <c r="T104" s="52" t="s">
        <v>1065</v>
      </c>
      <c r="U104" s="48"/>
      <c r="V104" s="154"/>
      <c r="W104" s="154"/>
    </row>
    <row r="105" spans="1:23" s="51" customFormat="1" ht="58" x14ac:dyDescent="0.35">
      <c r="A105" s="242"/>
      <c r="B105" s="52" t="s">
        <v>4</v>
      </c>
      <c r="C105" s="52" t="s">
        <v>1974</v>
      </c>
      <c r="D105" s="52" t="s">
        <v>1973</v>
      </c>
      <c r="E105" s="183" t="s">
        <v>1998</v>
      </c>
      <c r="F105" s="52"/>
      <c r="G105" s="159"/>
      <c r="H105" s="52"/>
      <c r="I105" s="52"/>
      <c r="J105" s="52"/>
      <c r="K105" s="52"/>
      <c r="L105" s="52" t="s">
        <v>1975</v>
      </c>
      <c r="M105" s="52"/>
      <c r="N105" s="52"/>
      <c r="O105" s="52" t="s">
        <v>54</v>
      </c>
      <c r="P105" s="52" t="s">
        <v>55</v>
      </c>
      <c r="Q105" s="52"/>
      <c r="R105" s="52"/>
      <c r="S105" s="52"/>
      <c r="T105" s="52"/>
      <c r="U105" s="48"/>
      <c r="V105" s="154"/>
      <c r="W105" s="154"/>
    </row>
    <row r="106" spans="1:23" s="154" customFormat="1" ht="109.75" customHeight="1" x14ac:dyDescent="0.35">
      <c r="A106" s="242"/>
      <c r="B106" s="48" t="s">
        <v>16</v>
      </c>
      <c r="C106" s="48" t="s">
        <v>122</v>
      </c>
      <c r="D106" s="48"/>
      <c r="E106" s="48"/>
      <c r="F106" s="48"/>
      <c r="G106" s="48"/>
      <c r="H106" s="52"/>
      <c r="I106" s="52"/>
      <c r="J106" s="52"/>
      <c r="K106" s="237" t="s">
        <v>2520</v>
      </c>
      <c r="L106" s="48"/>
      <c r="M106" s="48"/>
      <c r="N106" s="48"/>
      <c r="O106" s="48"/>
      <c r="P106" s="48"/>
      <c r="Q106" s="48"/>
      <c r="R106" s="48"/>
      <c r="S106" s="48"/>
      <c r="T106" s="48"/>
      <c r="U106" s="122"/>
    </row>
    <row r="107" spans="1:23" s="154" customFormat="1" ht="58" x14ac:dyDescent="0.35">
      <c r="A107" s="242"/>
      <c r="B107" s="48" t="s">
        <v>108</v>
      </c>
      <c r="C107" s="48" t="s">
        <v>123</v>
      </c>
      <c r="D107" s="48" t="s">
        <v>2077</v>
      </c>
      <c r="E107" s="183" t="s">
        <v>2472</v>
      </c>
      <c r="F107" s="48" t="s">
        <v>124</v>
      </c>
      <c r="G107" s="159" t="s">
        <v>1608</v>
      </c>
      <c r="H107" s="52"/>
      <c r="I107" s="52"/>
      <c r="J107" s="52"/>
      <c r="K107" s="48"/>
      <c r="L107" s="48"/>
      <c r="M107" s="48"/>
      <c r="N107" s="48"/>
      <c r="O107" s="48" t="s">
        <v>54</v>
      </c>
      <c r="P107" s="48" t="s">
        <v>55</v>
      </c>
      <c r="Q107" s="48"/>
      <c r="R107" s="48"/>
      <c r="S107" s="48" t="s">
        <v>1289</v>
      </c>
      <c r="T107" s="48" t="s">
        <v>84</v>
      </c>
      <c r="U107" s="48" t="s">
        <v>1269</v>
      </c>
    </row>
    <row r="108" spans="1:23" s="154" customFormat="1" ht="58" x14ac:dyDescent="0.35">
      <c r="A108" s="242"/>
      <c r="B108" s="48" t="s">
        <v>125</v>
      </c>
      <c r="C108" s="48" t="s">
        <v>126</v>
      </c>
      <c r="D108" s="48" t="s">
        <v>127</v>
      </c>
      <c r="E108" s="159" t="s">
        <v>1612</v>
      </c>
      <c r="F108" s="48" t="s">
        <v>1234</v>
      </c>
      <c r="G108" s="180" t="s">
        <v>1609</v>
      </c>
      <c r="H108" s="52"/>
      <c r="I108" s="52"/>
      <c r="J108" s="52"/>
      <c r="K108" s="48"/>
      <c r="L108" s="48" t="s">
        <v>1305</v>
      </c>
      <c r="M108" s="48"/>
      <c r="N108" s="48"/>
      <c r="O108" s="48" t="s">
        <v>54</v>
      </c>
      <c r="P108" s="48" t="s">
        <v>55</v>
      </c>
      <c r="Q108" s="48"/>
      <c r="R108" s="48"/>
      <c r="S108" s="48" t="s">
        <v>1290</v>
      </c>
      <c r="T108" s="48" t="s">
        <v>84</v>
      </c>
      <c r="U108" s="48" t="s">
        <v>1270</v>
      </c>
    </row>
    <row r="109" spans="1:23" s="154" customFormat="1" ht="43.5" x14ac:dyDescent="0.35">
      <c r="A109" s="242"/>
      <c r="B109" s="48" t="s">
        <v>3</v>
      </c>
      <c r="C109" s="48" t="s">
        <v>1534</v>
      </c>
      <c r="D109" s="48" t="s">
        <v>1535</v>
      </c>
      <c r="E109" s="159" t="s">
        <v>1611</v>
      </c>
      <c r="F109" s="48"/>
      <c r="G109" s="48"/>
      <c r="H109" s="48" t="s">
        <v>1257</v>
      </c>
      <c r="I109" s="48" t="s">
        <v>1355</v>
      </c>
      <c r="J109" s="178" t="s">
        <v>1613</v>
      </c>
      <c r="K109" s="48"/>
      <c r="L109" s="48" t="s">
        <v>1536</v>
      </c>
      <c r="M109" s="48"/>
      <c r="N109" s="48"/>
      <c r="O109" s="48" t="s">
        <v>54</v>
      </c>
      <c r="P109" s="48" t="s">
        <v>55</v>
      </c>
      <c r="Q109" s="48"/>
      <c r="R109" s="48"/>
      <c r="S109" s="48"/>
      <c r="T109" s="48"/>
      <c r="U109" s="48"/>
    </row>
    <row r="110" spans="1:23" s="154" customFormat="1" ht="58" x14ac:dyDescent="0.35">
      <c r="A110" s="242"/>
      <c r="B110" s="48" t="s">
        <v>128</v>
      </c>
      <c r="C110" s="48" t="s">
        <v>129</v>
      </c>
      <c r="D110" s="48" t="s">
        <v>1495</v>
      </c>
      <c r="E110" s="159" t="s">
        <v>1999</v>
      </c>
      <c r="F110" s="48" t="s">
        <v>1298</v>
      </c>
      <c r="G110" s="159" t="s">
        <v>1614</v>
      </c>
      <c r="H110" s="52"/>
      <c r="I110" s="52"/>
      <c r="J110" s="52"/>
      <c r="K110" s="48"/>
      <c r="L110" s="48"/>
      <c r="M110" s="48"/>
      <c r="N110" s="48"/>
      <c r="O110" s="48" t="s">
        <v>54</v>
      </c>
      <c r="P110" s="48" t="s">
        <v>55</v>
      </c>
      <c r="Q110" s="48"/>
      <c r="R110" s="48"/>
      <c r="S110" s="48" t="s">
        <v>1289</v>
      </c>
      <c r="T110" s="48" t="s">
        <v>84</v>
      </c>
      <c r="U110" s="48" t="s">
        <v>1269</v>
      </c>
    </row>
    <row r="111" spans="1:23" s="154" customFormat="1" ht="29" x14ac:dyDescent="0.35">
      <c r="A111" s="242"/>
      <c r="B111" s="48" t="s">
        <v>42</v>
      </c>
      <c r="C111" s="48" t="s">
        <v>130</v>
      </c>
      <c r="D111" s="48"/>
      <c r="E111" s="48"/>
      <c r="F111" s="48"/>
      <c r="G111" s="48"/>
      <c r="H111" s="52"/>
      <c r="I111" s="52"/>
      <c r="J111" s="52"/>
      <c r="K111" s="48"/>
      <c r="L111" s="48" t="s">
        <v>131</v>
      </c>
      <c r="M111" s="48"/>
      <c r="N111" s="48" t="s">
        <v>132</v>
      </c>
      <c r="O111" s="48"/>
      <c r="P111" s="48" t="s">
        <v>80</v>
      </c>
      <c r="Q111" s="48"/>
      <c r="R111" s="48"/>
      <c r="S111" s="48"/>
      <c r="T111" s="48"/>
      <c r="U111" s="48"/>
    </row>
    <row r="112" spans="1:23" s="154" customFormat="1" ht="29" x14ac:dyDescent="0.35">
      <c r="A112" s="242"/>
      <c r="B112" s="48" t="s">
        <v>8</v>
      </c>
      <c r="C112" s="48" t="s">
        <v>133</v>
      </c>
      <c r="D112" s="48" t="s">
        <v>1496</v>
      </c>
      <c r="E112" s="159" t="s">
        <v>2000</v>
      </c>
      <c r="F112" s="48"/>
      <c r="G112" s="48"/>
      <c r="H112" s="52"/>
      <c r="I112" s="52"/>
      <c r="J112" s="52"/>
      <c r="K112" s="48"/>
      <c r="L112" s="48"/>
      <c r="M112" s="48"/>
      <c r="N112" s="48"/>
      <c r="O112" s="48"/>
      <c r="P112" s="48" t="s">
        <v>80</v>
      </c>
      <c r="Q112" s="48"/>
      <c r="R112" s="48"/>
      <c r="S112" s="48"/>
      <c r="T112" s="48" t="s">
        <v>1065</v>
      </c>
      <c r="U112" s="48" t="s">
        <v>1269</v>
      </c>
    </row>
    <row r="113" spans="1:27" s="51" customFormat="1" ht="43.5" x14ac:dyDescent="0.35">
      <c r="A113" s="242"/>
      <c r="B113" s="48" t="s">
        <v>4</v>
      </c>
      <c r="C113" s="48" t="s">
        <v>134</v>
      </c>
      <c r="D113" s="48" t="s">
        <v>2067</v>
      </c>
      <c r="E113" s="159" t="s">
        <v>2473</v>
      </c>
      <c r="F113" s="48"/>
      <c r="G113" s="48"/>
      <c r="H113" s="52" t="s">
        <v>120</v>
      </c>
      <c r="I113" s="52" t="s">
        <v>121</v>
      </c>
      <c r="J113" s="184" t="s">
        <v>1606</v>
      </c>
      <c r="K113" s="48"/>
      <c r="L113" s="48"/>
      <c r="M113" s="48"/>
      <c r="N113" s="48"/>
      <c r="O113" s="48" t="s">
        <v>54</v>
      </c>
      <c r="P113" s="48" t="s">
        <v>55</v>
      </c>
      <c r="Q113" s="48"/>
      <c r="R113" s="48"/>
      <c r="S113" s="48" t="s">
        <v>1291</v>
      </c>
      <c r="T113" s="48" t="s">
        <v>84</v>
      </c>
      <c r="U113" s="48" t="s">
        <v>1285</v>
      </c>
      <c r="V113" s="154"/>
      <c r="W113" s="154"/>
      <c r="X113" s="154"/>
      <c r="Y113" s="154"/>
      <c r="Z113" s="154"/>
      <c r="AA113" s="154"/>
    </row>
    <row r="114" spans="1:27" s="154" customFormat="1" ht="14.5" x14ac:dyDescent="0.35">
      <c r="A114" s="242"/>
      <c r="B114" s="48" t="s">
        <v>71</v>
      </c>
      <c r="C114" s="48" t="s">
        <v>130</v>
      </c>
      <c r="D114" s="48" t="s">
        <v>80</v>
      </c>
      <c r="E114" s="48"/>
      <c r="F114" s="48"/>
      <c r="G114" s="48"/>
      <c r="H114" s="52"/>
      <c r="I114" s="52"/>
      <c r="J114" s="52"/>
      <c r="K114" s="48"/>
      <c r="L114" s="48"/>
      <c r="M114" s="48"/>
      <c r="N114" s="48"/>
      <c r="O114" s="48"/>
      <c r="P114" s="48" t="s">
        <v>80</v>
      </c>
      <c r="Q114" s="48"/>
      <c r="R114" s="48"/>
      <c r="S114" s="48"/>
      <c r="T114" s="48"/>
      <c r="U114" s="48"/>
    </row>
    <row r="115" spans="1:27" s="59" customFormat="1" ht="43.5" x14ac:dyDescent="0.35">
      <c r="A115" s="242"/>
      <c r="B115" s="48" t="s">
        <v>135</v>
      </c>
      <c r="C115" s="48" t="s">
        <v>136</v>
      </c>
      <c r="D115" s="48" t="s">
        <v>1497</v>
      </c>
      <c r="E115" s="159" t="s">
        <v>1615</v>
      </c>
      <c r="F115" s="48"/>
      <c r="G115" s="48"/>
      <c r="H115" s="52"/>
      <c r="I115" s="52"/>
      <c r="J115" s="52"/>
      <c r="K115" s="48"/>
      <c r="L115" s="48"/>
      <c r="M115" s="48"/>
      <c r="N115" s="48"/>
      <c r="O115" s="48" t="s">
        <v>54</v>
      </c>
      <c r="P115" s="48" t="s">
        <v>55</v>
      </c>
      <c r="Q115" s="48"/>
      <c r="R115" s="48"/>
      <c r="S115" s="48" t="s">
        <v>1291</v>
      </c>
      <c r="T115" s="48" t="s">
        <v>84</v>
      </c>
      <c r="U115" s="48" t="s">
        <v>1269</v>
      </c>
    </row>
    <row r="116" spans="1:27" s="59" customFormat="1" ht="43.5" x14ac:dyDescent="0.35">
      <c r="A116" s="242"/>
      <c r="B116" s="48" t="s">
        <v>2501</v>
      </c>
      <c r="C116" s="48" t="s">
        <v>137</v>
      </c>
      <c r="D116" s="48" t="s">
        <v>1498</v>
      </c>
      <c r="E116" s="159" t="s">
        <v>1616</v>
      </c>
      <c r="F116" s="48"/>
      <c r="G116" s="48"/>
      <c r="H116" s="52" t="s">
        <v>1204</v>
      </c>
      <c r="I116" s="52" t="s">
        <v>1205</v>
      </c>
      <c r="J116" s="184" t="s">
        <v>1625</v>
      </c>
      <c r="K116" s="48"/>
      <c r="L116" s="48" t="s">
        <v>1309</v>
      </c>
      <c r="M116" s="48"/>
      <c r="N116" s="48"/>
      <c r="O116" s="48" t="s">
        <v>54</v>
      </c>
      <c r="P116" s="48" t="s">
        <v>55</v>
      </c>
      <c r="Q116" s="48"/>
      <c r="R116" s="48"/>
      <c r="S116" s="48" t="s">
        <v>1291</v>
      </c>
      <c r="T116" s="48" t="s">
        <v>84</v>
      </c>
      <c r="U116" s="48" t="s">
        <v>1270</v>
      </c>
    </row>
    <row r="117" spans="1:27" s="154" customFormat="1" ht="28.75" customHeight="1" x14ac:dyDescent="0.35">
      <c r="A117" s="242"/>
      <c r="B117" s="48" t="s">
        <v>3</v>
      </c>
      <c r="C117" s="48" t="s">
        <v>1506</v>
      </c>
      <c r="D117" s="48" t="s">
        <v>1507</v>
      </c>
      <c r="E117" s="159" t="s">
        <v>1617</v>
      </c>
      <c r="F117" s="48"/>
      <c r="G117" s="48"/>
      <c r="H117" s="48" t="s">
        <v>1257</v>
      </c>
      <c r="I117" s="48" t="s">
        <v>1355</v>
      </c>
      <c r="J117" s="178" t="s">
        <v>1613</v>
      </c>
      <c r="K117" s="48"/>
      <c r="L117" s="48" t="s">
        <v>1508</v>
      </c>
      <c r="M117" s="48"/>
      <c r="N117" s="48"/>
      <c r="O117" s="48" t="s">
        <v>54</v>
      </c>
      <c r="P117" s="48" t="s">
        <v>55</v>
      </c>
      <c r="Q117" s="48"/>
      <c r="R117" s="48"/>
      <c r="S117" s="48"/>
      <c r="T117" s="48"/>
      <c r="U117" s="48"/>
    </row>
    <row r="118" spans="1:27" s="59" customFormat="1" ht="72.5" x14ac:dyDescent="0.35">
      <c r="A118" s="242"/>
      <c r="B118" s="48" t="s">
        <v>1311</v>
      </c>
      <c r="C118" s="48" t="s">
        <v>1312</v>
      </c>
      <c r="D118" s="48" t="s">
        <v>1313</v>
      </c>
      <c r="E118" s="159" t="s">
        <v>1618</v>
      </c>
      <c r="F118" s="48" t="s">
        <v>1502</v>
      </c>
      <c r="G118" s="159" t="s">
        <v>2001</v>
      </c>
      <c r="H118" s="48"/>
      <c r="I118" s="48"/>
      <c r="J118" s="48"/>
      <c r="K118" s="48"/>
      <c r="L118" s="48"/>
      <c r="M118" s="48"/>
      <c r="N118" s="48"/>
      <c r="O118" s="48" t="s">
        <v>54</v>
      </c>
      <c r="P118" s="48" t="s">
        <v>55</v>
      </c>
      <c r="Q118" s="48"/>
      <c r="R118" s="48"/>
      <c r="S118" s="48" t="s">
        <v>1310</v>
      </c>
      <c r="T118" s="48"/>
      <c r="U118" s="48"/>
    </row>
    <row r="119" spans="1:27" s="59" customFormat="1" ht="72.5" x14ac:dyDescent="0.35">
      <c r="A119" s="242"/>
      <c r="B119" s="48" t="s">
        <v>1314</v>
      </c>
      <c r="C119" s="48" t="s">
        <v>1315</v>
      </c>
      <c r="D119" s="48" t="s">
        <v>1316</v>
      </c>
      <c r="E119" s="159" t="s">
        <v>1619</v>
      </c>
      <c r="F119" s="48" t="s">
        <v>1502</v>
      </c>
      <c r="G119" s="159" t="s">
        <v>2001</v>
      </c>
      <c r="H119" s="48"/>
      <c r="I119" s="48"/>
      <c r="J119" s="48"/>
      <c r="K119" s="48"/>
      <c r="L119" s="48"/>
      <c r="M119" s="48"/>
      <c r="N119" s="48"/>
      <c r="O119" s="48" t="s">
        <v>54</v>
      </c>
      <c r="P119" s="48" t="s">
        <v>55</v>
      </c>
      <c r="Q119" s="48"/>
      <c r="R119" s="48"/>
      <c r="S119" s="48" t="s">
        <v>1310</v>
      </c>
      <c r="T119" s="48"/>
      <c r="U119" s="48"/>
    </row>
    <row r="120" spans="1:27" s="51" customFormat="1" ht="29" x14ac:dyDescent="0.35">
      <c r="A120" s="242"/>
      <c r="B120" s="120" t="s">
        <v>71</v>
      </c>
      <c r="C120" s="120" t="s">
        <v>93</v>
      </c>
      <c r="D120" s="48" t="s">
        <v>94</v>
      </c>
      <c r="E120" s="48"/>
      <c r="F120" s="48"/>
      <c r="G120" s="48"/>
      <c r="H120" s="52"/>
      <c r="I120" s="52"/>
      <c r="J120" s="52"/>
      <c r="K120" s="48"/>
      <c r="L120" s="48"/>
      <c r="M120" s="48"/>
      <c r="N120" s="48"/>
      <c r="O120" s="48"/>
      <c r="P120" s="48" t="s">
        <v>80</v>
      </c>
      <c r="Q120" s="48"/>
      <c r="R120" s="48"/>
      <c r="S120" s="48"/>
      <c r="T120" s="48"/>
      <c r="U120" s="48"/>
      <c r="V120" s="154"/>
      <c r="W120" s="154"/>
    </row>
    <row r="121" spans="1:27" s="154" customFormat="1" ht="58" x14ac:dyDescent="0.35">
      <c r="A121" s="242" t="s">
        <v>138</v>
      </c>
      <c r="B121" s="48" t="s">
        <v>42</v>
      </c>
      <c r="C121" s="48" t="s">
        <v>139</v>
      </c>
      <c r="D121" s="48" t="s">
        <v>140</v>
      </c>
      <c r="E121" s="159" t="s">
        <v>1620</v>
      </c>
      <c r="F121" s="48"/>
      <c r="G121" s="48"/>
      <c r="H121" s="52"/>
      <c r="I121" s="52"/>
      <c r="J121" s="52"/>
      <c r="K121" s="48"/>
      <c r="L121" s="48"/>
      <c r="M121" s="48"/>
      <c r="N121" s="48"/>
      <c r="O121" s="48"/>
      <c r="P121" s="48" t="s">
        <v>80</v>
      </c>
      <c r="Q121" s="48"/>
      <c r="R121" s="48"/>
      <c r="S121" s="48"/>
      <c r="T121" s="48" t="s">
        <v>141</v>
      </c>
      <c r="U121" s="48" t="s">
        <v>1272</v>
      </c>
    </row>
    <row r="122" spans="1:27" s="154" customFormat="1" ht="43.5" x14ac:dyDescent="0.35">
      <c r="A122" s="242"/>
      <c r="B122" s="48" t="s">
        <v>8</v>
      </c>
      <c r="C122" s="48" t="s">
        <v>142</v>
      </c>
      <c r="D122" s="48" t="s">
        <v>140</v>
      </c>
      <c r="E122" s="159" t="s">
        <v>1620</v>
      </c>
      <c r="F122" s="48"/>
      <c r="G122" s="48"/>
      <c r="H122" s="52"/>
      <c r="I122" s="52"/>
      <c r="J122" s="52"/>
      <c r="K122" s="48"/>
      <c r="L122" s="48"/>
      <c r="M122" s="48"/>
      <c r="N122" s="48"/>
      <c r="O122" s="48"/>
      <c r="P122" s="48" t="s">
        <v>80</v>
      </c>
      <c r="Q122" s="48"/>
      <c r="R122" s="48"/>
      <c r="S122" s="48"/>
      <c r="T122" s="48" t="s">
        <v>1065</v>
      </c>
      <c r="U122" s="48" t="s">
        <v>1273</v>
      </c>
    </row>
    <row r="123" spans="1:27" s="154" customFormat="1" ht="87" x14ac:dyDescent="0.35">
      <c r="A123" s="242"/>
      <c r="B123" s="48" t="s">
        <v>2505</v>
      </c>
      <c r="C123" s="48" t="s">
        <v>1334</v>
      </c>
      <c r="D123" s="48" t="s">
        <v>1505</v>
      </c>
      <c r="E123" s="159" t="s">
        <v>1621</v>
      </c>
      <c r="F123" s="48"/>
      <c r="G123" s="48"/>
      <c r="H123" s="52" t="s">
        <v>2506</v>
      </c>
      <c r="I123" s="235" t="s">
        <v>2507</v>
      </c>
      <c r="J123" s="236" t="s">
        <v>2515</v>
      </c>
      <c r="K123" s="48"/>
      <c r="L123" s="48"/>
      <c r="M123" s="48"/>
      <c r="N123" s="48"/>
      <c r="O123" s="48" t="s">
        <v>54</v>
      </c>
      <c r="P123" s="48" t="s">
        <v>55</v>
      </c>
      <c r="Q123" s="48"/>
      <c r="R123" s="48"/>
      <c r="S123" s="48" t="s">
        <v>1310</v>
      </c>
      <c r="T123" s="48" t="s">
        <v>84</v>
      </c>
      <c r="U123" s="48" t="s">
        <v>1335</v>
      </c>
    </row>
    <row r="124" spans="1:27" s="154" customFormat="1" ht="43.5" x14ac:dyDescent="0.35">
      <c r="A124" s="242"/>
      <c r="B124" s="48" t="s">
        <v>3</v>
      </c>
      <c r="C124" s="48" t="s">
        <v>1336</v>
      </c>
      <c r="D124" s="48" t="s">
        <v>1340</v>
      </c>
      <c r="E124" s="159" t="s">
        <v>1610</v>
      </c>
      <c r="F124" s="48"/>
      <c r="G124" s="48"/>
      <c r="H124" s="48" t="s">
        <v>1257</v>
      </c>
      <c r="I124" s="48" t="s">
        <v>1355</v>
      </c>
      <c r="J124" s="178" t="s">
        <v>1613</v>
      </c>
      <c r="K124" s="48"/>
      <c r="L124" s="48" t="s">
        <v>1337</v>
      </c>
      <c r="M124" s="48"/>
      <c r="N124" s="48"/>
      <c r="O124" s="48" t="s">
        <v>54</v>
      </c>
      <c r="P124" s="48" t="s">
        <v>55</v>
      </c>
      <c r="Q124" s="48"/>
      <c r="R124" s="48"/>
      <c r="S124" s="48"/>
      <c r="T124" s="48" t="s">
        <v>84</v>
      </c>
      <c r="U124" s="48"/>
    </row>
    <row r="125" spans="1:27" s="154" customFormat="1" ht="58" x14ac:dyDescent="0.35">
      <c r="A125" s="242"/>
      <c r="B125" s="48" t="s">
        <v>143</v>
      </c>
      <c r="C125" s="48" t="s">
        <v>144</v>
      </c>
      <c r="D125" s="48" t="s">
        <v>1339</v>
      </c>
      <c r="E125" s="159" t="s">
        <v>1622</v>
      </c>
      <c r="F125" s="48" t="s">
        <v>1218</v>
      </c>
      <c r="G125" s="185" t="s">
        <v>1623</v>
      </c>
      <c r="H125" s="52"/>
      <c r="I125" s="52"/>
      <c r="J125" s="52"/>
      <c r="K125" s="48"/>
      <c r="L125" s="48"/>
      <c r="M125" s="48"/>
      <c r="N125" s="48"/>
      <c r="O125" s="48" t="s">
        <v>54</v>
      </c>
      <c r="P125" s="48" t="s">
        <v>55</v>
      </c>
      <c r="Q125" s="48"/>
      <c r="R125" s="48"/>
      <c r="S125" s="48" t="s">
        <v>1291</v>
      </c>
      <c r="T125" s="48" t="s">
        <v>84</v>
      </c>
      <c r="U125" s="48" t="s">
        <v>1270</v>
      </c>
    </row>
    <row r="126" spans="1:27" s="154" customFormat="1" ht="58" x14ac:dyDescent="0.35">
      <c r="A126" s="242"/>
      <c r="B126" s="48" t="s">
        <v>145</v>
      </c>
      <c r="C126" s="48" t="s">
        <v>146</v>
      </c>
      <c r="D126" s="48" t="s">
        <v>1341</v>
      </c>
      <c r="E126" s="159" t="s">
        <v>1630</v>
      </c>
      <c r="F126" s="55" t="s">
        <v>1275</v>
      </c>
      <c r="G126" s="159" t="s">
        <v>1624</v>
      </c>
      <c r="H126" s="52" t="s">
        <v>1204</v>
      </c>
      <c r="I126" s="52" t="s">
        <v>1205</v>
      </c>
      <c r="J126" s="184" t="s">
        <v>1625</v>
      </c>
      <c r="K126" s="48"/>
      <c r="L126" s="48" t="s">
        <v>1338</v>
      </c>
      <c r="M126" s="48"/>
      <c r="N126" s="48"/>
      <c r="O126" s="48" t="s">
        <v>54</v>
      </c>
      <c r="P126" s="48" t="s">
        <v>55</v>
      </c>
      <c r="Q126" s="48"/>
      <c r="R126" s="48"/>
      <c r="S126" s="48" t="s">
        <v>1290</v>
      </c>
      <c r="T126" s="48" t="s">
        <v>84</v>
      </c>
      <c r="U126" s="48" t="s">
        <v>1270</v>
      </c>
    </row>
    <row r="127" spans="1:27" s="154" customFormat="1" ht="43.5" x14ac:dyDescent="0.35">
      <c r="A127" s="242"/>
      <c r="B127" s="48" t="s">
        <v>3</v>
      </c>
      <c r="C127" s="48" t="s">
        <v>147</v>
      </c>
      <c r="D127" s="48" t="s">
        <v>156</v>
      </c>
      <c r="E127" s="159" t="s">
        <v>1610</v>
      </c>
      <c r="F127" s="48"/>
      <c r="G127" s="48"/>
      <c r="H127" s="48" t="s">
        <v>1257</v>
      </c>
      <c r="I127" s="48" t="s">
        <v>1355</v>
      </c>
      <c r="J127" s="178" t="s">
        <v>1613</v>
      </c>
      <c r="K127" s="48"/>
      <c r="L127" s="48" t="s">
        <v>148</v>
      </c>
      <c r="M127" s="48"/>
      <c r="N127" s="48"/>
      <c r="O127" s="48" t="s">
        <v>54</v>
      </c>
      <c r="P127" s="48" t="s">
        <v>55</v>
      </c>
      <c r="Q127" s="48"/>
      <c r="R127" s="48"/>
      <c r="S127" s="48"/>
      <c r="T127" s="48" t="s">
        <v>84</v>
      </c>
      <c r="U127" s="48"/>
    </row>
    <row r="128" spans="1:27" s="154" customFormat="1" ht="43.5" x14ac:dyDescent="0.35">
      <c r="A128" s="242"/>
      <c r="B128" s="48" t="s">
        <v>149</v>
      </c>
      <c r="C128" s="48" t="s">
        <v>150</v>
      </c>
      <c r="D128" s="48" t="s">
        <v>1342</v>
      </c>
      <c r="E128" s="159" t="s">
        <v>1626</v>
      </c>
      <c r="F128" s="48"/>
      <c r="G128" s="48"/>
      <c r="H128" s="52"/>
      <c r="I128" s="52"/>
      <c r="J128" s="48"/>
      <c r="K128" s="48"/>
      <c r="L128" s="48" t="s">
        <v>1346</v>
      </c>
      <c r="M128" s="48"/>
      <c r="N128" s="48"/>
      <c r="O128" s="48" t="s">
        <v>54</v>
      </c>
      <c r="P128" s="48" t="s">
        <v>55</v>
      </c>
      <c r="Q128" s="48"/>
      <c r="R128" s="48"/>
      <c r="S128" s="48" t="s">
        <v>1291</v>
      </c>
      <c r="T128" s="48" t="s">
        <v>84</v>
      </c>
      <c r="U128" s="48" t="s">
        <v>1270</v>
      </c>
    </row>
    <row r="129" spans="1:23" s="154" customFormat="1" ht="43.5" x14ac:dyDescent="0.35">
      <c r="A129" s="242"/>
      <c r="B129" s="48" t="s">
        <v>3</v>
      </c>
      <c r="C129" s="48" t="s">
        <v>151</v>
      </c>
      <c r="D129" s="48" t="s">
        <v>1343</v>
      </c>
      <c r="E129" s="159" t="s">
        <v>1627</v>
      </c>
      <c r="F129" s="48"/>
      <c r="G129" s="48"/>
      <c r="H129" s="48" t="s">
        <v>1257</v>
      </c>
      <c r="I129" s="48" t="s">
        <v>1355</v>
      </c>
      <c r="J129" s="178" t="s">
        <v>1613</v>
      </c>
      <c r="K129" s="48"/>
      <c r="L129" s="48" t="s">
        <v>152</v>
      </c>
      <c r="M129" s="48"/>
      <c r="N129" s="48"/>
      <c r="O129" s="48" t="s">
        <v>54</v>
      </c>
      <c r="P129" s="48" t="s">
        <v>55</v>
      </c>
      <c r="Q129" s="48"/>
      <c r="R129" s="48"/>
      <c r="S129" s="48"/>
      <c r="T129" s="48" t="s">
        <v>84</v>
      </c>
      <c r="U129" s="48"/>
    </row>
    <row r="130" spans="1:23" s="154" customFormat="1" ht="43.5" x14ac:dyDescent="0.35">
      <c r="A130" s="242"/>
      <c r="B130" s="48" t="s">
        <v>153</v>
      </c>
      <c r="C130" s="48" t="s">
        <v>154</v>
      </c>
      <c r="D130" s="48" t="s">
        <v>1344</v>
      </c>
      <c r="E130" s="159" t="s">
        <v>1628</v>
      </c>
      <c r="F130" s="48"/>
      <c r="G130" s="48"/>
      <c r="H130" s="52"/>
      <c r="I130" s="52"/>
      <c r="J130" s="52"/>
      <c r="K130" s="48"/>
      <c r="L130" s="48" t="s">
        <v>1347</v>
      </c>
      <c r="M130" s="48"/>
      <c r="N130" s="48"/>
      <c r="O130" s="48" t="s">
        <v>54</v>
      </c>
      <c r="P130" s="48" t="s">
        <v>55</v>
      </c>
      <c r="Q130" s="48"/>
      <c r="R130" s="48"/>
      <c r="S130" s="48" t="s">
        <v>1291</v>
      </c>
      <c r="T130" s="48" t="s">
        <v>84</v>
      </c>
      <c r="U130" s="48" t="s">
        <v>1270</v>
      </c>
    </row>
    <row r="131" spans="1:23" s="154" customFormat="1" ht="43.5" x14ac:dyDescent="0.35">
      <c r="A131" s="242"/>
      <c r="B131" s="48" t="s">
        <v>3</v>
      </c>
      <c r="C131" s="48" t="s">
        <v>155</v>
      </c>
      <c r="D131" s="48" t="s">
        <v>1345</v>
      </c>
      <c r="E131" s="159" t="s">
        <v>1629</v>
      </c>
      <c r="F131" s="48"/>
      <c r="G131" s="48"/>
      <c r="H131" s="48" t="s">
        <v>1257</v>
      </c>
      <c r="I131" s="48" t="s">
        <v>1355</v>
      </c>
      <c r="J131" s="178" t="s">
        <v>1613</v>
      </c>
      <c r="K131" s="48"/>
      <c r="L131" s="48" t="s">
        <v>157</v>
      </c>
      <c r="M131" s="48"/>
      <c r="N131" s="48"/>
      <c r="O131" s="48" t="s">
        <v>54</v>
      </c>
      <c r="P131" s="48" t="s">
        <v>55</v>
      </c>
      <c r="Q131" s="48"/>
      <c r="R131" s="48"/>
      <c r="S131" s="48"/>
      <c r="T131" s="48" t="s">
        <v>84</v>
      </c>
      <c r="U131" s="48"/>
    </row>
    <row r="132" spans="1:23" s="154" customFormat="1" ht="58" x14ac:dyDescent="0.35">
      <c r="A132" s="242"/>
      <c r="B132" s="48" t="s">
        <v>158</v>
      </c>
      <c r="C132" s="48" t="s">
        <v>159</v>
      </c>
      <c r="D132" s="48" t="s">
        <v>1936</v>
      </c>
      <c r="E132" s="159" t="s">
        <v>2002</v>
      </c>
      <c r="F132" s="48" t="s">
        <v>160</v>
      </c>
      <c r="G132" s="159" t="s">
        <v>1631</v>
      </c>
      <c r="H132" s="52"/>
      <c r="I132" s="52"/>
      <c r="J132" s="52"/>
      <c r="K132" s="48"/>
      <c r="L132" s="48" t="s">
        <v>1338</v>
      </c>
      <c r="M132" s="48"/>
      <c r="N132" s="48"/>
      <c r="O132" s="48" t="s">
        <v>54</v>
      </c>
      <c r="P132" s="48" t="s">
        <v>55</v>
      </c>
      <c r="Q132" s="48"/>
      <c r="R132" s="48"/>
      <c r="S132" s="48" t="s">
        <v>1291</v>
      </c>
      <c r="T132" s="48" t="s">
        <v>84</v>
      </c>
      <c r="U132" s="48" t="s">
        <v>1270</v>
      </c>
    </row>
    <row r="133" spans="1:23" s="154" customFormat="1" ht="14.5" x14ac:dyDescent="0.35">
      <c r="A133" s="242"/>
      <c r="B133" s="48" t="s">
        <v>71</v>
      </c>
      <c r="C133" s="48" t="s">
        <v>139</v>
      </c>
      <c r="D133" s="48" t="s">
        <v>140</v>
      </c>
      <c r="E133" s="159" t="s">
        <v>1620</v>
      </c>
      <c r="F133" s="48"/>
      <c r="G133" s="48"/>
      <c r="H133" s="52"/>
      <c r="I133" s="52"/>
      <c r="J133" s="52"/>
      <c r="K133" s="48"/>
      <c r="L133" s="48"/>
      <c r="M133" s="48"/>
      <c r="N133" s="48"/>
      <c r="O133" s="48"/>
      <c r="P133" s="48"/>
      <c r="Q133" s="48"/>
      <c r="R133" s="48"/>
      <c r="S133" s="48"/>
      <c r="T133" s="48"/>
      <c r="U133" s="48"/>
    </row>
    <row r="134" spans="1:23" s="51" customFormat="1" ht="14.5" x14ac:dyDescent="0.35">
      <c r="A134" s="242" t="s">
        <v>161</v>
      </c>
      <c r="B134" s="120" t="s">
        <v>42</v>
      </c>
      <c r="C134" s="120" t="s">
        <v>162</v>
      </c>
      <c r="D134" s="48" t="s">
        <v>161</v>
      </c>
      <c r="E134" s="159" t="s">
        <v>1632</v>
      </c>
      <c r="F134" s="48"/>
      <c r="G134" s="48"/>
      <c r="H134" s="52"/>
      <c r="I134" s="52"/>
      <c r="J134" s="52"/>
      <c r="K134" s="48"/>
      <c r="L134" s="48"/>
      <c r="M134" s="48"/>
      <c r="N134" s="48"/>
      <c r="O134" s="48"/>
      <c r="P134" s="48" t="s">
        <v>80</v>
      </c>
      <c r="Q134" s="48"/>
      <c r="R134" s="48"/>
      <c r="S134" s="48"/>
      <c r="T134" s="48"/>
      <c r="U134" s="48"/>
      <c r="V134" s="154"/>
      <c r="W134" s="154"/>
    </row>
    <row r="135" spans="1:23" s="51" customFormat="1" ht="14.5" x14ac:dyDescent="0.35">
      <c r="A135" s="242"/>
      <c r="B135" s="120" t="s">
        <v>8</v>
      </c>
      <c r="C135" s="120" t="s">
        <v>163</v>
      </c>
      <c r="D135" s="48" t="s">
        <v>161</v>
      </c>
      <c r="E135" s="159" t="s">
        <v>1632</v>
      </c>
      <c r="F135" s="48"/>
      <c r="G135" s="48"/>
      <c r="H135" s="52"/>
      <c r="I135" s="52"/>
      <c r="J135" s="52"/>
      <c r="K135" s="48"/>
      <c r="L135" s="48"/>
      <c r="M135" s="48"/>
      <c r="N135" s="48"/>
      <c r="O135" s="48"/>
      <c r="P135" s="48" t="s">
        <v>80</v>
      </c>
      <c r="Q135" s="48"/>
      <c r="R135" s="48"/>
      <c r="S135" s="48"/>
      <c r="T135" s="48"/>
      <c r="U135" s="48"/>
      <c r="V135" s="154"/>
      <c r="W135" s="154"/>
    </row>
    <row r="136" spans="1:23" s="51" customFormat="1" ht="58" x14ac:dyDescent="0.35">
      <c r="A136" s="242"/>
      <c r="B136" s="52" t="s">
        <v>108</v>
      </c>
      <c r="C136" s="52" t="s">
        <v>175</v>
      </c>
      <c r="D136" s="52" t="s">
        <v>1923</v>
      </c>
      <c r="E136" s="159" t="s">
        <v>2003</v>
      </c>
      <c r="F136" s="52"/>
      <c r="G136" s="52"/>
      <c r="H136" s="52"/>
      <c r="I136" s="52"/>
      <c r="J136" s="52"/>
      <c r="K136" s="52"/>
      <c r="L136" s="52"/>
      <c r="M136" s="52"/>
      <c r="N136" s="52"/>
      <c r="O136" s="52" t="s">
        <v>54</v>
      </c>
      <c r="P136" s="52" t="s">
        <v>55</v>
      </c>
      <c r="Q136" s="52"/>
      <c r="R136" s="52"/>
      <c r="S136" s="52" t="s">
        <v>1289</v>
      </c>
      <c r="T136" s="52"/>
      <c r="U136" s="122" t="s">
        <v>1186</v>
      </c>
      <c r="V136" s="59"/>
      <c r="W136" s="59"/>
    </row>
    <row r="137" spans="1:23" s="51" customFormat="1" ht="58" x14ac:dyDescent="0.35">
      <c r="A137" s="242"/>
      <c r="B137" s="48" t="s">
        <v>176</v>
      </c>
      <c r="C137" s="48" t="s">
        <v>177</v>
      </c>
      <c r="D137" s="48" t="s">
        <v>1924</v>
      </c>
      <c r="E137" s="159" t="s">
        <v>2004</v>
      </c>
      <c r="F137" s="48" t="s">
        <v>1294</v>
      </c>
      <c r="G137" s="159" t="s">
        <v>1596</v>
      </c>
      <c r="H137" s="52"/>
      <c r="I137" s="52"/>
      <c r="J137" s="52"/>
      <c r="K137" s="48"/>
      <c r="L137" s="48" t="s">
        <v>179</v>
      </c>
      <c r="M137" s="48"/>
      <c r="N137" s="48"/>
      <c r="O137" s="48" t="s">
        <v>54</v>
      </c>
      <c r="P137" s="48" t="s">
        <v>55</v>
      </c>
      <c r="Q137" s="48"/>
      <c r="R137" s="48"/>
      <c r="S137" s="48" t="s">
        <v>1291</v>
      </c>
      <c r="T137" s="48" t="s">
        <v>84</v>
      </c>
      <c r="U137" s="48" t="s">
        <v>1295</v>
      </c>
      <c r="V137" s="154"/>
      <c r="W137" s="154"/>
    </row>
    <row r="138" spans="1:23" s="51" customFormat="1" ht="43.5" x14ac:dyDescent="0.35">
      <c r="A138" s="242"/>
      <c r="B138" s="48" t="s">
        <v>3</v>
      </c>
      <c r="C138" s="48" t="s">
        <v>1512</v>
      </c>
      <c r="D138" s="48" t="s">
        <v>1527</v>
      </c>
      <c r="E138" s="159" t="s">
        <v>2005</v>
      </c>
      <c r="F138" s="48"/>
      <c r="G138" s="48"/>
      <c r="H138" s="48" t="s">
        <v>1257</v>
      </c>
      <c r="I138" s="48" t="s">
        <v>1355</v>
      </c>
      <c r="J138" s="178" t="s">
        <v>1613</v>
      </c>
      <c r="K138" s="48"/>
      <c r="L138" s="48" t="s">
        <v>1511</v>
      </c>
      <c r="M138" s="48"/>
      <c r="N138" s="48"/>
      <c r="O138" s="48" t="s">
        <v>54</v>
      </c>
      <c r="P138" s="48" t="s">
        <v>55</v>
      </c>
      <c r="Q138" s="48"/>
      <c r="R138" s="48"/>
      <c r="S138" s="48"/>
      <c r="T138" s="48"/>
      <c r="U138" s="48"/>
      <c r="V138" s="154"/>
      <c r="W138" s="154"/>
    </row>
    <row r="139" spans="1:23" s="51" customFormat="1" ht="87" x14ac:dyDescent="0.35">
      <c r="A139" s="242"/>
      <c r="B139" s="120" t="s">
        <v>1216</v>
      </c>
      <c r="C139" s="120" t="s">
        <v>178</v>
      </c>
      <c r="D139" s="48" t="s">
        <v>1925</v>
      </c>
      <c r="E139" s="159" t="s">
        <v>2006</v>
      </c>
      <c r="F139" s="48" t="s">
        <v>1276</v>
      </c>
      <c r="G139" s="159" t="s">
        <v>1637</v>
      </c>
      <c r="H139" s="52"/>
      <c r="I139" s="52"/>
      <c r="J139" s="52"/>
      <c r="K139" s="48"/>
      <c r="L139" s="48" t="s">
        <v>179</v>
      </c>
      <c r="M139" s="48"/>
      <c r="N139" s="48"/>
      <c r="O139" s="48" t="s">
        <v>54</v>
      </c>
      <c r="P139" s="48" t="s">
        <v>55</v>
      </c>
      <c r="Q139" s="48"/>
      <c r="R139" s="48"/>
      <c r="S139" s="48" t="s">
        <v>1289</v>
      </c>
      <c r="T139" s="48"/>
      <c r="U139" s="48"/>
      <c r="V139" s="154"/>
      <c r="W139" s="154"/>
    </row>
    <row r="140" spans="1:23" s="51" customFormat="1" ht="72.5" x14ac:dyDescent="0.35">
      <c r="A140" s="242"/>
      <c r="B140" s="120" t="s">
        <v>1216</v>
      </c>
      <c r="C140" s="120" t="s">
        <v>180</v>
      </c>
      <c r="D140" s="48" t="s">
        <v>1926</v>
      </c>
      <c r="E140" s="159" t="s">
        <v>2007</v>
      </c>
      <c r="F140" s="48" t="s">
        <v>1209</v>
      </c>
      <c r="G140" s="206" t="s">
        <v>1638</v>
      </c>
      <c r="H140" s="52"/>
      <c r="I140" s="52"/>
      <c r="J140" s="52"/>
      <c r="K140" s="48"/>
      <c r="L140" s="48" t="s">
        <v>179</v>
      </c>
      <c r="M140" s="48"/>
      <c r="N140" s="48"/>
      <c r="O140" s="48" t="s">
        <v>54</v>
      </c>
      <c r="P140" s="48" t="s">
        <v>55</v>
      </c>
      <c r="Q140" s="48"/>
      <c r="R140" s="48"/>
      <c r="S140" s="48" t="s">
        <v>1289</v>
      </c>
      <c r="T140" s="48"/>
      <c r="U140" s="48"/>
      <c r="V140" s="154"/>
      <c r="W140" s="154"/>
    </row>
    <row r="141" spans="1:23" s="51" customFormat="1" ht="58" x14ac:dyDescent="0.35">
      <c r="A141" s="242"/>
      <c r="B141" s="48" t="s">
        <v>1216</v>
      </c>
      <c r="C141" s="48" t="s">
        <v>181</v>
      </c>
      <c r="D141" s="48" t="s">
        <v>1927</v>
      </c>
      <c r="E141" s="159" t="s">
        <v>2008</v>
      </c>
      <c r="F141" s="48" t="s">
        <v>1209</v>
      </c>
      <c r="G141" s="206" t="s">
        <v>1638</v>
      </c>
      <c r="H141" s="52"/>
      <c r="I141" s="52"/>
      <c r="J141" s="52"/>
      <c r="K141" s="48"/>
      <c r="L141" s="48"/>
      <c r="M141" s="48"/>
      <c r="N141" s="48"/>
      <c r="O141" s="48" t="s">
        <v>54</v>
      </c>
      <c r="P141" s="48" t="s">
        <v>55</v>
      </c>
      <c r="Q141" s="48"/>
      <c r="R141" s="48"/>
      <c r="S141" s="48" t="s">
        <v>1289</v>
      </c>
      <c r="T141" s="48" t="s">
        <v>84</v>
      </c>
      <c r="U141" s="48" t="s">
        <v>1269</v>
      </c>
      <c r="V141" s="154"/>
      <c r="W141" s="154"/>
    </row>
    <row r="142" spans="1:23" s="54" customFormat="1" ht="145" x14ac:dyDescent="0.35">
      <c r="A142" s="243"/>
      <c r="B142" s="121" t="s">
        <v>90</v>
      </c>
      <c r="C142" s="121" t="s">
        <v>164</v>
      </c>
      <c r="D142" s="52" t="s">
        <v>1929</v>
      </c>
      <c r="E142" s="159" t="s">
        <v>2009</v>
      </c>
      <c r="F142" s="52" t="s">
        <v>2512</v>
      </c>
      <c r="G142" s="159" t="s">
        <v>1633</v>
      </c>
      <c r="H142" s="52"/>
      <c r="I142" s="52"/>
      <c r="J142" s="52"/>
      <c r="K142" s="52"/>
      <c r="L142" s="52"/>
      <c r="M142" s="52"/>
      <c r="N142" s="52"/>
      <c r="O142" s="52" t="s">
        <v>54</v>
      </c>
      <c r="P142" s="52" t="s">
        <v>55</v>
      </c>
      <c r="Q142" s="52"/>
      <c r="R142" s="52"/>
      <c r="S142" s="52" t="s">
        <v>1289</v>
      </c>
      <c r="T142" s="52"/>
      <c r="U142" s="122" t="s">
        <v>1186</v>
      </c>
      <c r="V142" s="59"/>
      <c r="W142" s="59"/>
    </row>
    <row r="143" spans="1:23" s="154" customFormat="1" ht="43.5" x14ac:dyDescent="0.35">
      <c r="A143" s="242"/>
      <c r="B143" s="48" t="s">
        <v>165</v>
      </c>
      <c r="C143" s="48" t="s">
        <v>166</v>
      </c>
      <c r="D143" s="48" t="s">
        <v>1930</v>
      </c>
      <c r="E143" s="159" t="s">
        <v>2010</v>
      </c>
      <c r="F143" s="48"/>
      <c r="G143" s="48"/>
      <c r="H143" s="52"/>
      <c r="I143" s="52"/>
      <c r="J143" s="52"/>
      <c r="K143" s="48"/>
      <c r="L143" s="48" t="s">
        <v>1349</v>
      </c>
      <c r="M143" s="48"/>
      <c r="N143" s="48"/>
      <c r="O143" s="48" t="s">
        <v>54</v>
      </c>
      <c r="P143" s="48" t="s">
        <v>55</v>
      </c>
      <c r="Q143" s="48"/>
      <c r="R143" s="48"/>
      <c r="S143" s="48" t="s">
        <v>1291</v>
      </c>
      <c r="T143" s="48" t="s">
        <v>84</v>
      </c>
      <c r="U143" s="48" t="s">
        <v>1270</v>
      </c>
    </row>
    <row r="144" spans="1:23" s="154" customFormat="1" ht="43.5" x14ac:dyDescent="0.35">
      <c r="A144" s="242"/>
      <c r="B144" s="48" t="s">
        <v>3</v>
      </c>
      <c r="C144" s="48" t="s">
        <v>1526</v>
      </c>
      <c r="D144" s="48" t="s">
        <v>1513</v>
      </c>
      <c r="E144" s="159" t="s">
        <v>2522</v>
      </c>
      <c r="F144" s="48"/>
      <c r="G144" s="185"/>
      <c r="H144" s="48" t="s">
        <v>1257</v>
      </c>
      <c r="I144" s="48" t="s">
        <v>1355</v>
      </c>
      <c r="J144" s="178" t="s">
        <v>1613</v>
      </c>
      <c r="K144" s="48"/>
      <c r="L144" s="48" t="s">
        <v>1528</v>
      </c>
      <c r="M144" s="48"/>
      <c r="N144" s="48"/>
      <c r="O144" s="48" t="s">
        <v>54</v>
      </c>
      <c r="P144" s="48" t="s">
        <v>55</v>
      </c>
      <c r="Q144" s="48"/>
      <c r="R144" s="48"/>
      <c r="S144" s="48"/>
      <c r="T144" s="48"/>
      <c r="U144" s="48"/>
    </row>
    <row r="145" spans="1:23" s="59" customFormat="1" ht="43.5" x14ac:dyDescent="0.35">
      <c r="A145" s="242"/>
      <c r="B145" s="48" t="s">
        <v>167</v>
      </c>
      <c r="C145" s="48" t="s">
        <v>168</v>
      </c>
      <c r="D145" s="48" t="s">
        <v>1932</v>
      </c>
      <c r="E145" s="159" t="s">
        <v>2011</v>
      </c>
      <c r="F145" s="48" t="s">
        <v>1233</v>
      </c>
      <c r="G145" s="185" t="s">
        <v>1634</v>
      </c>
      <c r="H145" s="52"/>
      <c r="I145" s="52"/>
      <c r="J145" s="52"/>
      <c r="K145" s="48"/>
      <c r="L145" s="48" t="s">
        <v>1348</v>
      </c>
      <c r="M145" s="48"/>
      <c r="N145" s="48"/>
      <c r="O145" s="48" t="s">
        <v>54</v>
      </c>
      <c r="P145" s="48" t="s">
        <v>55</v>
      </c>
      <c r="Q145" s="48"/>
      <c r="R145" s="48"/>
      <c r="S145" s="48" t="s">
        <v>1291</v>
      </c>
      <c r="T145" s="48" t="s">
        <v>84</v>
      </c>
      <c r="U145" s="48" t="s">
        <v>1270</v>
      </c>
    </row>
    <row r="146" spans="1:23" s="154" customFormat="1" ht="43.5" x14ac:dyDescent="0.35">
      <c r="A146" s="242"/>
      <c r="B146" s="48" t="s">
        <v>3</v>
      </c>
      <c r="C146" s="48" t="s">
        <v>1524</v>
      </c>
      <c r="D146" s="48" t="s">
        <v>1931</v>
      </c>
      <c r="E146" s="159" t="s">
        <v>2012</v>
      </c>
      <c r="F146" s="48"/>
      <c r="G146" s="48"/>
      <c r="H146" s="48" t="s">
        <v>1257</v>
      </c>
      <c r="I146" s="48" t="s">
        <v>1355</v>
      </c>
      <c r="J146" s="178" t="s">
        <v>1613</v>
      </c>
      <c r="K146" s="48"/>
      <c r="L146" s="48" t="s">
        <v>1525</v>
      </c>
      <c r="M146" s="48"/>
      <c r="N146" s="48"/>
      <c r="O146" s="48" t="s">
        <v>54</v>
      </c>
      <c r="P146" s="48" t="s">
        <v>55</v>
      </c>
      <c r="Q146" s="48"/>
      <c r="R146" s="48"/>
      <c r="S146" s="48"/>
      <c r="T146" s="48"/>
      <c r="U146" s="48"/>
    </row>
    <row r="147" spans="1:23" s="59" customFormat="1" ht="43.5" x14ac:dyDescent="0.35">
      <c r="A147" s="242"/>
      <c r="B147" s="48" t="s">
        <v>169</v>
      </c>
      <c r="C147" s="48" t="s">
        <v>170</v>
      </c>
      <c r="D147" s="48" t="s">
        <v>1933</v>
      </c>
      <c r="E147" s="159" t="s">
        <v>2013</v>
      </c>
      <c r="F147" s="48" t="s">
        <v>1233</v>
      </c>
      <c r="G147" s="185" t="s">
        <v>1634</v>
      </c>
      <c r="H147" s="52"/>
      <c r="I147" s="52"/>
      <c r="J147" s="52"/>
      <c r="K147" s="48"/>
      <c r="L147" s="48" t="s">
        <v>2508</v>
      </c>
      <c r="M147" s="48"/>
      <c r="N147" s="48"/>
      <c r="O147" s="48" t="s">
        <v>54</v>
      </c>
      <c r="P147" s="48" t="s">
        <v>55</v>
      </c>
      <c r="Q147" s="48"/>
      <c r="R147" s="48"/>
      <c r="S147" s="48" t="s">
        <v>1291</v>
      </c>
      <c r="T147" s="48" t="s">
        <v>84</v>
      </c>
      <c r="U147" s="48" t="s">
        <v>1269</v>
      </c>
    </row>
    <row r="148" spans="1:23" s="154" customFormat="1" ht="43.5" x14ac:dyDescent="0.35">
      <c r="A148" s="242"/>
      <c r="B148" s="48" t="s">
        <v>3</v>
      </c>
      <c r="C148" s="48" t="s">
        <v>1529</v>
      </c>
      <c r="D148" s="48" t="s">
        <v>1934</v>
      </c>
      <c r="E148" s="159" t="s">
        <v>2014</v>
      </c>
      <c r="F148" s="48"/>
      <c r="G148" s="48"/>
      <c r="H148" s="48" t="s">
        <v>1257</v>
      </c>
      <c r="I148" s="48" t="s">
        <v>1355</v>
      </c>
      <c r="J148" s="178" t="s">
        <v>1613</v>
      </c>
      <c r="K148" s="48"/>
      <c r="L148" s="48" t="s">
        <v>1530</v>
      </c>
      <c r="M148" s="48"/>
      <c r="N148" s="48"/>
      <c r="O148" s="48" t="s">
        <v>54</v>
      </c>
      <c r="P148" s="48" t="s">
        <v>55</v>
      </c>
      <c r="Q148" s="48"/>
      <c r="R148" s="48"/>
      <c r="S148" s="48"/>
      <c r="T148" s="48"/>
      <c r="U148" s="48"/>
    </row>
    <row r="149" spans="1:23" s="59" customFormat="1" ht="87" x14ac:dyDescent="0.35">
      <c r="A149" s="243"/>
      <c r="B149" s="52" t="s">
        <v>171</v>
      </c>
      <c r="C149" s="52" t="s">
        <v>172</v>
      </c>
      <c r="D149" s="52" t="s">
        <v>1935</v>
      </c>
      <c r="E149" s="159" t="s">
        <v>2015</v>
      </c>
      <c r="F149" s="52" t="s">
        <v>1300</v>
      </c>
      <c r="G149" s="185" t="s">
        <v>1635</v>
      </c>
      <c r="H149" s="52" t="s">
        <v>173</v>
      </c>
      <c r="I149" s="52" t="s">
        <v>174</v>
      </c>
      <c r="J149" s="179" t="s">
        <v>1636</v>
      </c>
      <c r="K149" s="52"/>
      <c r="L149" s="52"/>
      <c r="M149" s="52"/>
      <c r="N149" s="52"/>
      <c r="O149" s="52" t="s">
        <v>54</v>
      </c>
      <c r="P149" s="52" t="s">
        <v>55</v>
      </c>
      <c r="Q149" s="52"/>
      <c r="R149" s="52"/>
      <c r="S149" s="52" t="s">
        <v>1290</v>
      </c>
      <c r="T149" s="52"/>
      <c r="U149" s="122" t="s">
        <v>1186</v>
      </c>
    </row>
    <row r="150" spans="1:23" s="51" customFormat="1" ht="14.5" x14ac:dyDescent="0.35">
      <c r="A150" s="242"/>
      <c r="B150" s="120" t="s">
        <v>71</v>
      </c>
      <c r="C150" s="120" t="s">
        <v>162</v>
      </c>
      <c r="D150" s="48" t="s">
        <v>161</v>
      </c>
      <c r="E150" s="48"/>
      <c r="F150" s="48"/>
      <c r="G150" s="48"/>
      <c r="H150" s="52"/>
      <c r="I150" s="52"/>
      <c r="J150" s="52"/>
      <c r="K150" s="48"/>
      <c r="L150" s="48"/>
      <c r="M150" s="48"/>
      <c r="N150" s="48"/>
      <c r="O150" s="48"/>
      <c r="P150" s="48" t="s">
        <v>80</v>
      </c>
      <c r="Q150" s="48"/>
      <c r="R150" s="48"/>
      <c r="S150" s="48"/>
      <c r="T150" s="48"/>
      <c r="U150" s="48"/>
      <c r="V150" s="154"/>
      <c r="W150" s="154"/>
    </row>
    <row r="151" spans="1:23" s="51" customFormat="1" ht="14.5" x14ac:dyDescent="0.35">
      <c r="A151" s="242" t="s">
        <v>183</v>
      </c>
      <c r="B151" s="120" t="s">
        <v>42</v>
      </c>
      <c r="C151" s="120" t="s">
        <v>182</v>
      </c>
      <c r="D151" s="48" t="s">
        <v>183</v>
      </c>
      <c r="E151" s="159" t="s">
        <v>1639</v>
      </c>
      <c r="F151" s="48"/>
      <c r="G151" s="48"/>
      <c r="H151" s="52"/>
      <c r="I151" s="52"/>
      <c r="J151" s="52"/>
      <c r="K151" s="48"/>
      <c r="L151" s="48"/>
      <c r="M151" s="48"/>
      <c r="N151" s="48"/>
      <c r="O151" s="48"/>
      <c r="P151" s="48" t="s">
        <v>80</v>
      </c>
      <c r="Q151" s="48"/>
      <c r="R151" s="48"/>
      <c r="S151" s="48"/>
      <c r="T151" s="48"/>
      <c r="U151" s="48"/>
      <c r="V151" s="154"/>
      <c r="W151" s="154"/>
    </row>
    <row r="152" spans="1:23" s="51" customFormat="1" ht="43.5" x14ac:dyDescent="0.35">
      <c r="A152" s="242"/>
      <c r="B152" s="120" t="s">
        <v>8</v>
      </c>
      <c r="C152" s="120" t="s">
        <v>184</v>
      </c>
      <c r="D152" s="48" t="s">
        <v>183</v>
      </c>
      <c r="E152" s="159" t="s">
        <v>1639</v>
      </c>
      <c r="F152" s="48" t="s">
        <v>185</v>
      </c>
      <c r="G152" s="185" t="s">
        <v>1641</v>
      </c>
      <c r="H152" s="52"/>
      <c r="I152" s="52"/>
      <c r="J152" s="52"/>
      <c r="K152" s="48"/>
      <c r="L152" s="48"/>
      <c r="M152" s="48"/>
      <c r="N152" s="48"/>
      <c r="O152" s="48"/>
      <c r="P152" s="48" t="s">
        <v>80</v>
      </c>
      <c r="Q152" s="48"/>
      <c r="R152" s="48"/>
      <c r="S152" s="48"/>
      <c r="T152" s="48"/>
      <c r="U152" s="48"/>
      <c r="V152" s="154"/>
      <c r="W152" s="154"/>
    </row>
    <row r="153" spans="1:23" s="59" customFormat="1" ht="116.5" thickBot="1" x14ac:dyDescent="0.4">
      <c r="A153" s="243"/>
      <c r="B153" s="52" t="s">
        <v>186</v>
      </c>
      <c r="C153" s="52" t="s">
        <v>187</v>
      </c>
      <c r="D153" s="52" t="s">
        <v>188</v>
      </c>
      <c r="E153" s="159" t="s">
        <v>1640</v>
      </c>
      <c r="F153" s="52" t="s">
        <v>1354</v>
      </c>
      <c r="G153" s="159" t="s">
        <v>1643</v>
      </c>
      <c r="H153" s="52"/>
      <c r="I153" s="52"/>
      <c r="J153" s="52"/>
      <c r="K153" s="52"/>
      <c r="L153" s="52"/>
      <c r="M153" s="52"/>
      <c r="N153" s="52"/>
      <c r="O153" s="52" t="s">
        <v>54</v>
      </c>
      <c r="P153" s="52" t="s">
        <v>55</v>
      </c>
      <c r="Q153" s="52"/>
      <c r="R153" s="52"/>
      <c r="S153" s="52" t="s">
        <v>1291</v>
      </c>
      <c r="T153" s="52"/>
      <c r="U153" s="122" t="s">
        <v>1186</v>
      </c>
    </row>
    <row r="154" spans="1:23" s="173" customFormat="1" ht="44.5" thickTop="1" thickBot="1" x14ac:dyDescent="0.4">
      <c r="A154" s="243"/>
      <c r="B154" s="48" t="s">
        <v>3</v>
      </c>
      <c r="C154" s="48" t="s">
        <v>1250</v>
      </c>
      <c r="D154" s="48" t="s">
        <v>1249</v>
      </c>
      <c r="E154" s="159" t="s">
        <v>1642</v>
      </c>
      <c r="F154" s="48"/>
      <c r="G154" s="48"/>
      <c r="H154" s="48" t="s">
        <v>1257</v>
      </c>
      <c r="I154" s="48" t="s">
        <v>1355</v>
      </c>
      <c r="J154" s="178" t="s">
        <v>1613</v>
      </c>
      <c r="K154" s="48"/>
      <c r="L154" s="48" t="s">
        <v>1254</v>
      </c>
      <c r="M154" s="48"/>
      <c r="N154" s="48"/>
      <c r="O154" s="48" t="s">
        <v>54</v>
      </c>
      <c r="P154" s="48" t="s">
        <v>55</v>
      </c>
      <c r="Q154" s="48"/>
      <c r="R154" s="48"/>
      <c r="S154" s="48"/>
      <c r="T154" s="48"/>
      <c r="U154" s="123" t="s">
        <v>1186</v>
      </c>
      <c r="V154" s="172"/>
    </row>
    <row r="155" spans="1:23" s="59" customFormat="1" ht="116.5" thickTop="1" x14ac:dyDescent="0.35">
      <c r="A155" s="243"/>
      <c r="B155" s="52" t="s">
        <v>189</v>
      </c>
      <c r="C155" s="52" t="s">
        <v>190</v>
      </c>
      <c r="D155" s="52" t="s">
        <v>1210</v>
      </c>
      <c r="E155" s="159" t="s">
        <v>1644</v>
      </c>
      <c r="F155" s="52" t="s">
        <v>1354</v>
      </c>
      <c r="G155" s="159" t="s">
        <v>1643</v>
      </c>
      <c r="H155" s="52"/>
      <c r="I155" s="52"/>
      <c r="J155" s="52"/>
      <c r="K155" s="52"/>
      <c r="L155" s="52" t="s">
        <v>191</v>
      </c>
      <c r="M155" s="52"/>
      <c r="N155" s="52"/>
      <c r="O155" s="52" t="s">
        <v>54</v>
      </c>
      <c r="P155" s="52" t="s">
        <v>55</v>
      </c>
      <c r="Q155" s="52"/>
      <c r="R155" s="52"/>
      <c r="S155" s="52" t="s">
        <v>1291</v>
      </c>
      <c r="T155" s="52"/>
      <c r="U155" s="122" t="s">
        <v>1186</v>
      </c>
    </row>
    <row r="156" spans="1:23" s="154" customFormat="1" ht="43.5" x14ac:dyDescent="0.35">
      <c r="A156" s="243"/>
      <c r="B156" s="48" t="s">
        <v>3</v>
      </c>
      <c r="C156" s="48" t="s">
        <v>1252</v>
      </c>
      <c r="D156" s="48" t="s">
        <v>1251</v>
      </c>
      <c r="E156" s="159" t="s">
        <v>1645</v>
      </c>
      <c r="F156" s="48"/>
      <c r="G156" s="48"/>
      <c r="H156" s="48" t="s">
        <v>1257</v>
      </c>
      <c r="I156" s="48" t="s">
        <v>1355</v>
      </c>
      <c r="J156" s="178" t="s">
        <v>1613</v>
      </c>
      <c r="K156" s="48"/>
      <c r="L156" s="48" t="s">
        <v>1255</v>
      </c>
      <c r="M156" s="48"/>
      <c r="N156" s="48"/>
      <c r="O156" s="48" t="s">
        <v>54</v>
      </c>
      <c r="P156" s="48" t="s">
        <v>55</v>
      </c>
      <c r="Q156" s="48"/>
      <c r="R156" s="48"/>
      <c r="S156" s="48"/>
      <c r="T156" s="48"/>
      <c r="U156" s="123"/>
    </row>
    <row r="157" spans="1:23" s="59" customFormat="1" ht="43.5" x14ac:dyDescent="0.35">
      <c r="A157" s="243"/>
      <c r="B157" s="52" t="s">
        <v>192</v>
      </c>
      <c r="C157" s="52" t="s">
        <v>193</v>
      </c>
      <c r="D157" s="52" t="s">
        <v>1392</v>
      </c>
      <c r="E157" s="159" t="s">
        <v>1649</v>
      </c>
      <c r="F157" s="52"/>
      <c r="G157" s="52"/>
      <c r="H157" s="52"/>
      <c r="I157" s="52"/>
      <c r="J157" s="52"/>
      <c r="K157" s="52"/>
      <c r="L157" s="52" t="s">
        <v>1277</v>
      </c>
      <c r="M157" s="52"/>
      <c r="N157" s="52"/>
      <c r="O157" s="52" t="s">
        <v>54</v>
      </c>
      <c r="P157" s="52" t="s">
        <v>55</v>
      </c>
      <c r="Q157" s="52"/>
      <c r="R157" s="52"/>
      <c r="S157" s="52" t="s">
        <v>1291</v>
      </c>
      <c r="T157" s="52"/>
      <c r="U157" s="122" t="s">
        <v>1186</v>
      </c>
    </row>
    <row r="158" spans="1:23" s="154" customFormat="1" ht="43.5" x14ac:dyDescent="0.35">
      <c r="A158" s="243"/>
      <c r="B158" s="48" t="s">
        <v>3</v>
      </c>
      <c r="C158" s="48" t="s">
        <v>1510</v>
      </c>
      <c r="D158" s="48" t="s">
        <v>1509</v>
      </c>
      <c r="E158" s="159" t="s">
        <v>1646</v>
      </c>
      <c r="F158" s="48"/>
      <c r="G158" s="48"/>
      <c r="H158" s="48" t="s">
        <v>1257</v>
      </c>
      <c r="I158" s="48" t="s">
        <v>1355</v>
      </c>
      <c r="J158" s="178" t="s">
        <v>1613</v>
      </c>
      <c r="K158" s="48"/>
      <c r="L158" s="48" t="s">
        <v>1514</v>
      </c>
      <c r="M158" s="48"/>
      <c r="N158" s="48"/>
      <c r="O158" s="48" t="s">
        <v>54</v>
      </c>
      <c r="P158" s="48" t="s">
        <v>55</v>
      </c>
      <c r="Q158" s="48"/>
      <c r="R158" s="48"/>
      <c r="S158" s="48"/>
      <c r="T158" s="48"/>
      <c r="U158" s="123"/>
    </row>
    <row r="159" spans="1:23" s="154" customFormat="1" ht="29" x14ac:dyDescent="0.35">
      <c r="A159" s="243"/>
      <c r="B159" s="239" t="s">
        <v>108</v>
      </c>
      <c r="C159" s="239" t="s">
        <v>2523</v>
      </c>
      <c r="D159" s="239" t="s">
        <v>2527</v>
      </c>
      <c r="E159" s="239" t="s">
        <v>2524</v>
      </c>
      <c r="F159" s="48"/>
      <c r="G159" s="48"/>
      <c r="H159" s="48"/>
      <c r="I159" s="48"/>
      <c r="J159" s="178"/>
      <c r="K159" s="48"/>
      <c r="L159" s="239" t="s">
        <v>2525</v>
      </c>
      <c r="M159" s="48"/>
      <c r="N159" s="48"/>
      <c r="O159" s="48" t="s">
        <v>54</v>
      </c>
      <c r="P159" s="48" t="s">
        <v>55</v>
      </c>
      <c r="Q159" s="48"/>
      <c r="R159" s="48"/>
      <c r="S159" s="48"/>
      <c r="T159" s="48"/>
      <c r="U159" s="123"/>
    </row>
    <row r="160" spans="1:23" s="59" customFormat="1" ht="14.5" x14ac:dyDescent="0.35">
      <c r="A160" s="243"/>
      <c r="B160" s="52" t="s">
        <v>16</v>
      </c>
      <c r="C160" s="52" t="s">
        <v>194</v>
      </c>
      <c r="D160" s="52"/>
      <c r="E160" s="159"/>
      <c r="F160" s="52"/>
      <c r="G160" s="52"/>
      <c r="H160" s="52"/>
      <c r="I160" s="52"/>
      <c r="J160" s="52"/>
      <c r="K160" s="240" t="s">
        <v>2526</v>
      </c>
      <c r="L160" s="52"/>
      <c r="M160" s="52"/>
      <c r="N160" s="52"/>
      <c r="O160" s="52"/>
      <c r="P160" s="52"/>
      <c r="Q160" s="52"/>
      <c r="R160" s="52"/>
      <c r="S160" s="52" t="s">
        <v>1289</v>
      </c>
      <c r="T160" s="52"/>
      <c r="U160" s="122" t="s">
        <v>1186</v>
      </c>
    </row>
    <row r="161" spans="1:23" s="51" customFormat="1" ht="29" x14ac:dyDescent="0.35">
      <c r="A161" s="242"/>
      <c r="B161" s="120" t="s">
        <v>195</v>
      </c>
      <c r="C161" s="120" t="s">
        <v>196</v>
      </c>
      <c r="D161" s="48" t="s">
        <v>1391</v>
      </c>
      <c r="E161" s="159" t="s">
        <v>1647</v>
      </c>
      <c r="F161" s="48"/>
      <c r="G161" s="48"/>
      <c r="H161" s="52"/>
      <c r="I161" s="52"/>
      <c r="J161" s="52"/>
      <c r="K161" s="48"/>
      <c r="L161" s="48" t="s">
        <v>197</v>
      </c>
      <c r="M161" s="48"/>
      <c r="N161" s="48"/>
      <c r="O161" s="48" t="s">
        <v>54</v>
      </c>
      <c r="P161" s="48" t="s">
        <v>55</v>
      </c>
      <c r="Q161" s="48"/>
      <c r="R161" s="48"/>
      <c r="S161" s="48" t="s">
        <v>1291</v>
      </c>
      <c r="T161" s="48"/>
      <c r="U161" s="48"/>
      <c r="V161" s="154"/>
      <c r="W161" s="154"/>
    </row>
    <row r="162" spans="1:23" s="51" customFormat="1" ht="43.5" x14ac:dyDescent="0.35">
      <c r="A162" s="242"/>
      <c r="B162" s="120" t="s">
        <v>3</v>
      </c>
      <c r="C162" s="120" t="s">
        <v>198</v>
      </c>
      <c r="D162" s="48" t="s">
        <v>1393</v>
      </c>
      <c r="E162" s="159" t="s">
        <v>1648</v>
      </c>
      <c r="F162" s="48"/>
      <c r="G162" s="48"/>
      <c r="H162" s="48" t="s">
        <v>1257</v>
      </c>
      <c r="I162" s="48" t="s">
        <v>1355</v>
      </c>
      <c r="J162" s="48"/>
      <c r="K162" s="48"/>
      <c r="L162" s="48" t="s">
        <v>199</v>
      </c>
      <c r="M162" s="48"/>
      <c r="N162" s="48"/>
      <c r="O162" s="48" t="s">
        <v>54</v>
      </c>
      <c r="P162" s="48" t="s">
        <v>55</v>
      </c>
      <c r="Q162" s="48"/>
      <c r="R162" s="48"/>
      <c r="S162" s="48"/>
      <c r="T162" s="48"/>
      <c r="U162" s="48"/>
      <c r="V162" s="154"/>
      <c r="W162" s="154"/>
    </row>
    <row r="163" spans="1:23" s="154" customFormat="1" ht="43.5" x14ac:dyDescent="0.35">
      <c r="A163" s="242"/>
      <c r="B163" s="48" t="s">
        <v>108</v>
      </c>
      <c r="C163" s="48" t="s">
        <v>200</v>
      </c>
      <c r="D163" s="48" t="s">
        <v>1363</v>
      </c>
      <c r="E163" s="159" t="s">
        <v>1650</v>
      </c>
      <c r="F163" s="48"/>
      <c r="G163" s="48"/>
      <c r="H163" s="52"/>
      <c r="I163" s="52"/>
      <c r="J163" s="52"/>
      <c r="K163" s="48"/>
      <c r="L163" s="48" t="s">
        <v>1361</v>
      </c>
      <c r="M163" s="48"/>
      <c r="N163" s="48"/>
      <c r="O163" s="48" t="s">
        <v>54</v>
      </c>
      <c r="P163" s="48" t="s">
        <v>55</v>
      </c>
      <c r="Q163" s="48"/>
      <c r="R163" s="48"/>
      <c r="S163" s="48" t="s">
        <v>1289</v>
      </c>
      <c r="T163" s="48" t="s">
        <v>84</v>
      </c>
      <c r="U163" s="48" t="s">
        <v>1270</v>
      </c>
    </row>
    <row r="164" spans="1:23" s="154" customFormat="1" ht="43.5" x14ac:dyDescent="0.35">
      <c r="A164" s="242"/>
      <c r="B164" s="48" t="s">
        <v>201</v>
      </c>
      <c r="C164" s="48" t="s">
        <v>202</v>
      </c>
      <c r="D164" s="48" t="s">
        <v>203</v>
      </c>
      <c r="E164" s="159" t="s">
        <v>1651</v>
      </c>
      <c r="F164" s="48"/>
      <c r="G164" s="48"/>
      <c r="H164" s="52"/>
      <c r="I164" s="52"/>
      <c r="J164" s="52"/>
      <c r="K164" s="48"/>
      <c r="L164" s="48" t="s">
        <v>1362</v>
      </c>
      <c r="M164" s="48"/>
      <c r="N164" s="48"/>
      <c r="O164" s="48" t="s">
        <v>54</v>
      </c>
      <c r="P164" s="48" t="s">
        <v>55</v>
      </c>
      <c r="Q164" s="48"/>
      <c r="R164" s="48"/>
      <c r="S164" s="48" t="s">
        <v>1291</v>
      </c>
      <c r="T164" s="48" t="s">
        <v>84</v>
      </c>
      <c r="U164" s="48" t="s">
        <v>1270</v>
      </c>
    </row>
    <row r="165" spans="1:23" s="154" customFormat="1" ht="43.5" x14ac:dyDescent="0.35">
      <c r="A165" s="242"/>
      <c r="B165" s="120" t="s">
        <v>3</v>
      </c>
      <c r="C165" s="120" t="s">
        <v>1515</v>
      </c>
      <c r="D165" s="48" t="s">
        <v>1516</v>
      </c>
      <c r="E165" s="159" t="s">
        <v>1653</v>
      </c>
      <c r="F165" s="48"/>
      <c r="G165" s="48"/>
      <c r="H165" s="48" t="s">
        <v>1257</v>
      </c>
      <c r="I165" s="48" t="s">
        <v>1355</v>
      </c>
      <c r="J165" s="48"/>
      <c r="K165" s="48"/>
      <c r="L165" s="48" t="s">
        <v>1517</v>
      </c>
      <c r="M165" s="48"/>
      <c r="N165" s="48"/>
      <c r="O165" s="48" t="s">
        <v>54</v>
      </c>
      <c r="P165" s="48" t="s">
        <v>55</v>
      </c>
      <c r="Q165" s="48"/>
      <c r="R165" s="48"/>
      <c r="S165" s="48"/>
      <c r="T165" s="48"/>
      <c r="U165" s="48"/>
    </row>
    <row r="166" spans="1:23" s="154" customFormat="1" ht="58" x14ac:dyDescent="0.35">
      <c r="A166" s="242"/>
      <c r="B166" s="48" t="s">
        <v>42</v>
      </c>
      <c r="C166" s="48" t="s">
        <v>204</v>
      </c>
      <c r="D166" s="48" t="s">
        <v>1372</v>
      </c>
      <c r="E166" s="159" t="s">
        <v>1652</v>
      </c>
      <c r="F166" s="48"/>
      <c r="G166" s="48"/>
      <c r="H166" s="52"/>
      <c r="I166" s="52"/>
      <c r="J166" s="52"/>
      <c r="K166" s="48"/>
      <c r="L166" s="48" t="s">
        <v>1366</v>
      </c>
      <c r="M166" s="48"/>
      <c r="N166" s="48"/>
      <c r="O166" s="48"/>
      <c r="P166" s="48" t="s">
        <v>80</v>
      </c>
      <c r="Q166" s="48"/>
      <c r="R166" s="48"/>
      <c r="S166" s="48"/>
      <c r="T166" s="48" t="s">
        <v>141</v>
      </c>
      <c r="U166" s="48" t="s">
        <v>1274</v>
      </c>
    </row>
    <row r="167" spans="1:23" s="154" customFormat="1" ht="159.5" x14ac:dyDescent="0.35">
      <c r="A167" s="242"/>
      <c r="B167" s="48" t="s">
        <v>8</v>
      </c>
      <c r="C167" s="48" t="s">
        <v>205</v>
      </c>
      <c r="D167" s="48" t="s">
        <v>1373</v>
      </c>
      <c r="E167" s="159" t="s">
        <v>1654</v>
      </c>
      <c r="F167" s="48"/>
      <c r="G167" s="48"/>
      <c r="H167" s="52"/>
      <c r="I167" s="52"/>
      <c r="J167" s="52"/>
      <c r="K167" s="48"/>
      <c r="L167" s="48" t="s">
        <v>1367</v>
      </c>
      <c r="M167" s="48"/>
      <c r="N167" s="48"/>
      <c r="O167" s="48"/>
      <c r="P167" s="48" t="s">
        <v>80</v>
      </c>
      <c r="Q167" s="48"/>
      <c r="R167" s="48"/>
      <c r="S167" s="48"/>
      <c r="T167" s="48" t="s">
        <v>1065</v>
      </c>
      <c r="U167" s="48" t="s">
        <v>1270</v>
      </c>
    </row>
    <row r="168" spans="1:23" s="154" customFormat="1" ht="43.5" x14ac:dyDescent="0.35">
      <c r="A168" s="242"/>
      <c r="B168" s="48" t="s">
        <v>206</v>
      </c>
      <c r="C168" s="48" t="s">
        <v>207</v>
      </c>
      <c r="D168" s="48" t="s">
        <v>1374</v>
      </c>
      <c r="E168" s="159" t="s">
        <v>1655</v>
      </c>
      <c r="F168" s="48" t="s">
        <v>1193</v>
      </c>
      <c r="G168" s="180" t="s">
        <v>1658</v>
      </c>
      <c r="H168" s="52"/>
      <c r="I168" s="52"/>
      <c r="J168" s="52"/>
      <c r="K168" s="48"/>
      <c r="L168" s="48" t="s">
        <v>1366</v>
      </c>
      <c r="M168" s="48"/>
      <c r="N168" s="48"/>
      <c r="O168" s="48" t="s">
        <v>54</v>
      </c>
      <c r="P168" s="48" t="s">
        <v>55</v>
      </c>
      <c r="Q168" s="48"/>
      <c r="R168" s="48"/>
      <c r="S168" s="48" t="s">
        <v>1291</v>
      </c>
      <c r="T168" s="48" t="s">
        <v>84</v>
      </c>
      <c r="U168" s="48" t="s">
        <v>1270</v>
      </c>
    </row>
    <row r="169" spans="1:23" s="154" customFormat="1" ht="43.5" x14ac:dyDescent="0.35">
      <c r="A169" s="242"/>
      <c r="B169" s="48" t="s">
        <v>3</v>
      </c>
      <c r="C169" s="48" t="s">
        <v>208</v>
      </c>
      <c r="D169" s="48" t="s">
        <v>209</v>
      </c>
      <c r="E169" s="159" t="s">
        <v>1656</v>
      </c>
      <c r="F169" s="48" t="s">
        <v>1193</v>
      </c>
      <c r="G169" s="159" t="s">
        <v>1659</v>
      </c>
      <c r="H169" s="48" t="s">
        <v>1257</v>
      </c>
      <c r="I169" s="48" t="s">
        <v>1355</v>
      </c>
      <c r="J169" s="178" t="s">
        <v>1613</v>
      </c>
      <c r="K169" s="48"/>
      <c r="L169" s="48" t="s">
        <v>210</v>
      </c>
      <c r="M169" s="48"/>
      <c r="N169" s="48"/>
      <c r="O169" s="48" t="s">
        <v>54</v>
      </c>
      <c r="P169" s="48" t="s">
        <v>55</v>
      </c>
      <c r="Q169" s="48"/>
      <c r="R169" s="48"/>
      <c r="S169" s="48"/>
      <c r="T169" s="48" t="s">
        <v>84</v>
      </c>
      <c r="U169" s="48"/>
    </row>
    <row r="170" spans="1:23" s="154" customFormat="1" ht="43.5" x14ac:dyDescent="0.35">
      <c r="A170" s="242"/>
      <c r="B170" s="48" t="s">
        <v>90</v>
      </c>
      <c r="C170" s="48" t="s">
        <v>211</v>
      </c>
      <c r="D170" s="48" t="s">
        <v>1375</v>
      </c>
      <c r="E170" s="159" t="s">
        <v>1657</v>
      </c>
      <c r="F170" s="48" t="s">
        <v>1286</v>
      </c>
      <c r="G170" s="159" t="s">
        <v>1659</v>
      </c>
      <c r="H170" s="52"/>
      <c r="I170" s="52"/>
      <c r="J170" s="52"/>
      <c r="K170" s="48"/>
      <c r="L170" s="48" t="s">
        <v>1366</v>
      </c>
      <c r="M170" s="48"/>
      <c r="N170" s="48"/>
      <c r="O170" s="48" t="s">
        <v>54</v>
      </c>
      <c r="P170" s="48" t="s">
        <v>55</v>
      </c>
      <c r="Q170" s="48"/>
      <c r="R170" s="48"/>
      <c r="S170" s="48" t="s">
        <v>1289</v>
      </c>
      <c r="T170" s="48" t="s">
        <v>84</v>
      </c>
      <c r="U170" s="48" t="s">
        <v>1270</v>
      </c>
    </row>
    <row r="171" spans="1:23" s="154" customFormat="1" ht="43.5" x14ac:dyDescent="0.35">
      <c r="A171" s="242"/>
      <c r="B171" s="48" t="s">
        <v>1216</v>
      </c>
      <c r="C171" s="48" t="s">
        <v>212</v>
      </c>
      <c r="D171" s="48" t="s">
        <v>2513</v>
      </c>
      <c r="E171" s="159" t="s">
        <v>2516</v>
      </c>
      <c r="F171" s="48" t="s">
        <v>1193</v>
      </c>
      <c r="G171" s="159" t="s">
        <v>1659</v>
      </c>
      <c r="H171" s="52"/>
      <c r="I171" s="52"/>
      <c r="J171" s="52"/>
      <c r="K171" s="48"/>
      <c r="L171" s="48" t="s">
        <v>1364</v>
      </c>
      <c r="M171" s="48"/>
      <c r="N171" s="48"/>
      <c r="O171" s="48" t="s">
        <v>54</v>
      </c>
      <c r="P171" s="48" t="s">
        <v>55</v>
      </c>
      <c r="Q171" s="48"/>
      <c r="R171" s="48"/>
      <c r="S171" s="48" t="s">
        <v>1289</v>
      </c>
      <c r="T171" s="48" t="s">
        <v>84</v>
      </c>
      <c r="U171" s="48" t="s">
        <v>1270</v>
      </c>
    </row>
    <row r="172" spans="1:23" s="154" customFormat="1" ht="43.5" x14ac:dyDescent="0.35">
      <c r="A172" s="242"/>
      <c r="B172" s="48" t="s">
        <v>1216</v>
      </c>
      <c r="C172" s="48" t="s">
        <v>213</v>
      </c>
      <c r="D172" s="48" t="s">
        <v>214</v>
      </c>
      <c r="E172" s="159" t="s">
        <v>1660</v>
      </c>
      <c r="F172" s="48" t="s">
        <v>1193</v>
      </c>
      <c r="G172" s="159" t="s">
        <v>1659</v>
      </c>
      <c r="H172" s="52"/>
      <c r="I172" s="52"/>
      <c r="J172" s="52"/>
      <c r="K172" s="48"/>
      <c r="L172" s="48" t="s">
        <v>1365</v>
      </c>
      <c r="M172" s="48"/>
      <c r="N172" s="48"/>
      <c r="O172" s="48" t="s">
        <v>54</v>
      </c>
      <c r="P172" s="48" t="s">
        <v>55</v>
      </c>
      <c r="Q172" s="48"/>
      <c r="R172" s="48"/>
      <c r="S172" s="48" t="s">
        <v>1289</v>
      </c>
      <c r="T172" s="48" t="s">
        <v>84</v>
      </c>
      <c r="U172" s="48" t="s">
        <v>1270</v>
      </c>
    </row>
    <row r="173" spans="1:23" s="154" customFormat="1" ht="43.5" x14ac:dyDescent="0.35">
      <c r="A173" s="242"/>
      <c r="B173" s="48" t="s">
        <v>1216</v>
      </c>
      <c r="C173" s="48" t="s">
        <v>215</v>
      </c>
      <c r="D173" s="48" t="s">
        <v>216</v>
      </c>
      <c r="E173" s="159" t="s">
        <v>1661</v>
      </c>
      <c r="F173" s="48" t="s">
        <v>1193</v>
      </c>
      <c r="G173" s="159" t="s">
        <v>1659</v>
      </c>
      <c r="H173" s="52"/>
      <c r="I173" s="52"/>
      <c r="J173" s="52"/>
      <c r="K173" s="48"/>
      <c r="L173" s="48" t="s">
        <v>1365</v>
      </c>
      <c r="M173" s="48"/>
      <c r="N173" s="48"/>
      <c r="O173" s="48" t="s">
        <v>54</v>
      </c>
      <c r="P173" s="48" t="s">
        <v>55</v>
      </c>
      <c r="Q173" s="48"/>
      <c r="R173" s="48"/>
      <c r="S173" s="48" t="s">
        <v>1289</v>
      </c>
      <c r="T173" s="48" t="s">
        <v>84</v>
      </c>
      <c r="U173" s="48" t="s">
        <v>1270</v>
      </c>
    </row>
    <row r="174" spans="1:23" s="154" customFormat="1" ht="14.5" x14ac:dyDescent="0.35">
      <c r="A174" s="242"/>
      <c r="B174" s="48" t="s">
        <v>71</v>
      </c>
      <c r="C174" s="48" t="s">
        <v>204</v>
      </c>
      <c r="D174" s="48" t="s">
        <v>1372</v>
      </c>
      <c r="E174" s="48"/>
      <c r="F174" s="48"/>
      <c r="G174" s="48"/>
      <c r="H174" s="52"/>
      <c r="I174" s="52"/>
      <c r="J174" s="52"/>
      <c r="K174" s="48"/>
      <c r="L174" s="48"/>
      <c r="M174" s="48"/>
      <c r="N174" s="48"/>
      <c r="O174" s="48"/>
      <c r="P174" s="48" t="s">
        <v>80</v>
      </c>
      <c r="Q174" s="48"/>
      <c r="R174" s="48"/>
      <c r="S174" s="48"/>
      <c r="T174" s="48"/>
      <c r="U174" s="48"/>
    </row>
    <row r="175" spans="1:23" s="51" customFormat="1" ht="101.5" x14ac:dyDescent="0.35">
      <c r="A175" s="242"/>
      <c r="B175" s="120" t="s">
        <v>217</v>
      </c>
      <c r="C175" s="48" t="s">
        <v>218</v>
      </c>
      <c r="D175" s="48" t="s">
        <v>1207</v>
      </c>
      <c r="E175" s="159" t="s">
        <v>1662</v>
      </c>
      <c r="F175" s="48" t="s">
        <v>1299</v>
      </c>
      <c r="G175" s="159" t="s">
        <v>1663</v>
      </c>
      <c r="H175" s="52"/>
      <c r="I175" s="52"/>
      <c r="J175" s="52"/>
      <c r="K175" s="48"/>
      <c r="L175" s="48"/>
      <c r="M175" s="48"/>
      <c r="N175" s="48"/>
      <c r="O175" s="48" t="s">
        <v>54</v>
      </c>
      <c r="P175" s="48" t="s">
        <v>55</v>
      </c>
      <c r="Q175" s="48"/>
      <c r="R175" s="48"/>
      <c r="S175" s="48" t="s">
        <v>1291</v>
      </c>
      <c r="T175" s="48"/>
      <c r="U175" s="48"/>
      <c r="V175" s="154"/>
      <c r="W175" s="154"/>
    </row>
    <row r="176" spans="1:23" s="54" customFormat="1" ht="43.5" x14ac:dyDescent="0.35">
      <c r="A176" s="242"/>
      <c r="B176" s="121" t="s">
        <v>219</v>
      </c>
      <c r="C176" s="121" t="s">
        <v>220</v>
      </c>
      <c r="D176" s="52" t="s">
        <v>1369</v>
      </c>
      <c r="E176" s="159" t="s">
        <v>1664</v>
      </c>
      <c r="F176" s="52"/>
      <c r="G176" s="52"/>
      <c r="H176" s="52"/>
      <c r="I176" s="52"/>
      <c r="J176" s="52"/>
      <c r="K176" s="52"/>
      <c r="L176" s="52"/>
      <c r="M176" s="52"/>
      <c r="N176" s="52"/>
      <c r="O176" s="52" t="s">
        <v>54</v>
      </c>
      <c r="P176" s="52" t="s">
        <v>55</v>
      </c>
      <c r="Q176" s="52"/>
      <c r="R176" s="52"/>
      <c r="S176" s="52" t="s">
        <v>1291</v>
      </c>
      <c r="T176" s="52"/>
      <c r="U176" s="52"/>
      <c r="V176" s="59"/>
      <c r="W176" s="59"/>
    </row>
    <row r="177" spans="1:23" s="51" customFormat="1" ht="43.5" x14ac:dyDescent="0.35">
      <c r="A177" s="242"/>
      <c r="B177" s="120" t="s">
        <v>3</v>
      </c>
      <c r="C177" s="120" t="s">
        <v>221</v>
      </c>
      <c r="D177" s="48" t="s">
        <v>1368</v>
      </c>
      <c r="E177" s="159" t="s">
        <v>1665</v>
      </c>
      <c r="F177" s="48"/>
      <c r="G177" s="48"/>
      <c r="H177" s="48" t="s">
        <v>1257</v>
      </c>
      <c r="I177" s="48" t="s">
        <v>1355</v>
      </c>
      <c r="J177" s="178" t="s">
        <v>1613</v>
      </c>
      <c r="K177" s="48"/>
      <c r="L177" s="48" t="s">
        <v>222</v>
      </c>
      <c r="M177" s="48"/>
      <c r="N177" s="48"/>
      <c r="O177" s="48" t="s">
        <v>54</v>
      </c>
      <c r="P177" s="48" t="s">
        <v>55</v>
      </c>
      <c r="Q177" s="48"/>
      <c r="R177" s="48"/>
      <c r="S177" s="48"/>
      <c r="T177" s="48"/>
      <c r="U177" s="48"/>
      <c r="V177" s="154"/>
      <c r="W177" s="154"/>
    </row>
    <row r="178" spans="1:23" s="51" customFormat="1" ht="43.5" x14ac:dyDescent="0.35">
      <c r="A178" s="242"/>
      <c r="B178" s="120" t="s">
        <v>108</v>
      </c>
      <c r="C178" s="120" t="s">
        <v>1370</v>
      </c>
      <c r="D178" s="48" t="s">
        <v>1371</v>
      </c>
      <c r="E178" s="159" t="s">
        <v>1666</v>
      </c>
      <c r="F178" s="48"/>
      <c r="G178" s="48"/>
      <c r="H178" s="48"/>
      <c r="I178" s="48"/>
      <c r="J178" s="48"/>
      <c r="K178" s="48"/>
      <c r="L178" s="48"/>
      <c r="M178" s="48"/>
      <c r="N178" s="48"/>
      <c r="O178" s="48" t="s">
        <v>54</v>
      </c>
      <c r="P178" s="48" t="s">
        <v>55</v>
      </c>
      <c r="Q178" s="48"/>
      <c r="R178" s="48"/>
      <c r="S178" s="48" t="s">
        <v>1310</v>
      </c>
      <c r="T178" s="48"/>
      <c r="U178" s="48"/>
      <c r="V178" s="154"/>
      <c r="W178" s="154"/>
    </row>
    <row r="179" spans="1:23" s="51" customFormat="1" ht="58" x14ac:dyDescent="0.35">
      <c r="A179" s="242"/>
      <c r="B179" s="120" t="s">
        <v>108</v>
      </c>
      <c r="C179" s="120" t="s">
        <v>1388</v>
      </c>
      <c r="D179" s="48" t="s">
        <v>1390</v>
      </c>
      <c r="E179" s="159" t="s">
        <v>2017</v>
      </c>
      <c r="F179" s="48"/>
      <c r="G179" s="48"/>
      <c r="H179" s="48"/>
      <c r="I179" s="48"/>
      <c r="J179" s="48"/>
      <c r="K179" s="48"/>
      <c r="L179" s="48"/>
      <c r="M179" s="48"/>
      <c r="N179" s="48"/>
      <c r="O179" s="48" t="s">
        <v>54</v>
      </c>
      <c r="P179" s="48" t="s">
        <v>55</v>
      </c>
      <c r="Q179" s="48"/>
      <c r="R179" s="48"/>
      <c r="S179" s="48" t="s">
        <v>1310</v>
      </c>
      <c r="T179" s="48"/>
      <c r="U179" s="48"/>
      <c r="V179" s="154"/>
      <c r="W179" s="154"/>
    </row>
    <row r="180" spans="1:23" s="51" customFormat="1" ht="43.5" x14ac:dyDescent="0.35">
      <c r="A180" s="242"/>
      <c r="B180" s="120" t="s">
        <v>1920</v>
      </c>
      <c r="C180" s="120" t="s">
        <v>1921</v>
      </c>
      <c r="D180" s="48" t="s">
        <v>1922</v>
      </c>
      <c r="E180" s="159" t="s">
        <v>2016</v>
      </c>
      <c r="F180" s="48"/>
      <c r="G180" s="48"/>
      <c r="H180" s="48"/>
      <c r="I180" s="48"/>
      <c r="J180" s="48"/>
      <c r="K180" s="48"/>
      <c r="L180" s="48"/>
      <c r="M180" s="48"/>
      <c r="N180" s="48"/>
      <c r="O180" s="48" t="s">
        <v>54</v>
      </c>
      <c r="P180" s="48" t="s">
        <v>55</v>
      </c>
      <c r="Q180" s="48"/>
      <c r="R180" s="48"/>
      <c r="S180" s="48" t="s">
        <v>1310</v>
      </c>
      <c r="T180" s="48"/>
      <c r="U180" s="48"/>
      <c r="V180" s="154"/>
      <c r="W180" s="154"/>
    </row>
    <row r="181" spans="1:23" s="51" customFormat="1" ht="43.5" x14ac:dyDescent="0.35">
      <c r="A181" s="242"/>
      <c r="B181" s="120" t="s">
        <v>3</v>
      </c>
      <c r="C181" s="120" t="s">
        <v>2509</v>
      </c>
      <c r="D181" s="48" t="s">
        <v>2510</v>
      </c>
      <c r="E181" s="159" t="s">
        <v>1665</v>
      </c>
      <c r="F181" s="48"/>
      <c r="G181" s="48"/>
      <c r="H181" s="48" t="s">
        <v>1257</v>
      </c>
      <c r="I181" s="48" t="s">
        <v>1355</v>
      </c>
      <c r="J181" s="178" t="s">
        <v>1613</v>
      </c>
      <c r="K181" s="48"/>
      <c r="L181" s="48" t="s">
        <v>2511</v>
      </c>
      <c r="M181" s="48"/>
      <c r="N181" s="48"/>
      <c r="O181" s="48" t="s">
        <v>54</v>
      </c>
      <c r="P181" s="48" t="s">
        <v>55</v>
      </c>
      <c r="Q181" s="48"/>
      <c r="R181" s="48"/>
      <c r="S181" s="48"/>
      <c r="T181" s="48"/>
      <c r="U181" s="48"/>
      <c r="V181" s="154"/>
      <c r="W181" s="154"/>
    </row>
    <row r="182" spans="1:23" s="51" customFormat="1" ht="58" x14ac:dyDescent="0.35">
      <c r="A182" s="242"/>
      <c r="B182" s="120" t="s">
        <v>108</v>
      </c>
      <c r="C182" s="120" t="s">
        <v>1389</v>
      </c>
      <c r="D182" s="48" t="s">
        <v>1914</v>
      </c>
      <c r="E182" s="159" t="s">
        <v>2018</v>
      </c>
      <c r="F182" s="48"/>
      <c r="G182" s="48"/>
      <c r="H182" s="48"/>
      <c r="I182" s="48"/>
      <c r="J182" s="48"/>
      <c r="K182" s="48"/>
      <c r="L182" s="48"/>
      <c r="M182" s="48"/>
      <c r="N182" s="48"/>
      <c r="O182" s="48" t="s">
        <v>54</v>
      </c>
      <c r="P182" s="48" t="s">
        <v>55</v>
      </c>
      <c r="Q182" s="48"/>
      <c r="R182" s="48"/>
      <c r="S182" s="48" t="s">
        <v>1310</v>
      </c>
      <c r="T182" s="48"/>
      <c r="U182" s="48"/>
      <c r="V182" s="154"/>
      <c r="W182" s="154"/>
    </row>
    <row r="183" spans="1:23" s="154" customFormat="1" ht="87" x14ac:dyDescent="0.35">
      <c r="A183" s="242"/>
      <c r="B183" s="48" t="s">
        <v>1216</v>
      </c>
      <c r="C183" s="48" t="s">
        <v>223</v>
      </c>
      <c r="D183" s="48" t="s">
        <v>224</v>
      </c>
      <c r="E183" s="159" t="s">
        <v>1667</v>
      </c>
      <c r="F183" s="95" t="s">
        <v>1222</v>
      </c>
      <c r="G183" s="159" t="s">
        <v>1669</v>
      </c>
      <c r="H183" s="52"/>
      <c r="I183" s="52"/>
      <c r="J183" s="52"/>
      <c r="K183" s="48"/>
      <c r="L183" s="48"/>
      <c r="M183" s="48"/>
      <c r="N183" s="48"/>
      <c r="O183" s="48" t="s">
        <v>54</v>
      </c>
      <c r="P183" s="48" t="s">
        <v>55</v>
      </c>
      <c r="Q183" s="48"/>
      <c r="R183" s="48"/>
      <c r="S183" s="48" t="s">
        <v>1289</v>
      </c>
      <c r="T183" s="48" t="s">
        <v>84</v>
      </c>
      <c r="U183" s="48" t="s">
        <v>1269</v>
      </c>
    </row>
    <row r="184" spans="1:23" s="154" customFormat="1" ht="72.5" x14ac:dyDescent="0.35">
      <c r="A184" s="242"/>
      <c r="B184" s="48" t="s">
        <v>225</v>
      </c>
      <c r="C184" s="48" t="s">
        <v>226</v>
      </c>
      <c r="D184" s="48" t="s">
        <v>1223</v>
      </c>
      <c r="E184" s="159" t="s">
        <v>1668</v>
      </c>
      <c r="F184" s="55" t="s">
        <v>280</v>
      </c>
      <c r="G184" s="159" t="s">
        <v>1670</v>
      </c>
      <c r="H184" s="52" t="s">
        <v>1212</v>
      </c>
      <c r="I184" s="52" t="s">
        <v>1213</v>
      </c>
      <c r="J184" s="178" t="s">
        <v>1671</v>
      </c>
      <c r="K184" s="48"/>
      <c r="L184" s="48"/>
      <c r="M184" s="48"/>
      <c r="N184" s="48"/>
      <c r="O184" s="48" t="s">
        <v>54</v>
      </c>
      <c r="P184" s="48" t="s">
        <v>55</v>
      </c>
      <c r="Q184" s="48"/>
      <c r="R184" s="48"/>
      <c r="S184" s="48" t="s">
        <v>1290</v>
      </c>
      <c r="T184" s="48" t="s">
        <v>84</v>
      </c>
      <c r="U184" s="48" t="s">
        <v>1269</v>
      </c>
    </row>
    <row r="185" spans="1:23" s="154" customFormat="1" ht="43.5" x14ac:dyDescent="0.35">
      <c r="A185" s="242"/>
      <c r="B185" s="120" t="s">
        <v>3</v>
      </c>
      <c r="C185" s="120" t="s">
        <v>1537</v>
      </c>
      <c r="D185" s="48" t="s">
        <v>1538</v>
      </c>
      <c r="E185" s="159" t="s">
        <v>1672</v>
      </c>
      <c r="F185" s="48"/>
      <c r="G185" s="48"/>
      <c r="H185" s="48" t="s">
        <v>1257</v>
      </c>
      <c r="I185" s="48" t="s">
        <v>1355</v>
      </c>
      <c r="J185" s="178" t="s">
        <v>1613</v>
      </c>
      <c r="K185" s="48"/>
      <c r="L185" s="48" t="s">
        <v>1539</v>
      </c>
      <c r="M185" s="48"/>
      <c r="N185" s="48"/>
      <c r="O185" s="48" t="s">
        <v>54</v>
      </c>
      <c r="P185" s="48" t="s">
        <v>55</v>
      </c>
      <c r="Q185" s="48"/>
      <c r="R185" s="48"/>
      <c r="S185" s="48"/>
      <c r="T185" s="48"/>
      <c r="U185" s="48"/>
    </row>
    <row r="186" spans="1:23" s="51" customFormat="1" ht="14.5" x14ac:dyDescent="0.35">
      <c r="A186" s="242"/>
      <c r="B186" s="120" t="s">
        <v>71</v>
      </c>
      <c r="C186" s="120" t="s">
        <v>182</v>
      </c>
      <c r="D186" s="48" t="s">
        <v>183</v>
      </c>
      <c r="E186" s="48"/>
      <c r="F186" s="52"/>
      <c r="G186" s="52"/>
      <c r="H186" s="52"/>
      <c r="I186" s="52"/>
      <c r="J186" s="52"/>
      <c r="K186" s="52"/>
      <c r="L186" s="52"/>
      <c r="M186" s="52"/>
      <c r="N186" s="52"/>
      <c r="O186" s="52"/>
      <c r="P186" s="52" t="s">
        <v>80</v>
      </c>
      <c r="Q186" s="52"/>
      <c r="R186" s="52"/>
      <c r="S186" s="52"/>
      <c r="T186" s="52"/>
      <c r="U186" s="52"/>
      <c r="V186" s="154"/>
      <c r="W186" s="154"/>
    </row>
    <row r="187" spans="1:23" s="154" customFormat="1" ht="58" x14ac:dyDescent="0.35">
      <c r="A187" s="241" t="s">
        <v>227</v>
      </c>
      <c r="B187" s="55" t="s">
        <v>42</v>
      </c>
      <c r="C187" s="55" t="s">
        <v>228</v>
      </c>
      <c r="D187" s="55" t="s">
        <v>229</v>
      </c>
      <c r="E187" s="159" t="s">
        <v>1673</v>
      </c>
      <c r="F187" s="55"/>
      <c r="G187" s="55"/>
      <c r="H187" s="52"/>
      <c r="I187" s="52"/>
      <c r="J187" s="52"/>
      <c r="K187" s="55"/>
      <c r="L187" s="55"/>
      <c r="M187" s="55"/>
      <c r="N187" s="55"/>
      <c r="O187" s="55"/>
      <c r="P187" s="55" t="s">
        <v>80</v>
      </c>
      <c r="Q187" s="55"/>
      <c r="R187" s="55"/>
      <c r="S187" s="48"/>
      <c r="T187" s="48" t="s">
        <v>141</v>
      </c>
      <c r="U187" s="48" t="s">
        <v>1272</v>
      </c>
    </row>
    <row r="188" spans="1:23" s="153" customFormat="1" ht="29" x14ac:dyDescent="0.35">
      <c r="A188" s="241"/>
      <c r="B188" s="55" t="s">
        <v>8</v>
      </c>
      <c r="C188" s="55" t="s">
        <v>230</v>
      </c>
      <c r="D188" s="55" t="s">
        <v>229</v>
      </c>
      <c r="E188" s="159" t="s">
        <v>1673</v>
      </c>
      <c r="F188" s="55"/>
      <c r="G188" s="55"/>
      <c r="H188" s="52"/>
      <c r="I188" s="52"/>
      <c r="J188" s="52"/>
      <c r="K188" s="55"/>
      <c r="L188" s="55"/>
      <c r="M188" s="55"/>
      <c r="N188" s="55"/>
      <c r="O188" s="55"/>
      <c r="P188" s="55" t="s">
        <v>80</v>
      </c>
      <c r="Q188" s="55"/>
      <c r="R188" s="55"/>
      <c r="S188" s="48"/>
      <c r="T188" s="48" t="s">
        <v>1065</v>
      </c>
      <c r="U188" s="48" t="s">
        <v>1269</v>
      </c>
    </row>
    <row r="189" spans="1:23" s="153" customFormat="1" ht="58" x14ac:dyDescent="0.35">
      <c r="A189" s="241"/>
      <c r="B189" s="55" t="s">
        <v>42</v>
      </c>
      <c r="C189" s="55" t="s">
        <v>231</v>
      </c>
      <c r="D189" s="55" t="s">
        <v>1297</v>
      </c>
      <c r="E189" s="159" t="s">
        <v>1674</v>
      </c>
      <c r="F189" s="55"/>
      <c r="G189" s="55"/>
      <c r="H189" s="52"/>
      <c r="I189" s="52"/>
      <c r="J189" s="52"/>
      <c r="K189" s="55"/>
      <c r="L189" s="55"/>
      <c r="M189" s="55"/>
      <c r="N189" s="55"/>
      <c r="O189" s="55"/>
      <c r="P189" s="55" t="s">
        <v>80</v>
      </c>
      <c r="Q189" s="55"/>
      <c r="R189" s="55"/>
      <c r="S189" s="48"/>
      <c r="T189" s="48" t="s">
        <v>141</v>
      </c>
      <c r="U189" s="48" t="s">
        <v>1272</v>
      </c>
    </row>
    <row r="190" spans="1:23" s="153" customFormat="1" ht="72.5" x14ac:dyDescent="0.35">
      <c r="A190" s="241"/>
      <c r="B190" s="55" t="s">
        <v>232</v>
      </c>
      <c r="C190" s="55" t="s">
        <v>233</v>
      </c>
      <c r="D190" s="55" t="s">
        <v>1296</v>
      </c>
      <c r="E190" s="159" t="s">
        <v>1675</v>
      </c>
      <c r="F190" s="55" t="s">
        <v>234</v>
      </c>
      <c r="G190" s="159" t="s">
        <v>1676</v>
      </c>
      <c r="H190" s="52"/>
      <c r="I190" s="52"/>
      <c r="J190" s="52"/>
      <c r="K190" s="55"/>
      <c r="L190" s="55"/>
      <c r="M190" s="55"/>
      <c r="N190" s="55"/>
      <c r="O190" s="55" t="s">
        <v>54</v>
      </c>
      <c r="P190" s="55" t="s">
        <v>55</v>
      </c>
      <c r="Q190" s="55"/>
      <c r="R190" s="55"/>
      <c r="S190" s="55" t="s">
        <v>1291</v>
      </c>
      <c r="T190" s="55" t="s">
        <v>84</v>
      </c>
      <c r="U190" s="48" t="s">
        <v>1269</v>
      </c>
    </row>
    <row r="191" spans="1:23" s="153" customFormat="1" ht="43.5" x14ac:dyDescent="0.35">
      <c r="A191" s="241"/>
      <c r="B191" s="120" t="s">
        <v>3</v>
      </c>
      <c r="C191" s="120" t="s">
        <v>1531</v>
      </c>
      <c r="D191" s="48" t="s">
        <v>1532</v>
      </c>
      <c r="E191" s="159" t="s">
        <v>1677</v>
      </c>
      <c r="F191" s="48"/>
      <c r="G191" s="48"/>
      <c r="H191" s="48" t="s">
        <v>1257</v>
      </c>
      <c r="I191" s="48" t="s">
        <v>1355</v>
      </c>
      <c r="J191" s="178" t="s">
        <v>1613</v>
      </c>
      <c r="K191" s="48"/>
      <c r="L191" s="48" t="s">
        <v>1533</v>
      </c>
      <c r="M191" s="48"/>
      <c r="N191" s="48"/>
      <c r="O191" s="48" t="s">
        <v>54</v>
      </c>
      <c r="P191" s="48" t="s">
        <v>55</v>
      </c>
      <c r="Q191" s="55"/>
      <c r="R191" s="55"/>
      <c r="S191" s="55"/>
      <c r="T191" s="55"/>
      <c r="U191" s="48"/>
    </row>
    <row r="192" spans="1:23" s="153" customFormat="1" ht="14.5" x14ac:dyDescent="0.35">
      <c r="A192" s="241"/>
      <c r="B192" s="55" t="s">
        <v>71</v>
      </c>
      <c r="C192" s="55" t="s">
        <v>231</v>
      </c>
      <c r="D192" s="55" t="s">
        <v>1297</v>
      </c>
      <c r="E192" s="159" t="s">
        <v>1678</v>
      </c>
      <c r="F192" s="55"/>
      <c r="G192" s="55"/>
      <c r="H192" s="52"/>
      <c r="I192" s="52"/>
      <c r="J192" s="52"/>
      <c r="K192" s="55"/>
      <c r="L192" s="55"/>
      <c r="M192" s="55"/>
      <c r="N192" s="55"/>
      <c r="O192" s="55"/>
      <c r="P192" s="55" t="s">
        <v>80</v>
      </c>
      <c r="Q192" s="55"/>
      <c r="R192" s="55"/>
      <c r="S192" s="55"/>
      <c r="T192" s="55"/>
      <c r="U192" s="55"/>
    </row>
    <row r="193" spans="1:21" s="168" customFormat="1" ht="72.5" x14ac:dyDescent="0.35">
      <c r="A193" s="241"/>
      <c r="B193" s="55" t="s">
        <v>108</v>
      </c>
      <c r="C193" s="55" t="s">
        <v>235</v>
      </c>
      <c r="D193" s="55" t="s">
        <v>236</v>
      </c>
      <c r="E193" s="159" t="s">
        <v>1679</v>
      </c>
      <c r="F193" s="55"/>
      <c r="G193" s="55"/>
      <c r="H193" s="52"/>
      <c r="I193" s="52"/>
      <c r="J193" s="52"/>
      <c r="K193" s="55"/>
      <c r="L193" s="55"/>
      <c r="M193" s="55"/>
      <c r="N193" s="55"/>
      <c r="O193" s="55" t="s">
        <v>54</v>
      </c>
      <c r="P193" s="55" t="s">
        <v>55</v>
      </c>
      <c r="Q193" s="55"/>
      <c r="R193" s="55"/>
      <c r="S193" s="55" t="s">
        <v>1289</v>
      </c>
      <c r="T193" s="55" t="s">
        <v>84</v>
      </c>
      <c r="U193" s="48" t="s">
        <v>1269</v>
      </c>
    </row>
    <row r="194" spans="1:21" s="153" customFormat="1" ht="58" x14ac:dyDescent="0.35">
      <c r="A194" s="241"/>
      <c r="B194" s="55" t="s">
        <v>108</v>
      </c>
      <c r="C194" s="55" t="s">
        <v>237</v>
      </c>
      <c r="D194" s="55" t="s">
        <v>238</v>
      </c>
      <c r="E194" s="159" t="s">
        <v>1680</v>
      </c>
      <c r="F194" s="55"/>
      <c r="G194" s="55"/>
      <c r="H194" s="52"/>
      <c r="I194" s="52"/>
      <c r="J194" s="52"/>
      <c r="K194" s="55"/>
      <c r="L194" s="55"/>
      <c r="M194" s="55"/>
      <c r="N194" s="55"/>
      <c r="O194" s="55" t="s">
        <v>54</v>
      </c>
      <c r="P194" s="55" t="s">
        <v>55</v>
      </c>
      <c r="Q194" s="55"/>
      <c r="R194" s="55"/>
      <c r="S194" s="55" t="s">
        <v>1289</v>
      </c>
      <c r="T194" s="55" t="s">
        <v>84</v>
      </c>
      <c r="U194" s="48" t="s">
        <v>1269</v>
      </c>
    </row>
    <row r="195" spans="1:21" s="153" customFormat="1" ht="29" x14ac:dyDescent="0.35">
      <c r="A195" s="241"/>
      <c r="B195" s="55" t="s">
        <v>239</v>
      </c>
      <c r="C195" s="55" t="s">
        <v>240</v>
      </c>
      <c r="D195" s="55" t="s">
        <v>241</v>
      </c>
      <c r="E195" s="159" t="s">
        <v>1681</v>
      </c>
      <c r="F195" s="55"/>
      <c r="G195" s="55"/>
      <c r="H195" s="52"/>
      <c r="I195" s="52"/>
      <c r="J195" s="52"/>
      <c r="K195" s="55"/>
      <c r="L195" s="55"/>
      <c r="M195" s="55"/>
      <c r="N195" s="55"/>
      <c r="O195" s="55" t="s">
        <v>54</v>
      </c>
      <c r="P195" s="55" t="s">
        <v>55</v>
      </c>
      <c r="Q195" s="55"/>
      <c r="R195" s="55"/>
      <c r="S195" s="55" t="s">
        <v>1289</v>
      </c>
      <c r="T195" s="55" t="s">
        <v>84</v>
      </c>
      <c r="U195" s="48" t="s">
        <v>1269</v>
      </c>
    </row>
    <row r="196" spans="1:21" s="153" customFormat="1" ht="29" x14ac:dyDescent="0.35">
      <c r="A196" s="241"/>
      <c r="B196" s="55" t="s">
        <v>108</v>
      </c>
      <c r="C196" s="55" t="s">
        <v>242</v>
      </c>
      <c r="D196" s="55" t="s">
        <v>1912</v>
      </c>
      <c r="E196" s="159" t="s">
        <v>2019</v>
      </c>
      <c r="F196" s="55"/>
      <c r="G196" s="55"/>
      <c r="H196" s="52"/>
      <c r="I196" s="52"/>
      <c r="J196" s="52"/>
      <c r="K196" s="55"/>
      <c r="L196" s="55"/>
      <c r="M196" s="55"/>
      <c r="N196" s="55"/>
      <c r="O196" s="55" t="s">
        <v>54</v>
      </c>
      <c r="P196" s="55" t="s">
        <v>55</v>
      </c>
      <c r="Q196" s="55"/>
      <c r="R196" s="55"/>
      <c r="S196" s="55" t="s">
        <v>1289</v>
      </c>
      <c r="T196" s="55" t="s">
        <v>84</v>
      </c>
      <c r="U196" s="48" t="s">
        <v>1269</v>
      </c>
    </row>
    <row r="197" spans="1:21" s="153" customFormat="1" ht="29" x14ac:dyDescent="0.35">
      <c r="A197" s="241"/>
      <c r="B197" s="55" t="s">
        <v>108</v>
      </c>
      <c r="C197" s="55" t="s">
        <v>243</v>
      </c>
      <c r="D197" s="55" t="s">
        <v>244</v>
      </c>
      <c r="E197" s="159" t="s">
        <v>1682</v>
      </c>
      <c r="F197" s="55"/>
      <c r="G197" s="55"/>
      <c r="H197" s="52"/>
      <c r="I197" s="52"/>
      <c r="J197" s="52"/>
      <c r="K197" s="55"/>
      <c r="L197" s="55"/>
      <c r="M197" s="55"/>
      <c r="N197" s="55"/>
      <c r="O197" s="55" t="s">
        <v>54</v>
      </c>
      <c r="P197" s="55" t="s">
        <v>55</v>
      </c>
      <c r="Q197" s="55"/>
      <c r="R197" s="55"/>
      <c r="S197" s="55" t="s">
        <v>1289</v>
      </c>
      <c r="T197" s="55" t="s">
        <v>84</v>
      </c>
      <c r="U197" s="48" t="s">
        <v>1269</v>
      </c>
    </row>
    <row r="198" spans="1:21" s="153" customFormat="1" ht="14.5" x14ac:dyDescent="0.35">
      <c r="A198" s="241"/>
      <c r="B198" s="55" t="s">
        <v>71</v>
      </c>
      <c r="C198" s="55" t="s">
        <v>228</v>
      </c>
      <c r="D198" s="55" t="s">
        <v>229</v>
      </c>
      <c r="E198" s="159" t="s">
        <v>1683</v>
      </c>
      <c r="F198" s="55"/>
      <c r="G198" s="55"/>
      <c r="H198" s="52"/>
      <c r="I198" s="52"/>
      <c r="J198" s="52"/>
      <c r="K198" s="55"/>
      <c r="L198" s="55"/>
      <c r="M198" s="55"/>
      <c r="N198" s="55"/>
      <c r="O198" s="55"/>
      <c r="P198" s="55" t="s">
        <v>80</v>
      </c>
      <c r="Q198" s="55"/>
      <c r="R198" s="55"/>
      <c r="S198" s="55"/>
      <c r="T198" s="55"/>
      <c r="U198" s="55"/>
    </row>
    <row r="199" spans="1:21" s="153" customFormat="1" ht="58" x14ac:dyDescent="0.35">
      <c r="A199" s="244" t="s">
        <v>245</v>
      </c>
      <c r="B199" s="55" t="s">
        <v>42</v>
      </c>
      <c r="C199" s="55" t="s">
        <v>246</v>
      </c>
      <c r="D199" s="55" t="s">
        <v>245</v>
      </c>
      <c r="E199" s="159" t="s">
        <v>1684</v>
      </c>
      <c r="F199" s="55"/>
      <c r="G199" s="55"/>
      <c r="H199" s="52"/>
      <c r="I199" s="52"/>
      <c r="J199" s="52"/>
      <c r="K199" s="55"/>
      <c r="L199" s="55"/>
      <c r="M199" s="55"/>
      <c r="N199" s="55"/>
      <c r="O199" s="55"/>
      <c r="P199" s="55" t="s">
        <v>80</v>
      </c>
      <c r="Q199" s="55"/>
      <c r="R199" s="55"/>
      <c r="S199" s="55"/>
      <c r="T199" s="55" t="s">
        <v>141</v>
      </c>
      <c r="U199" s="48" t="s">
        <v>1272</v>
      </c>
    </row>
    <row r="200" spans="1:21" s="168" customFormat="1" ht="87" x14ac:dyDescent="0.35">
      <c r="A200" s="244"/>
      <c r="B200" s="55" t="s">
        <v>108</v>
      </c>
      <c r="C200" s="55" t="s">
        <v>247</v>
      </c>
      <c r="D200" s="55" t="s">
        <v>248</v>
      </c>
      <c r="E200" s="159" t="s">
        <v>2514</v>
      </c>
      <c r="F200" s="55"/>
      <c r="G200" s="55"/>
      <c r="H200" s="52"/>
      <c r="I200" s="52"/>
      <c r="J200" s="52"/>
      <c r="K200" s="55"/>
      <c r="L200" s="55"/>
      <c r="M200" s="55"/>
      <c r="N200" s="55"/>
      <c r="O200" s="55" t="s">
        <v>54</v>
      </c>
      <c r="P200" s="55" t="s">
        <v>55</v>
      </c>
      <c r="Q200" s="55"/>
      <c r="R200" s="55"/>
      <c r="S200" s="55" t="s">
        <v>1289</v>
      </c>
      <c r="T200" s="55" t="s">
        <v>84</v>
      </c>
      <c r="U200" s="48" t="s">
        <v>1269</v>
      </c>
    </row>
    <row r="201" spans="1:21" s="153" customFormat="1" ht="14.5" x14ac:dyDescent="0.35">
      <c r="A201" s="244"/>
      <c r="B201" s="55" t="s">
        <v>71</v>
      </c>
      <c r="C201" s="55" t="s">
        <v>246</v>
      </c>
      <c r="D201" s="55" t="s">
        <v>245</v>
      </c>
      <c r="E201" s="159" t="s">
        <v>1684</v>
      </c>
      <c r="F201" s="55"/>
      <c r="G201" s="55"/>
      <c r="H201" s="52"/>
      <c r="I201" s="52"/>
      <c r="J201" s="52"/>
      <c r="K201" s="55"/>
      <c r="L201" s="55"/>
      <c r="M201" s="55"/>
      <c r="N201" s="55"/>
      <c r="O201" s="55"/>
      <c r="P201" s="55" t="s">
        <v>80</v>
      </c>
      <c r="Q201" s="55"/>
      <c r="R201" s="55"/>
      <c r="S201" s="55"/>
      <c r="T201" s="55"/>
      <c r="U201" s="55"/>
    </row>
    <row r="202" spans="1:21" s="153" customFormat="1" ht="58" x14ac:dyDescent="0.35">
      <c r="A202" s="244" t="s">
        <v>249</v>
      </c>
      <c r="B202" s="55" t="s">
        <v>42</v>
      </c>
      <c r="C202" s="55" t="s">
        <v>250</v>
      </c>
      <c r="D202" s="55" t="s">
        <v>251</v>
      </c>
      <c r="E202" s="159" t="s">
        <v>1685</v>
      </c>
      <c r="F202" s="55"/>
      <c r="G202" s="55"/>
      <c r="H202" s="52"/>
      <c r="I202" s="52"/>
      <c r="J202" s="52"/>
      <c r="K202" s="55"/>
      <c r="L202" s="55"/>
      <c r="M202" s="55"/>
      <c r="N202" s="55"/>
      <c r="O202" s="55"/>
      <c r="P202" s="55"/>
      <c r="Q202" s="55"/>
      <c r="R202" s="55"/>
      <c r="S202" s="55"/>
      <c r="T202" s="55" t="s">
        <v>141</v>
      </c>
      <c r="U202" s="48" t="s">
        <v>1272</v>
      </c>
    </row>
    <row r="203" spans="1:21" s="59" customFormat="1" ht="43.5" x14ac:dyDescent="0.35">
      <c r="A203" s="244"/>
      <c r="B203" s="55" t="s">
        <v>8</v>
      </c>
      <c r="C203" s="55" t="s">
        <v>252</v>
      </c>
      <c r="D203" s="55" t="s">
        <v>251</v>
      </c>
      <c r="E203" s="159" t="s">
        <v>1685</v>
      </c>
      <c r="F203" s="55"/>
      <c r="G203" s="55"/>
      <c r="H203" s="52"/>
      <c r="I203" s="52"/>
      <c r="J203" s="52"/>
      <c r="K203" s="55"/>
      <c r="L203" s="55"/>
      <c r="M203" s="55"/>
      <c r="N203" s="55"/>
      <c r="O203" s="55"/>
      <c r="P203" s="55"/>
      <c r="Q203" s="55"/>
      <c r="R203" s="55"/>
      <c r="S203" s="48"/>
      <c r="T203" s="48" t="s">
        <v>1065</v>
      </c>
      <c r="U203" s="48" t="s">
        <v>1269</v>
      </c>
    </row>
    <row r="204" spans="1:21" s="154" customFormat="1" ht="87" x14ac:dyDescent="0.35">
      <c r="A204" s="244"/>
      <c r="B204" s="55" t="s">
        <v>4</v>
      </c>
      <c r="C204" s="55" t="s">
        <v>253</v>
      </c>
      <c r="D204" s="55" t="s">
        <v>254</v>
      </c>
      <c r="E204" s="159" t="s">
        <v>1686</v>
      </c>
      <c r="F204" s="55"/>
      <c r="G204" s="55"/>
      <c r="H204" s="52" t="s">
        <v>255</v>
      </c>
      <c r="I204" s="52" t="s">
        <v>1261</v>
      </c>
      <c r="J204" s="184" t="s">
        <v>1687</v>
      </c>
      <c r="K204" s="55"/>
      <c r="L204" s="55" t="s">
        <v>191</v>
      </c>
      <c r="M204" s="55"/>
      <c r="N204" s="55"/>
      <c r="O204" s="55" t="s">
        <v>54</v>
      </c>
      <c r="P204" s="55" t="s">
        <v>55</v>
      </c>
      <c r="Q204" s="55"/>
      <c r="R204" s="55"/>
      <c r="S204" s="55" t="s">
        <v>1291</v>
      </c>
      <c r="T204" s="55" t="s">
        <v>84</v>
      </c>
      <c r="U204" s="48" t="s">
        <v>1270</v>
      </c>
    </row>
    <row r="205" spans="1:21" s="154" customFormat="1" ht="87" x14ac:dyDescent="0.35">
      <c r="A205" s="244"/>
      <c r="B205" s="55" t="s">
        <v>4</v>
      </c>
      <c r="C205" s="55" t="s">
        <v>256</v>
      </c>
      <c r="D205" s="55" t="s">
        <v>257</v>
      </c>
      <c r="E205" s="159" t="s">
        <v>1692</v>
      </c>
      <c r="F205" s="55"/>
      <c r="G205" s="55"/>
      <c r="H205" s="52" t="s">
        <v>1263</v>
      </c>
      <c r="I205" s="52" t="s">
        <v>1262</v>
      </c>
      <c r="J205" s="184" t="s">
        <v>1688</v>
      </c>
      <c r="K205" s="55"/>
      <c r="L205" s="55"/>
      <c r="M205" s="55"/>
      <c r="N205" s="55"/>
      <c r="O205" s="55" t="s">
        <v>54</v>
      </c>
      <c r="P205" s="55" t="s">
        <v>55</v>
      </c>
      <c r="Q205" s="55"/>
      <c r="R205" s="55"/>
      <c r="S205" s="55" t="s">
        <v>1291</v>
      </c>
      <c r="T205" s="55" t="s">
        <v>84</v>
      </c>
      <c r="U205" s="48" t="s">
        <v>1269</v>
      </c>
    </row>
    <row r="206" spans="1:21" s="154" customFormat="1" ht="57.65" customHeight="1" x14ac:dyDescent="0.35">
      <c r="A206" s="244"/>
      <c r="B206" s="55" t="s">
        <v>258</v>
      </c>
      <c r="C206" s="55" t="s">
        <v>259</v>
      </c>
      <c r="D206" s="55" t="s">
        <v>260</v>
      </c>
      <c r="E206" s="159" t="s">
        <v>1693</v>
      </c>
      <c r="F206" s="55" t="s">
        <v>1217</v>
      </c>
      <c r="G206" s="185" t="s">
        <v>2020</v>
      </c>
      <c r="H206" s="52" t="s">
        <v>1204</v>
      </c>
      <c r="I206" s="52" t="s">
        <v>1205</v>
      </c>
      <c r="J206" s="181" t="s">
        <v>1589</v>
      </c>
      <c r="K206" s="55"/>
      <c r="L206" s="55"/>
      <c r="M206" s="55"/>
      <c r="N206" s="55"/>
      <c r="O206" s="55" t="s">
        <v>54</v>
      </c>
      <c r="P206" s="55" t="s">
        <v>55</v>
      </c>
      <c r="Q206" s="55"/>
      <c r="R206" s="55"/>
      <c r="S206" s="55" t="s">
        <v>1290</v>
      </c>
      <c r="T206" s="55" t="s">
        <v>84</v>
      </c>
      <c r="U206" s="48" t="s">
        <v>1269</v>
      </c>
    </row>
    <row r="207" spans="1:21" s="154" customFormat="1" ht="43.5" x14ac:dyDescent="0.35">
      <c r="A207" s="244"/>
      <c r="B207" s="55" t="s">
        <v>3</v>
      </c>
      <c r="C207" s="55" t="s">
        <v>261</v>
      </c>
      <c r="D207" s="55" t="s">
        <v>262</v>
      </c>
      <c r="E207" s="159" t="s">
        <v>1689</v>
      </c>
      <c r="F207" s="55"/>
      <c r="G207" s="55"/>
      <c r="H207" s="48" t="s">
        <v>1257</v>
      </c>
      <c r="I207" s="48" t="s">
        <v>1355</v>
      </c>
      <c r="J207" s="178" t="s">
        <v>1613</v>
      </c>
      <c r="K207" s="55"/>
      <c r="L207" s="55" t="s">
        <v>263</v>
      </c>
      <c r="M207" s="55"/>
      <c r="N207" s="55"/>
      <c r="O207" s="48" t="s">
        <v>54</v>
      </c>
      <c r="P207" s="48" t="s">
        <v>55</v>
      </c>
      <c r="Q207" s="55"/>
      <c r="R207" s="55"/>
      <c r="S207" s="55"/>
      <c r="T207" s="55" t="s">
        <v>84</v>
      </c>
      <c r="U207" s="48"/>
    </row>
    <row r="208" spans="1:21" s="154" customFormat="1" ht="58" x14ac:dyDescent="0.35">
      <c r="A208" s="244"/>
      <c r="B208" s="169" t="s">
        <v>264</v>
      </c>
      <c r="C208" s="169" t="s">
        <v>265</v>
      </c>
      <c r="D208" s="169" t="s">
        <v>266</v>
      </c>
      <c r="E208" s="159" t="s">
        <v>1690</v>
      </c>
      <c r="F208" s="169" t="s">
        <v>1376</v>
      </c>
      <c r="G208" s="185" t="s">
        <v>2020</v>
      </c>
      <c r="H208" s="169" t="s">
        <v>1204</v>
      </c>
      <c r="I208" s="169" t="s">
        <v>1205</v>
      </c>
      <c r="J208" s="169"/>
      <c r="K208" s="169"/>
      <c r="L208" s="169"/>
      <c r="M208" s="169"/>
      <c r="N208" s="169"/>
      <c r="O208" s="169" t="s">
        <v>54</v>
      </c>
      <c r="P208" s="169" t="s">
        <v>55</v>
      </c>
      <c r="Q208" s="169"/>
      <c r="R208" s="169"/>
      <c r="S208" s="169" t="s">
        <v>1310</v>
      </c>
      <c r="T208" s="169" t="s">
        <v>84</v>
      </c>
      <c r="U208" s="169" t="s">
        <v>1269</v>
      </c>
    </row>
    <row r="209" spans="1:23" s="154" customFormat="1" ht="43.5" x14ac:dyDescent="0.35">
      <c r="A209" s="244"/>
      <c r="B209" s="170" t="s">
        <v>3</v>
      </c>
      <c r="C209" s="171" t="s">
        <v>267</v>
      </c>
      <c r="D209" s="171" t="s">
        <v>268</v>
      </c>
      <c r="E209" s="159" t="s">
        <v>1691</v>
      </c>
      <c r="F209" s="171"/>
      <c r="G209" s="171"/>
      <c r="H209" s="48" t="s">
        <v>1257</v>
      </c>
      <c r="I209" s="48" t="s">
        <v>1355</v>
      </c>
      <c r="J209" s="178" t="s">
        <v>1613</v>
      </c>
      <c r="K209" s="171"/>
      <c r="L209" s="171" t="s">
        <v>269</v>
      </c>
      <c r="M209" s="171"/>
      <c r="N209" s="171"/>
      <c r="O209" s="48" t="s">
        <v>54</v>
      </c>
      <c r="P209" s="48" t="s">
        <v>55</v>
      </c>
      <c r="Q209" s="171"/>
      <c r="R209" s="171"/>
      <c r="S209" s="171"/>
      <c r="T209" s="171" t="s">
        <v>84</v>
      </c>
      <c r="U209" s="171"/>
    </row>
    <row r="210" spans="1:23" s="154" customFormat="1" ht="43.5" x14ac:dyDescent="0.35">
      <c r="A210" s="244"/>
      <c r="B210" s="55" t="s">
        <v>71</v>
      </c>
      <c r="C210" s="55" t="s">
        <v>250</v>
      </c>
      <c r="D210" s="55" t="s">
        <v>251</v>
      </c>
      <c r="E210" s="55"/>
      <c r="F210" s="55"/>
      <c r="G210" s="55"/>
      <c r="H210" s="55"/>
      <c r="I210" s="55"/>
      <c r="J210" s="55"/>
      <c r="K210" s="55"/>
      <c r="L210" s="55"/>
      <c r="M210" s="55"/>
      <c r="N210" s="55"/>
      <c r="O210" s="55"/>
      <c r="P210" s="55"/>
      <c r="Q210" s="55"/>
      <c r="R210" s="55"/>
      <c r="S210" s="55"/>
      <c r="T210" s="55"/>
      <c r="U210" s="55"/>
    </row>
    <row r="211" spans="1:23" s="53" customFormat="1" ht="43.5" x14ac:dyDescent="0.35">
      <c r="A211" s="241" t="s">
        <v>270</v>
      </c>
      <c r="B211" s="55" t="s">
        <v>42</v>
      </c>
      <c r="C211" s="55" t="s">
        <v>271</v>
      </c>
      <c r="D211" s="55" t="s">
        <v>272</v>
      </c>
      <c r="E211" s="159" t="s">
        <v>1694</v>
      </c>
      <c r="F211" s="55"/>
      <c r="G211" s="55"/>
      <c r="H211" s="55"/>
      <c r="I211" s="55"/>
      <c r="J211" s="55"/>
      <c r="K211" s="55"/>
      <c r="L211" s="55"/>
      <c r="M211" s="55"/>
      <c r="N211" s="55"/>
      <c r="O211" s="55"/>
      <c r="P211" s="55" t="s">
        <v>80</v>
      </c>
      <c r="Q211" s="55"/>
      <c r="R211" s="55"/>
      <c r="S211" s="55"/>
      <c r="T211" s="55"/>
      <c r="U211" s="159" t="s">
        <v>1280</v>
      </c>
      <c r="V211" s="154"/>
      <c r="W211" s="154"/>
    </row>
    <row r="212" spans="1:23" s="56" customFormat="1" ht="43.5" x14ac:dyDescent="0.35">
      <c r="A212" s="241"/>
      <c r="B212" s="55" t="s">
        <v>8</v>
      </c>
      <c r="C212" s="55" t="s">
        <v>273</v>
      </c>
      <c r="D212" s="55" t="s">
        <v>272</v>
      </c>
      <c r="E212" s="159" t="s">
        <v>1694</v>
      </c>
      <c r="F212" s="55"/>
      <c r="G212" s="55"/>
      <c r="H212" s="55"/>
      <c r="I212" s="55"/>
      <c r="J212" s="55"/>
      <c r="K212" s="55"/>
      <c r="L212" s="55"/>
      <c r="M212" s="55"/>
      <c r="N212" s="55"/>
      <c r="O212" s="55"/>
      <c r="P212" s="55" t="s">
        <v>80</v>
      </c>
      <c r="Q212" s="55"/>
      <c r="R212" s="55"/>
      <c r="S212" s="48"/>
      <c r="T212" s="48"/>
      <c r="U212" s="159" t="s">
        <v>1280</v>
      </c>
      <c r="V212" s="153"/>
      <c r="W212" s="153"/>
    </row>
    <row r="213" spans="1:23" s="56" customFormat="1" ht="58" x14ac:dyDescent="0.35">
      <c r="A213" s="241"/>
      <c r="B213" s="55" t="s">
        <v>90</v>
      </c>
      <c r="C213" s="55" t="s">
        <v>1944</v>
      </c>
      <c r="D213" s="55" t="s">
        <v>1945</v>
      </c>
      <c r="E213" s="159" t="s">
        <v>2021</v>
      </c>
      <c r="F213" s="55"/>
      <c r="G213" s="55"/>
      <c r="H213" s="55"/>
      <c r="I213" s="55"/>
      <c r="J213" s="55"/>
      <c r="K213" s="55"/>
      <c r="L213" s="55"/>
      <c r="M213" s="55"/>
      <c r="N213" s="55"/>
      <c r="O213" s="55" t="s">
        <v>54</v>
      </c>
      <c r="P213" s="55" t="s">
        <v>55</v>
      </c>
      <c r="Q213" s="55"/>
      <c r="R213" s="55"/>
      <c r="S213" s="55" t="s">
        <v>1291</v>
      </c>
      <c r="T213" s="48"/>
      <c r="U213" s="159"/>
      <c r="V213" s="153"/>
      <c r="W213" s="153"/>
    </row>
    <row r="214" spans="1:23" s="56" customFormat="1" ht="43.5" x14ac:dyDescent="0.35">
      <c r="A214" s="241"/>
      <c r="B214" s="55" t="s">
        <v>90</v>
      </c>
      <c r="C214" s="55" t="s">
        <v>1904</v>
      </c>
      <c r="D214" s="234" t="s">
        <v>1901</v>
      </c>
      <c r="E214" s="154" t="s">
        <v>2494</v>
      </c>
      <c r="F214" s="55" t="s">
        <v>1903</v>
      </c>
      <c r="G214" s="159" t="s">
        <v>1902</v>
      </c>
      <c r="H214" s="55"/>
      <c r="I214" s="55"/>
      <c r="J214" s="184"/>
      <c r="K214" s="55"/>
      <c r="L214" s="55" t="s">
        <v>1946</v>
      </c>
      <c r="M214" s="55"/>
      <c r="N214" s="55"/>
      <c r="O214" s="55" t="s">
        <v>54</v>
      </c>
      <c r="P214" s="55" t="s">
        <v>55</v>
      </c>
      <c r="Q214" s="55"/>
      <c r="R214" s="55"/>
      <c r="S214" s="55" t="s">
        <v>1291</v>
      </c>
      <c r="T214" s="55"/>
      <c r="U214" s="159" t="s">
        <v>1280</v>
      </c>
      <c r="V214" s="153"/>
      <c r="W214" s="153"/>
    </row>
    <row r="215" spans="1:23" s="56" customFormat="1" ht="58" x14ac:dyDescent="0.35">
      <c r="A215" s="241"/>
      <c r="B215" s="55" t="s">
        <v>90</v>
      </c>
      <c r="C215" s="55" t="s">
        <v>1240</v>
      </c>
      <c r="D215" s="55" t="s">
        <v>1239</v>
      </c>
      <c r="E215" s="159" t="s">
        <v>2056</v>
      </c>
      <c r="F215" s="55"/>
      <c r="G215" s="55"/>
      <c r="H215" s="55"/>
      <c r="I215" s="55"/>
      <c r="J215" s="55"/>
      <c r="K215" s="55"/>
      <c r="L215" s="55" t="s">
        <v>1905</v>
      </c>
      <c r="M215" s="55"/>
      <c r="N215" s="55"/>
      <c r="O215" s="55" t="s">
        <v>54</v>
      </c>
      <c r="P215" s="55" t="s">
        <v>55</v>
      </c>
      <c r="Q215" s="55"/>
      <c r="R215" s="55"/>
      <c r="S215" s="48" t="s">
        <v>1289</v>
      </c>
      <c r="T215" s="48"/>
      <c r="U215" s="159" t="s">
        <v>1280</v>
      </c>
      <c r="V215" s="153"/>
      <c r="W215" s="153"/>
    </row>
    <row r="216" spans="1:23" s="56" customFormat="1" ht="43.5" x14ac:dyDescent="0.35">
      <c r="A216" s="241"/>
      <c r="B216" s="55" t="s">
        <v>90</v>
      </c>
      <c r="C216" s="55" t="s">
        <v>274</v>
      </c>
      <c r="D216" s="55" t="s">
        <v>275</v>
      </c>
      <c r="E216" s="159" t="s">
        <v>1695</v>
      </c>
      <c r="F216" s="55"/>
      <c r="G216" s="55"/>
      <c r="H216" s="55"/>
      <c r="I216" s="55"/>
      <c r="J216" s="55"/>
      <c r="K216" s="55"/>
      <c r="L216" s="55" t="s">
        <v>1906</v>
      </c>
      <c r="M216" s="55"/>
      <c r="N216" s="55"/>
      <c r="O216" s="55" t="s">
        <v>54</v>
      </c>
      <c r="P216" s="55" t="s">
        <v>55</v>
      </c>
      <c r="Q216" s="55"/>
      <c r="R216" s="55"/>
      <c r="S216" s="55" t="s">
        <v>1289</v>
      </c>
      <c r="T216" s="55"/>
      <c r="U216" s="159" t="s">
        <v>1280</v>
      </c>
      <c r="V216" s="153"/>
      <c r="W216" s="153"/>
    </row>
    <row r="217" spans="1:23" s="56" customFormat="1" ht="43.5" x14ac:dyDescent="0.35">
      <c r="A217" s="241"/>
      <c r="B217" s="55" t="s">
        <v>42</v>
      </c>
      <c r="C217" s="55" t="s">
        <v>276</v>
      </c>
      <c r="D217" s="55"/>
      <c r="E217" s="55"/>
      <c r="F217" s="55"/>
      <c r="G217" s="55"/>
      <c r="H217" s="55"/>
      <c r="I217" s="55"/>
      <c r="J217" s="55"/>
      <c r="K217" s="55"/>
      <c r="L217" s="55" t="s">
        <v>1907</v>
      </c>
      <c r="M217" s="55"/>
      <c r="N217" s="55"/>
      <c r="O217" s="55"/>
      <c r="P217" s="55"/>
      <c r="Q217" s="55"/>
      <c r="R217" s="55"/>
      <c r="S217" s="55"/>
      <c r="T217" s="55"/>
      <c r="U217" s="159" t="s">
        <v>1280</v>
      </c>
      <c r="V217" s="153"/>
      <c r="W217" s="153"/>
    </row>
    <row r="218" spans="1:23" s="56" customFormat="1" ht="43.5" x14ac:dyDescent="0.35">
      <c r="A218" s="241"/>
      <c r="B218" s="55" t="s">
        <v>277</v>
      </c>
      <c r="C218" s="55" t="s">
        <v>278</v>
      </c>
      <c r="D218" s="55" t="s">
        <v>279</v>
      </c>
      <c r="E218" s="186" t="s">
        <v>1696</v>
      </c>
      <c r="F218" s="55" t="s">
        <v>280</v>
      </c>
      <c r="G218" s="55"/>
      <c r="H218" s="48" t="s">
        <v>1212</v>
      </c>
      <c r="I218" s="48" t="s">
        <v>1214</v>
      </c>
      <c r="J218" s="187" t="s">
        <v>1697</v>
      </c>
      <c r="K218" s="55"/>
      <c r="L218" s="55" t="s">
        <v>1905</v>
      </c>
      <c r="M218" s="55"/>
      <c r="N218" s="55"/>
      <c r="O218" s="55" t="s">
        <v>54</v>
      </c>
      <c r="P218" s="55" t="s">
        <v>55</v>
      </c>
      <c r="Q218" s="55"/>
      <c r="R218" s="55"/>
      <c r="S218" s="55" t="s">
        <v>1290</v>
      </c>
      <c r="T218" s="55"/>
      <c r="U218" s="159" t="s">
        <v>1280</v>
      </c>
      <c r="V218" s="153"/>
      <c r="W218" s="153"/>
    </row>
    <row r="219" spans="1:23" s="56" customFormat="1" ht="43.5" x14ac:dyDescent="0.35">
      <c r="A219" s="241"/>
      <c r="B219" s="170" t="s">
        <v>3</v>
      </c>
      <c r="C219" s="171" t="s">
        <v>1518</v>
      </c>
      <c r="D219" s="171" t="s">
        <v>1519</v>
      </c>
      <c r="E219" s="159" t="s">
        <v>1698</v>
      </c>
      <c r="F219" s="171"/>
      <c r="G219" s="171"/>
      <c r="H219" s="48" t="s">
        <v>1257</v>
      </c>
      <c r="I219" s="48" t="s">
        <v>1355</v>
      </c>
      <c r="J219" s="178" t="s">
        <v>1613</v>
      </c>
      <c r="K219" s="171"/>
      <c r="L219" s="171" t="s">
        <v>1522</v>
      </c>
      <c r="M219" s="55"/>
      <c r="N219" s="55"/>
      <c r="O219" s="48" t="s">
        <v>54</v>
      </c>
      <c r="P219" s="48" t="s">
        <v>55</v>
      </c>
      <c r="Q219" s="55"/>
      <c r="R219" s="55"/>
      <c r="S219" s="55"/>
      <c r="T219" s="55"/>
      <c r="U219" s="159"/>
      <c r="V219" s="153"/>
      <c r="W219" s="153"/>
    </row>
    <row r="220" spans="1:23" s="56" customFormat="1" ht="130.4" customHeight="1" x14ac:dyDescent="0.35">
      <c r="A220" s="241"/>
      <c r="B220" s="55" t="s">
        <v>281</v>
      </c>
      <c r="C220" s="55" t="s">
        <v>282</v>
      </c>
      <c r="D220" s="55" t="s">
        <v>1377</v>
      </c>
      <c r="E220" s="159" t="s">
        <v>1700</v>
      </c>
      <c r="F220" s="55"/>
      <c r="G220" s="55"/>
      <c r="H220" s="48" t="s">
        <v>1281</v>
      </c>
      <c r="I220" s="48" t="s">
        <v>1282</v>
      </c>
      <c r="J220" s="159" t="s">
        <v>1699</v>
      </c>
      <c r="K220" s="55"/>
      <c r="L220" s="55" t="s">
        <v>1905</v>
      </c>
      <c r="M220" s="55"/>
      <c r="N220" s="55"/>
      <c r="O220" s="55" t="s">
        <v>54</v>
      </c>
      <c r="P220" s="55" t="s">
        <v>55</v>
      </c>
      <c r="Q220" s="55"/>
      <c r="R220" s="55"/>
      <c r="S220" s="55" t="s">
        <v>1291</v>
      </c>
      <c r="T220" s="55"/>
      <c r="U220" s="159" t="s">
        <v>1280</v>
      </c>
      <c r="V220" s="153"/>
      <c r="W220" s="153"/>
    </row>
    <row r="221" spans="1:23" s="56" customFormat="1" ht="43.5" x14ac:dyDescent="0.35">
      <c r="A221" s="241"/>
      <c r="B221" s="170" t="s">
        <v>3</v>
      </c>
      <c r="C221" s="171" t="s">
        <v>1520</v>
      </c>
      <c r="D221" s="171" t="s">
        <v>1523</v>
      </c>
      <c r="E221" s="159" t="s">
        <v>1701</v>
      </c>
      <c r="F221" s="171"/>
      <c r="G221" s="171"/>
      <c r="H221" s="48" t="s">
        <v>1257</v>
      </c>
      <c r="I221" s="48" t="s">
        <v>1355</v>
      </c>
      <c r="J221" s="178" t="s">
        <v>1613</v>
      </c>
      <c r="K221" s="171"/>
      <c r="L221" s="171" t="s">
        <v>1521</v>
      </c>
      <c r="M221" s="55"/>
      <c r="N221" s="55"/>
      <c r="O221" s="48" t="s">
        <v>54</v>
      </c>
      <c r="P221" s="48" t="s">
        <v>55</v>
      </c>
      <c r="Q221" s="55"/>
      <c r="R221" s="55"/>
      <c r="S221" s="55"/>
      <c r="T221" s="55"/>
      <c r="U221" s="159"/>
      <c r="V221" s="153"/>
      <c r="W221" s="153"/>
    </row>
    <row r="222" spans="1:23" s="56" customFormat="1" ht="58" x14ac:dyDescent="0.35">
      <c r="A222" s="241"/>
      <c r="B222" s="55" t="s">
        <v>90</v>
      </c>
      <c r="C222" s="55" t="s">
        <v>1228</v>
      </c>
      <c r="D222" s="55" t="s">
        <v>1227</v>
      </c>
      <c r="E222" s="159" t="s">
        <v>1702</v>
      </c>
      <c r="F222" s="55"/>
      <c r="G222" s="55"/>
      <c r="H222" s="55"/>
      <c r="I222" s="55"/>
      <c r="J222" s="55"/>
      <c r="K222" s="55"/>
      <c r="L222" s="55" t="s">
        <v>1905</v>
      </c>
      <c r="M222" s="55"/>
      <c r="N222" s="55"/>
      <c r="O222" s="55" t="s">
        <v>54</v>
      </c>
      <c r="P222" s="55" t="s">
        <v>55</v>
      </c>
      <c r="Q222" s="55"/>
      <c r="R222" s="55"/>
      <c r="S222" s="55" t="s">
        <v>1289</v>
      </c>
      <c r="T222" s="55"/>
      <c r="U222" s="159" t="s">
        <v>1280</v>
      </c>
      <c r="V222" s="153"/>
      <c r="W222" s="153"/>
    </row>
    <row r="223" spans="1:23" s="56" customFormat="1" ht="58" x14ac:dyDescent="0.35">
      <c r="A223" s="241"/>
      <c r="B223" s="55" t="s">
        <v>1230</v>
      </c>
      <c r="C223" s="55" t="s">
        <v>1229</v>
      </c>
      <c r="D223" s="55" t="s">
        <v>1231</v>
      </c>
      <c r="E223" s="159" t="s">
        <v>1703</v>
      </c>
      <c r="F223" s="55"/>
      <c r="G223" s="55"/>
      <c r="H223" s="55"/>
      <c r="I223" s="55"/>
      <c r="J223" s="55"/>
      <c r="K223" s="55"/>
      <c r="L223" s="55" t="s">
        <v>1905</v>
      </c>
      <c r="M223" s="55"/>
      <c r="N223" s="55"/>
      <c r="O223" s="55" t="s">
        <v>54</v>
      </c>
      <c r="P223" s="55" t="s">
        <v>55</v>
      </c>
      <c r="Q223" s="55"/>
      <c r="R223" s="55"/>
      <c r="S223" s="55" t="s">
        <v>1289</v>
      </c>
      <c r="T223" s="55"/>
      <c r="U223" s="159" t="s">
        <v>1280</v>
      </c>
      <c r="V223" s="153"/>
      <c r="W223" s="153"/>
    </row>
    <row r="224" spans="1:23" s="56" customFormat="1" ht="58" x14ac:dyDescent="0.35">
      <c r="A224" s="241"/>
      <c r="B224" s="55" t="s">
        <v>108</v>
      </c>
      <c r="C224" s="55" t="s">
        <v>283</v>
      </c>
      <c r="D224" s="55" t="s">
        <v>284</v>
      </c>
      <c r="E224" s="159" t="s">
        <v>2022</v>
      </c>
      <c r="F224" s="55"/>
      <c r="G224" s="55"/>
      <c r="H224" s="55"/>
      <c r="I224" s="55"/>
      <c r="J224" s="55"/>
      <c r="K224" s="55"/>
      <c r="L224" s="55" t="s">
        <v>1905</v>
      </c>
      <c r="M224" s="55"/>
      <c r="N224" s="55"/>
      <c r="O224" s="55" t="s">
        <v>54</v>
      </c>
      <c r="P224" s="55" t="s">
        <v>55</v>
      </c>
      <c r="Q224" s="55"/>
      <c r="R224" s="55"/>
      <c r="S224" s="55" t="s">
        <v>1289</v>
      </c>
      <c r="T224" s="55"/>
      <c r="U224" s="159" t="s">
        <v>1280</v>
      </c>
      <c r="V224" s="153"/>
      <c r="W224" s="153"/>
    </row>
    <row r="225" spans="1:519" s="153" customFormat="1" ht="87" x14ac:dyDescent="0.35">
      <c r="A225" s="241"/>
      <c r="B225" s="55" t="s">
        <v>16</v>
      </c>
      <c r="C225" s="55" t="s">
        <v>1279</v>
      </c>
      <c r="D225" s="55" t="s">
        <v>1278</v>
      </c>
      <c r="E225" s="159" t="s">
        <v>2023</v>
      </c>
      <c r="F225" s="55"/>
      <c r="G225" s="55"/>
      <c r="H225" s="48"/>
      <c r="I225" s="48"/>
      <c r="J225" s="48"/>
      <c r="K225" s="55" t="s">
        <v>1283</v>
      </c>
      <c r="L225" s="55"/>
      <c r="M225" s="55"/>
      <c r="N225" s="55"/>
      <c r="O225" s="55"/>
      <c r="P225" s="55"/>
      <c r="Q225" s="55"/>
      <c r="R225" s="55"/>
      <c r="S225" s="55"/>
      <c r="T225" s="55"/>
      <c r="U225" s="48"/>
    </row>
    <row r="226" spans="1:519" s="56" customFormat="1" ht="14.5" x14ac:dyDescent="0.35">
      <c r="A226" s="241"/>
      <c r="B226" s="55" t="s">
        <v>71</v>
      </c>
      <c r="C226" s="55" t="s">
        <v>276</v>
      </c>
      <c r="D226" s="55"/>
      <c r="E226" s="55"/>
      <c r="F226" s="55"/>
      <c r="G226" s="55"/>
      <c r="H226" s="55"/>
      <c r="I226" s="55"/>
      <c r="J226" s="55"/>
      <c r="K226" s="55"/>
      <c r="L226" s="55"/>
      <c r="M226" s="55"/>
      <c r="N226" s="55"/>
      <c r="O226" s="55"/>
      <c r="P226" s="55"/>
      <c r="Q226" s="55"/>
      <c r="R226" s="55"/>
      <c r="S226" s="55"/>
      <c r="T226" s="55"/>
      <c r="U226" s="55"/>
      <c r="V226" s="153"/>
      <c r="W226" s="153"/>
    </row>
    <row r="227" spans="1:519" s="152" customFormat="1" ht="14.5" x14ac:dyDescent="0.35">
      <c r="A227" s="241"/>
      <c r="B227" s="55" t="s">
        <v>71</v>
      </c>
      <c r="C227" s="55" t="s">
        <v>271</v>
      </c>
      <c r="D227" s="55" t="s">
        <v>272</v>
      </c>
      <c r="E227" s="55"/>
      <c r="F227" s="55"/>
      <c r="G227" s="55"/>
      <c r="H227" s="55"/>
      <c r="I227" s="55"/>
      <c r="J227" s="55"/>
      <c r="K227" s="55"/>
      <c r="L227" s="55"/>
      <c r="M227" s="55"/>
      <c r="N227" s="55"/>
      <c r="O227" s="55"/>
      <c r="P227" s="55" t="s">
        <v>80</v>
      </c>
      <c r="Q227" s="55"/>
      <c r="R227" s="55"/>
      <c r="S227" s="55"/>
      <c r="T227" s="55"/>
      <c r="U227" s="55"/>
      <c r="V227" s="153"/>
      <c r="W227" s="153"/>
      <c r="X227" s="56"/>
      <c r="Y227" s="56"/>
      <c r="Z227" s="56"/>
      <c r="AA227" s="56"/>
      <c r="AB227" s="56"/>
      <c r="AC227" s="56"/>
      <c r="AD227" s="56"/>
      <c r="AE227" s="56"/>
      <c r="AF227" s="56"/>
      <c r="AG227" s="56"/>
      <c r="AH227" s="56"/>
      <c r="AI227" s="56"/>
      <c r="AJ227" s="56"/>
      <c r="AK227" s="56"/>
      <c r="AL227" s="56"/>
      <c r="AM227" s="56"/>
      <c r="AN227" s="56"/>
      <c r="AO227" s="56"/>
      <c r="AP227" s="56"/>
      <c r="AQ227" s="56"/>
      <c r="AR227" s="56"/>
      <c r="AS227" s="56"/>
      <c r="AT227" s="56"/>
      <c r="AU227" s="56"/>
      <c r="AV227" s="56"/>
      <c r="AW227" s="56"/>
      <c r="AX227" s="56"/>
      <c r="AY227" s="56"/>
      <c r="AZ227" s="56"/>
      <c r="BA227" s="56"/>
      <c r="BB227" s="56"/>
      <c r="BC227" s="56"/>
      <c r="BD227" s="56"/>
      <c r="BE227" s="56"/>
      <c r="BF227" s="56"/>
      <c r="BG227" s="56"/>
      <c r="BH227" s="56"/>
      <c r="BI227" s="56"/>
      <c r="BJ227" s="56"/>
      <c r="BK227" s="56"/>
      <c r="BL227" s="56"/>
      <c r="BM227" s="56"/>
      <c r="BN227" s="56"/>
      <c r="BO227" s="56"/>
      <c r="BP227" s="56"/>
      <c r="BQ227" s="56"/>
      <c r="BR227" s="56"/>
      <c r="BS227" s="56"/>
      <c r="BT227" s="56"/>
      <c r="BU227" s="56"/>
      <c r="BV227" s="56"/>
      <c r="BW227" s="56"/>
      <c r="BX227" s="56"/>
      <c r="BY227" s="56"/>
      <c r="BZ227" s="56"/>
      <c r="CA227" s="56"/>
      <c r="CB227" s="56"/>
      <c r="CC227" s="56"/>
      <c r="CD227" s="56"/>
      <c r="CE227" s="56"/>
      <c r="CF227" s="56"/>
      <c r="CG227" s="56"/>
      <c r="CH227" s="56"/>
      <c r="CI227" s="56"/>
      <c r="CJ227" s="56"/>
      <c r="CK227" s="56"/>
      <c r="CL227" s="56"/>
      <c r="CM227" s="56"/>
      <c r="CN227" s="56"/>
      <c r="CO227" s="56"/>
      <c r="CP227" s="56"/>
      <c r="CQ227" s="56"/>
      <c r="CR227" s="56"/>
      <c r="CS227" s="56"/>
      <c r="CT227" s="56"/>
      <c r="CU227" s="56"/>
      <c r="CV227" s="56"/>
      <c r="CW227" s="56"/>
      <c r="CX227" s="56"/>
      <c r="CY227" s="56"/>
      <c r="CZ227" s="56"/>
      <c r="DA227" s="56"/>
      <c r="DB227" s="56"/>
      <c r="DC227" s="56"/>
      <c r="DD227" s="56"/>
      <c r="DE227" s="56"/>
      <c r="DF227" s="56"/>
      <c r="DG227" s="56"/>
      <c r="DH227" s="56"/>
      <c r="DI227" s="56"/>
      <c r="DJ227" s="56"/>
      <c r="DK227" s="56"/>
      <c r="DL227" s="56"/>
      <c r="DM227" s="56"/>
      <c r="DN227" s="56"/>
      <c r="DO227" s="56"/>
      <c r="DP227" s="56"/>
      <c r="DQ227" s="56"/>
      <c r="DR227" s="56"/>
      <c r="DS227" s="56"/>
      <c r="DT227" s="56"/>
      <c r="DU227" s="56"/>
      <c r="DV227" s="56"/>
      <c r="DW227" s="56"/>
      <c r="DX227" s="56"/>
      <c r="DY227" s="56"/>
      <c r="DZ227" s="56"/>
      <c r="EA227" s="56"/>
      <c r="EB227" s="56"/>
      <c r="EC227" s="56"/>
      <c r="ED227" s="56"/>
      <c r="EE227" s="56"/>
      <c r="EF227" s="56"/>
      <c r="EG227" s="56"/>
      <c r="EH227" s="56"/>
      <c r="EI227" s="56"/>
      <c r="EJ227" s="56"/>
      <c r="EK227" s="56"/>
      <c r="EL227" s="56"/>
      <c r="EM227" s="56"/>
      <c r="EN227" s="56"/>
      <c r="EO227" s="56"/>
      <c r="EP227" s="56"/>
      <c r="EQ227" s="56"/>
      <c r="ER227" s="56"/>
      <c r="ES227" s="56"/>
      <c r="ET227" s="56"/>
      <c r="EU227" s="56"/>
      <c r="EV227" s="56"/>
      <c r="EW227" s="56"/>
      <c r="EX227" s="56"/>
      <c r="EY227" s="56"/>
      <c r="EZ227" s="56"/>
      <c r="FA227" s="56"/>
      <c r="FB227" s="56"/>
      <c r="FC227" s="56"/>
      <c r="FD227" s="56"/>
      <c r="FE227" s="56"/>
      <c r="FF227" s="56"/>
      <c r="FG227" s="56"/>
      <c r="FH227" s="56"/>
      <c r="FI227" s="56"/>
      <c r="FJ227" s="56"/>
      <c r="FK227" s="56"/>
      <c r="FL227" s="56"/>
      <c r="FM227" s="56"/>
      <c r="FN227" s="56"/>
      <c r="FO227" s="56"/>
      <c r="FP227" s="56"/>
      <c r="FQ227" s="56"/>
      <c r="FR227" s="56"/>
      <c r="FS227" s="56"/>
      <c r="FT227" s="56"/>
      <c r="FU227" s="56"/>
      <c r="FV227" s="56"/>
      <c r="FW227" s="56"/>
      <c r="FX227" s="56"/>
      <c r="FY227" s="56"/>
      <c r="FZ227" s="56"/>
      <c r="GA227" s="56"/>
      <c r="GB227" s="56"/>
      <c r="GC227" s="56"/>
      <c r="GD227" s="56"/>
      <c r="GE227" s="56"/>
      <c r="GF227" s="56"/>
      <c r="GG227" s="56"/>
      <c r="GH227" s="56"/>
      <c r="GI227" s="56"/>
      <c r="GJ227" s="56"/>
      <c r="GK227" s="56"/>
      <c r="GL227" s="56"/>
      <c r="GM227" s="56"/>
      <c r="GN227" s="56"/>
      <c r="GO227" s="56"/>
      <c r="GP227" s="56"/>
      <c r="GQ227" s="56"/>
      <c r="GR227" s="56"/>
      <c r="GS227" s="56"/>
      <c r="GT227" s="56"/>
      <c r="GU227" s="56"/>
      <c r="GV227" s="56"/>
      <c r="GW227" s="56"/>
      <c r="GX227" s="56"/>
      <c r="GY227" s="56"/>
      <c r="GZ227" s="56"/>
      <c r="HA227" s="56"/>
      <c r="HB227" s="56"/>
      <c r="HC227" s="56"/>
      <c r="HD227" s="56"/>
      <c r="HE227" s="56"/>
      <c r="HF227" s="56"/>
      <c r="HG227" s="56"/>
      <c r="HH227" s="56"/>
      <c r="HI227" s="56"/>
      <c r="HJ227" s="56"/>
      <c r="HK227" s="56"/>
      <c r="HL227" s="56"/>
      <c r="HM227" s="56"/>
      <c r="HN227" s="56"/>
      <c r="HO227" s="56"/>
      <c r="HP227" s="56"/>
      <c r="HQ227" s="56"/>
      <c r="HR227" s="56"/>
      <c r="HS227" s="56"/>
      <c r="HT227" s="56"/>
      <c r="HU227" s="56"/>
      <c r="HV227" s="56"/>
      <c r="HW227" s="56"/>
      <c r="HX227" s="56"/>
      <c r="HY227" s="56"/>
      <c r="HZ227" s="56"/>
      <c r="IA227" s="56"/>
      <c r="IB227" s="56"/>
      <c r="IC227" s="56"/>
      <c r="ID227" s="56"/>
      <c r="IE227" s="56"/>
      <c r="IF227" s="56"/>
      <c r="IG227" s="56"/>
      <c r="IH227" s="56"/>
      <c r="II227" s="56"/>
      <c r="IJ227" s="56"/>
      <c r="IK227" s="56"/>
      <c r="IL227" s="56"/>
      <c r="IM227" s="56"/>
      <c r="IN227" s="56"/>
      <c r="IO227" s="56"/>
      <c r="IP227" s="56"/>
      <c r="IQ227" s="56"/>
      <c r="IR227" s="56"/>
      <c r="IS227" s="56"/>
      <c r="IT227" s="56"/>
      <c r="IU227" s="56"/>
      <c r="IV227" s="56"/>
      <c r="IW227" s="56"/>
      <c r="IX227" s="56"/>
      <c r="IY227" s="56"/>
      <c r="IZ227" s="56"/>
      <c r="JA227" s="56"/>
      <c r="JB227" s="56"/>
      <c r="JC227" s="56"/>
      <c r="JD227" s="56"/>
      <c r="JE227" s="56"/>
      <c r="JF227" s="56"/>
      <c r="JG227" s="56"/>
      <c r="JH227" s="56"/>
      <c r="JI227" s="56"/>
      <c r="JJ227" s="56"/>
      <c r="JK227" s="56"/>
      <c r="JL227" s="56"/>
      <c r="JM227" s="56"/>
      <c r="JN227" s="56"/>
      <c r="JO227" s="56"/>
      <c r="JP227" s="56"/>
      <c r="JQ227" s="56"/>
      <c r="JR227" s="56"/>
      <c r="JS227" s="56"/>
      <c r="JT227" s="56"/>
      <c r="JU227" s="56"/>
      <c r="JV227" s="56"/>
      <c r="JW227" s="56"/>
      <c r="JX227" s="56"/>
      <c r="JY227" s="56"/>
      <c r="JZ227" s="56"/>
      <c r="KA227" s="56"/>
      <c r="KB227" s="56"/>
      <c r="KC227" s="56"/>
      <c r="KD227" s="56"/>
      <c r="KE227" s="56"/>
      <c r="KF227" s="56"/>
      <c r="KG227" s="56"/>
      <c r="KH227" s="56"/>
      <c r="KI227" s="56"/>
      <c r="KJ227" s="56"/>
      <c r="KK227" s="56"/>
      <c r="KL227" s="56"/>
      <c r="KM227" s="56"/>
      <c r="KN227" s="56"/>
      <c r="KO227" s="56"/>
      <c r="KP227" s="56"/>
      <c r="KQ227" s="56"/>
      <c r="KR227" s="56"/>
      <c r="KS227" s="56"/>
      <c r="KT227" s="56"/>
      <c r="KU227" s="56"/>
      <c r="KV227" s="56"/>
      <c r="KW227" s="56"/>
      <c r="KX227" s="56"/>
      <c r="KY227" s="56"/>
      <c r="KZ227" s="56"/>
      <c r="LA227" s="56"/>
      <c r="LB227" s="56"/>
      <c r="LC227" s="56"/>
      <c r="LD227" s="56"/>
      <c r="LE227" s="56"/>
      <c r="LF227" s="56"/>
      <c r="LG227" s="56"/>
      <c r="LH227" s="56"/>
      <c r="LI227" s="56"/>
      <c r="LJ227" s="56"/>
      <c r="LK227" s="56"/>
      <c r="LL227" s="56"/>
      <c r="LM227" s="56"/>
      <c r="LN227" s="56"/>
      <c r="LO227" s="56"/>
      <c r="LP227" s="56"/>
      <c r="LQ227" s="56"/>
      <c r="LR227" s="56"/>
      <c r="LS227" s="56"/>
      <c r="LT227" s="56"/>
      <c r="LU227" s="56"/>
      <c r="LV227" s="56"/>
      <c r="LW227" s="56"/>
      <c r="LX227" s="56"/>
      <c r="LY227" s="56"/>
      <c r="LZ227" s="56"/>
      <c r="MA227" s="56"/>
      <c r="MB227" s="56"/>
      <c r="MC227" s="56"/>
      <c r="MD227" s="56"/>
      <c r="ME227" s="56"/>
      <c r="MF227" s="56"/>
      <c r="MG227" s="56"/>
      <c r="MH227" s="56"/>
      <c r="MI227" s="56"/>
      <c r="MJ227" s="56"/>
      <c r="MK227" s="56"/>
      <c r="ML227" s="56"/>
      <c r="MM227" s="56"/>
      <c r="MN227" s="56"/>
      <c r="MO227" s="56"/>
      <c r="MP227" s="56"/>
      <c r="MQ227" s="56"/>
      <c r="MR227" s="56"/>
      <c r="MS227" s="56"/>
      <c r="MT227" s="56"/>
      <c r="MU227" s="56"/>
      <c r="MV227" s="56"/>
      <c r="MW227" s="56"/>
      <c r="MX227" s="56"/>
      <c r="MY227" s="56"/>
      <c r="MZ227" s="56"/>
      <c r="NA227" s="56"/>
      <c r="NB227" s="56"/>
      <c r="NC227" s="56"/>
      <c r="ND227" s="56"/>
      <c r="NE227" s="56"/>
      <c r="NF227" s="56"/>
      <c r="NG227" s="56"/>
      <c r="NH227" s="56"/>
      <c r="NI227" s="56"/>
      <c r="NJ227" s="56"/>
      <c r="NK227" s="56"/>
      <c r="NL227" s="56"/>
      <c r="NM227" s="56"/>
      <c r="NN227" s="56"/>
      <c r="NO227" s="56"/>
      <c r="NP227" s="56"/>
      <c r="NQ227" s="56"/>
      <c r="NR227" s="56"/>
      <c r="NS227" s="56"/>
      <c r="NT227" s="56"/>
      <c r="NU227" s="56"/>
      <c r="NV227" s="56"/>
      <c r="NW227" s="56"/>
      <c r="NX227" s="56"/>
      <c r="NY227" s="56"/>
      <c r="NZ227" s="56"/>
      <c r="OA227" s="56"/>
      <c r="OB227" s="56"/>
      <c r="OC227" s="56"/>
      <c r="OD227" s="56"/>
      <c r="OE227" s="56"/>
      <c r="OF227" s="56"/>
      <c r="OG227" s="56"/>
      <c r="OH227" s="56"/>
      <c r="OI227" s="56"/>
      <c r="OJ227" s="56"/>
      <c r="OK227" s="56"/>
      <c r="OL227" s="56"/>
      <c r="OM227" s="56"/>
      <c r="ON227" s="56"/>
      <c r="OO227" s="56"/>
      <c r="OP227" s="56"/>
      <c r="OQ227" s="56"/>
      <c r="OR227" s="56"/>
      <c r="OS227" s="56"/>
      <c r="OT227" s="56"/>
      <c r="OU227" s="56"/>
      <c r="OV227" s="56"/>
      <c r="OW227" s="56"/>
      <c r="OX227" s="56"/>
      <c r="OY227" s="56"/>
      <c r="OZ227" s="56"/>
      <c r="PA227" s="56"/>
      <c r="PB227" s="56"/>
      <c r="PC227" s="56"/>
      <c r="PD227" s="56"/>
      <c r="PE227" s="56"/>
      <c r="PF227" s="56"/>
      <c r="PG227" s="56"/>
      <c r="PH227" s="56"/>
      <c r="PI227" s="56"/>
      <c r="PJ227" s="56"/>
      <c r="PK227" s="56"/>
      <c r="PL227" s="56"/>
      <c r="PM227" s="56"/>
      <c r="PN227" s="56"/>
      <c r="PO227" s="56"/>
      <c r="PP227" s="56"/>
      <c r="PQ227" s="56"/>
      <c r="PR227" s="56"/>
      <c r="PS227" s="56"/>
      <c r="PT227" s="56"/>
      <c r="PU227" s="56"/>
      <c r="PV227" s="56"/>
      <c r="PW227" s="56"/>
      <c r="PX227" s="56"/>
      <c r="PY227" s="56"/>
      <c r="PZ227" s="56"/>
      <c r="QA227" s="56"/>
      <c r="QB227" s="56"/>
      <c r="QC227" s="56"/>
      <c r="QD227" s="56"/>
      <c r="QE227" s="56"/>
      <c r="QF227" s="56"/>
      <c r="QG227" s="56"/>
      <c r="QH227" s="56"/>
      <c r="QI227" s="56"/>
      <c r="QJ227" s="56"/>
      <c r="QK227" s="56"/>
      <c r="QL227" s="56"/>
      <c r="QM227" s="56"/>
      <c r="QN227" s="56"/>
      <c r="QO227" s="56"/>
      <c r="QP227" s="56"/>
      <c r="QQ227" s="56"/>
      <c r="QR227" s="56"/>
      <c r="QS227" s="56"/>
      <c r="QT227" s="56"/>
      <c r="QU227" s="56"/>
      <c r="QV227" s="56"/>
      <c r="QW227" s="56"/>
      <c r="QX227" s="56"/>
      <c r="QY227" s="56"/>
      <c r="QZ227" s="56"/>
      <c r="RA227" s="56"/>
      <c r="RB227" s="56"/>
      <c r="RC227" s="56"/>
      <c r="RD227" s="56"/>
      <c r="RE227" s="56"/>
      <c r="RF227" s="56"/>
      <c r="RG227" s="56"/>
      <c r="RH227" s="56"/>
      <c r="RI227" s="56"/>
      <c r="RJ227" s="56"/>
      <c r="RK227" s="56"/>
      <c r="RL227" s="56"/>
      <c r="RM227" s="56"/>
      <c r="RN227" s="56"/>
      <c r="RO227" s="56"/>
      <c r="RP227" s="56"/>
      <c r="RQ227" s="56"/>
      <c r="RR227" s="56"/>
      <c r="RS227" s="56"/>
      <c r="RT227" s="56"/>
      <c r="RU227" s="56"/>
      <c r="RV227" s="56"/>
      <c r="RW227" s="56"/>
      <c r="RX227" s="56"/>
      <c r="RY227" s="56"/>
      <c r="RZ227" s="56"/>
      <c r="SA227" s="56"/>
      <c r="SB227" s="56"/>
      <c r="SC227" s="56"/>
      <c r="SD227" s="56"/>
      <c r="SE227" s="56"/>
      <c r="SF227" s="56"/>
      <c r="SG227" s="56"/>
      <c r="SH227" s="56"/>
      <c r="SI227" s="56"/>
      <c r="SJ227" s="56"/>
      <c r="SK227" s="56"/>
      <c r="SL227" s="56"/>
      <c r="SM227" s="56"/>
      <c r="SN227" s="56"/>
      <c r="SO227" s="56"/>
      <c r="SP227" s="56"/>
      <c r="SQ227" s="56"/>
      <c r="SR227" s="56"/>
      <c r="SS227" s="56"/>
      <c r="ST227" s="56"/>
      <c r="SU227" s="56"/>
      <c r="SV227" s="56"/>
      <c r="SW227" s="56"/>
      <c r="SX227" s="56"/>
      <c r="SY227" s="56"/>
    </row>
    <row r="228" spans="1:519" s="58" customFormat="1" ht="58" x14ac:dyDescent="0.35">
      <c r="A228" s="241"/>
      <c r="B228" s="158" t="s">
        <v>90</v>
      </c>
      <c r="C228" s="159" t="s">
        <v>1188</v>
      </c>
      <c r="D228" s="159" t="s">
        <v>1190</v>
      </c>
      <c r="E228" s="188" t="s">
        <v>1704</v>
      </c>
      <c r="F228" s="159" t="s">
        <v>1191</v>
      </c>
      <c r="G228" s="207" t="s">
        <v>1709</v>
      </c>
      <c r="H228" s="55"/>
      <c r="I228" s="55"/>
      <c r="J228" s="55"/>
      <c r="K228" s="55"/>
      <c r="L228" s="55"/>
      <c r="M228" s="55"/>
      <c r="N228" s="55"/>
      <c r="O228" s="55" t="s">
        <v>54</v>
      </c>
      <c r="P228" s="55" t="s">
        <v>55</v>
      </c>
      <c r="Q228" s="55"/>
      <c r="R228" s="55"/>
      <c r="S228" s="55" t="s">
        <v>1289</v>
      </c>
      <c r="T228" s="55"/>
      <c r="U228" s="55"/>
      <c r="V228" s="153"/>
      <c r="W228" s="153"/>
      <c r="X228" s="56"/>
      <c r="Y228" s="56"/>
      <c r="Z228" s="56"/>
      <c r="AA228" s="56"/>
      <c r="AB228" s="56"/>
      <c r="AC228" s="56"/>
      <c r="AD228" s="56"/>
      <c r="AE228" s="56"/>
      <c r="AF228" s="56"/>
      <c r="AG228" s="56"/>
      <c r="AH228" s="56"/>
      <c r="AI228" s="56"/>
      <c r="AJ228" s="56"/>
      <c r="AK228" s="56"/>
      <c r="AL228" s="56"/>
      <c r="AM228" s="56"/>
      <c r="AN228" s="56"/>
      <c r="AO228" s="56"/>
      <c r="AP228" s="56"/>
      <c r="AQ228" s="56"/>
      <c r="AR228" s="56"/>
      <c r="AS228" s="56"/>
      <c r="AT228" s="56"/>
      <c r="AU228" s="56"/>
      <c r="AV228" s="56"/>
      <c r="AW228" s="56"/>
      <c r="AX228" s="56"/>
      <c r="AY228" s="56"/>
      <c r="AZ228" s="56"/>
      <c r="BA228" s="56"/>
      <c r="BB228" s="56"/>
      <c r="BC228" s="56"/>
      <c r="BD228" s="56"/>
      <c r="BE228" s="56"/>
      <c r="BF228" s="56"/>
      <c r="BG228" s="56"/>
      <c r="BH228" s="56"/>
      <c r="BI228" s="56"/>
      <c r="BJ228" s="56"/>
      <c r="BK228" s="56"/>
      <c r="BL228" s="56"/>
      <c r="BM228" s="56"/>
      <c r="BN228" s="56"/>
      <c r="BO228" s="56"/>
      <c r="BP228" s="56"/>
      <c r="BQ228" s="56"/>
      <c r="BR228" s="56"/>
      <c r="BS228" s="56"/>
      <c r="BT228" s="56"/>
      <c r="BU228" s="56"/>
      <c r="BV228" s="56"/>
      <c r="BW228" s="56"/>
      <c r="BX228" s="56"/>
      <c r="BY228" s="56"/>
      <c r="BZ228" s="56"/>
      <c r="CA228" s="56"/>
      <c r="CB228" s="56"/>
      <c r="CC228" s="56"/>
      <c r="CD228" s="56"/>
      <c r="CE228" s="56"/>
      <c r="CF228" s="56"/>
      <c r="CG228" s="56"/>
      <c r="CH228" s="56"/>
      <c r="CI228" s="56"/>
      <c r="CJ228" s="56"/>
      <c r="CK228" s="56"/>
      <c r="CL228" s="56"/>
      <c r="CM228" s="56"/>
      <c r="CN228" s="56"/>
      <c r="CO228" s="56"/>
      <c r="CP228" s="56"/>
      <c r="CQ228" s="56"/>
      <c r="CR228" s="56"/>
      <c r="CS228" s="56"/>
      <c r="CT228" s="56"/>
      <c r="CU228" s="56"/>
      <c r="CV228" s="56"/>
      <c r="CW228" s="56"/>
      <c r="CX228" s="56"/>
      <c r="CY228" s="56"/>
      <c r="CZ228" s="56"/>
      <c r="DA228" s="56"/>
      <c r="DB228" s="56"/>
      <c r="DC228" s="56"/>
      <c r="DD228" s="56"/>
      <c r="DE228" s="56"/>
      <c r="DF228" s="56"/>
      <c r="DG228" s="56"/>
      <c r="DH228" s="56"/>
      <c r="DI228" s="56"/>
      <c r="DJ228" s="56"/>
      <c r="DK228" s="56"/>
      <c r="DL228" s="56"/>
      <c r="DM228" s="56"/>
      <c r="DN228" s="56"/>
      <c r="DO228" s="56"/>
      <c r="DP228" s="56"/>
      <c r="DQ228" s="56"/>
      <c r="DR228" s="56"/>
      <c r="DS228" s="56"/>
      <c r="DT228" s="56"/>
      <c r="DU228" s="56"/>
      <c r="DV228" s="56"/>
      <c r="DW228" s="56"/>
      <c r="DX228" s="56"/>
      <c r="DY228" s="56"/>
      <c r="DZ228" s="56"/>
      <c r="EA228" s="56"/>
      <c r="EB228" s="56"/>
      <c r="EC228" s="56"/>
      <c r="ED228" s="56"/>
      <c r="EE228" s="56"/>
      <c r="EF228" s="56"/>
      <c r="EG228" s="56"/>
      <c r="EH228" s="56"/>
      <c r="EI228" s="56"/>
      <c r="EJ228" s="56"/>
      <c r="EK228" s="56"/>
      <c r="EL228" s="56"/>
      <c r="EM228" s="56"/>
      <c r="EN228" s="56"/>
      <c r="EO228" s="56"/>
      <c r="EP228" s="56"/>
      <c r="EQ228" s="56"/>
      <c r="ER228" s="56"/>
      <c r="ES228" s="56"/>
      <c r="ET228" s="56"/>
      <c r="EU228" s="56"/>
      <c r="EV228" s="56"/>
      <c r="EW228" s="56"/>
      <c r="EX228" s="56"/>
      <c r="EY228" s="56"/>
      <c r="EZ228" s="56"/>
      <c r="FA228" s="56"/>
      <c r="FB228" s="56"/>
      <c r="FC228" s="56"/>
      <c r="FD228" s="56"/>
      <c r="FE228" s="56"/>
      <c r="FF228" s="56"/>
      <c r="FG228" s="56"/>
      <c r="FH228" s="56"/>
      <c r="FI228" s="56"/>
      <c r="FJ228" s="56"/>
      <c r="FK228" s="56"/>
      <c r="FL228" s="56"/>
      <c r="FM228" s="56"/>
      <c r="FN228" s="56"/>
      <c r="FO228" s="56"/>
      <c r="FP228" s="56"/>
      <c r="FQ228" s="56"/>
      <c r="FR228" s="56"/>
      <c r="FS228" s="56"/>
      <c r="FT228" s="56"/>
      <c r="FU228" s="56"/>
      <c r="FV228" s="56"/>
      <c r="FW228" s="56"/>
      <c r="FX228" s="56"/>
      <c r="FY228" s="56"/>
      <c r="FZ228" s="56"/>
      <c r="GA228" s="56"/>
      <c r="GB228" s="56"/>
      <c r="GC228" s="56"/>
      <c r="GD228" s="56"/>
      <c r="GE228" s="56"/>
      <c r="GF228" s="56"/>
      <c r="GG228" s="56"/>
      <c r="GH228" s="56"/>
      <c r="GI228" s="56"/>
      <c r="GJ228" s="56"/>
      <c r="GK228" s="56"/>
      <c r="GL228" s="56"/>
      <c r="GM228" s="56"/>
      <c r="GN228" s="56"/>
      <c r="GO228" s="56"/>
      <c r="GP228" s="56"/>
      <c r="GQ228" s="56"/>
      <c r="GR228" s="56"/>
      <c r="GS228" s="56"/>
      <c r="GT228" s="56"/>
      <c r="GU228" s="56"/>
      <c r="GV228" s="56"/>
      <c r="GW228" s="56"/>
      <c r="GX228" s="56"/>
      <c r="GY228" s="56"/>
      <c r="GZ228" s="56"/>
      <c r="HA228" s="56"/>
      <c r="HB228" s="56"/>
      <c r="HC228" s="56"/>
      <c r="HD228" s="56"/>
      <c r="HE228" s="56"/>
      <c r="HF228" s="56"/>
      <c r="HG228" s="56"/>
      <c r="HH228" s="56"/>
      <c r="HI228" s="56"/>
      <c r="HJ228" s="56"/>
      <c r="HK228" s="56"/>
      <c r="HL228" s="56"/>
      <c r="HM228" s="56"/>
      <c r="HN228" s="56"/>
      <c r="HO228" s="56"/>
      <c r="HP228" s="56"/>
      <c r="HQ228" s="56"/>
      <c r="HR228" s="56"/>
      <c r="HS228" s="56"/>
      <c r="HT228" s="56"/>
      <c r="HU228" s="56"/>
      <c r="HV228" s="56"/>
      <c r="HW228" s="56"/>
      <c r="HX228" s="56"/>
      <c r="HY228" s="56"/>
      <c r="HZ228" s="56"/>
      <c r="IA228" s="56"/>
      <c r="IB228" s="56"/>
      <c r="IC228" s="56"/>
      <c r="ID228" s="56"/>
      <c r="IE228" s="56"/>
      <c r="IF228" s="56"/>
      <c r="IG228" s="56"/>
      <c r="IH228" s="56"/>
      <c r="II228" s="56"/>
      <c r="IJ228" s="56"/>
      <c r="IK228" s="56"/>
      <c r="IL228" s="56"/>
      <c r="IM228" s="56"/>
      <c r="IN228" s="56"/>
      <c r="IO228" s="56"/>
      <c r="IP228" s="56"/>
      <c r="IQ228" s="56"/>
      <c r="IR228" s="56"/>
      <c r="IS228" s="56"/>
      <c r="IT228" s="56"/>
      <c r="IU228" s="56"/>
      <c r="IV228" s="56"/>
      <c r="IW228" s="56"/>
      <c r="IX228" s="56"/>
      <c r="IY228" s="56"/>
      <c r="IZ228" s="56"/>
      <c r="JA228" s="56"/>
      <c r="JB228" s="56"/>
      <c r="JC228" s="56"/>
      <c r="JD228" s="56"/>
      <c r="JE228" s="56"/>
      <c r="JF228" s="56"/>
      <c r="JG228" s="56"/>
      <c r="JH228" s="56"/>
      <c r="JI228" s="56"/>
      <c r="JJ228" s="56"/>
      <c r="JK228" s="56"/>
      <c r="JL228" s="56"/>
      <c r="JM228" s="56"/>
      <c r="JN228" s="56"/>
      <c r="JO228" s="56"/>
      <c r="JP228" s="56"/>
      <c r="JQ228" s="56"/>
      <c r="JR228" s="56"/>
      <c r="JS228" s="56"/>
      <c r="JT228" s="56"/>
      <c r="JU228" s="56"/>
      <c r="JV228" s="56"/>
      <c r="JW228" s="56"/>
      <c r="JX228" s="56"/>
      <c r="JY228" s="56"/>
      <c r="JZ228" s="56"/>
      <c r="KA228" s="56"/>
      <c r="KB228" s="56"/>
      <c r="KC228" s="56"/>
      <c r="KD228" s="56"/>
      <c r="KE228" s="56"/>
      <c r="KF228" s="56"/>
      <c r="KG228" s="56"/>
      <c r="KH228" s="56"/>
      <c r="KI228" s="56"/>
      <c r="KJ228" s="56"/>
      <c r="KK228" s="56"/>
      <c r="KL228" s="56"/>
      <c r="KM228" s="56"/>
      <c r="KN228" s="56"/>
      <c r="KO228" s="56"/>
      <c r="KP228" s="56"/>
      <c r="KQ228" s="56"/>
      <c r="KR228" s="56"/>
      <c r="KS228" s="56"/>
      <c r="KT228" s="56"/>
      <c r="KU228" s="56"/>
      <c r="KV228" s="56"/>
      <c r="KW228" s="56"/>
      <c r="KX228" s="56"/>
      <c r="KY228" s="56"/>
      <c r="KZ228" s="56"/>
      <c r="LA228" s="56"/>
      <c r="LB228" s="56"/>
      <c r="LC228" s="56"/>
      <c r="LD228" s="56"/>
      <c r="LE228" s="56"/>
      <c r="LF228" s="56"/>
      <c r="LG228" s="56"/>
      <c r="LH228" s="56"/>
      <c r="LI228" s="56"/>
      <c r="LJ228" s="56"/>
      <c r="LK228" s="56"/>
      <c r="LL228" s="56"/>
      <c r="LM228" s="56"/>
      <c r="LN228" s="56"/>
      <c r="LO228" s="56"/>
      <c r="LP228" s="56"/>
      <c r="LQ228" s="56"/>
      <c r="LR228" s="56"/>
      <c r="LS228" s="56"/>
      <c r="LT228" s="56"/>
      <c r="LU228" s="56"/>
      <c r="LV228" s="56"/>
      <c r="LW228" s="56"/>
      <c r="LX228" s="56"/>
      <c r="LY228" s="56"/>
      <c r="LZ228" s="56"/>
      <c r="MA228" s="56"/>
      <c r="MB228" s="56"/>
      <c r="MC228" s="56"/>
      <c r="MD228" s="56"/>
      <c r="ME228" s="56"/>
      <c r="MF228" s="56"/>
      <c r="MG228" s="56"/>
      <c r="MH228" s="56"/>
      <c r="MI228" s="56"/>
      <c r="MJ228" s="56"/>
      <c r="MK228" s="56"/>
      <c r="ML228" s="56"/>
      <c r="MM228" s="56"/>
      <c r="MN228" s="56"/>
      <c r="MO228" s="56"/>
      <c r="MP228" s="56"/>
      <c r="MQ228" s="56"/>
      <c r="MR228" s="56"/>
      <c r="MS228" s="56"/>
      <c r="MT228" s="56"/>
      <c r="MU228" s="56"/>
      <c r="MV228" s="56"/>
      <c r="MW228" s="56"/>
      <c r="MX228" s="56"/>
      <c r="MY228" s="56"/>
      <c r="MZ228" s="56"/>
      <c r="NA228" s="56"/>
      <c r="NB228" s="56"/>
      <c r="NC228" s="56"/>
      <c r="ND228" s="56"/>
      <c r="NE228" s="56"/>
      <c r="NF228" s="56"/>
      <c r="NG228" s="56"/>
      <c r="NH228" s="56"/>
      <c r="NI228" s="56"/>
      <c r="NJ228" s="56"/>
      <c r="NK228" s="56"/>
      <c r="NL228" s="56"/>
      <c r="NM228" s="56"/>
      <c r="NN228" s="56"/>
      <c r="NO228" s="56"/>
      <c r="NP228" s="56"/>
      <c r="NQ228" s="56"/>
      <c r="NR228" s="56"/>
      <c r="NS228" s="56"/>
      <c r="NT228" s="56"/>
      <c r="NU228" s="56"/>
      <c r="NV228" s="56"/>
      <c r="NW228" s="56"/>
      <c r="NX228" s="56"/>
      <c r="NY228" s="56"/>
      <c r="NZ228" s="56"/>
      <c r="OA228" s="56"/>
      <c r="OB228" s="56"/>
      <c r="OC228" s="56"/>
      <c r="OD228" s="56"/>
      <c r="OE228" s="56"/>
      <c r="OF228" s="56"/>
      <c r="OG228" s="56"/>
      <c r="OH228" s="56"/>
      <c r="OI228" s="56"/>
      <c r="OJ228" s="56"/>
      <c r="OK228" s="56"/>
      <c r="OL228" s="56"/>
      <c r="OM228" s="56"/>
      <c r="ON228" s="56"/>
      <c r="OO228" s="56"/>
      <c r="OP228" s="56"/>
      <c r="OQ228" s="56"/>
      <c r="OR228" s="56"/>
      <c r="OS228" s="56"/>
      <c r="OT228" s="56"/>
      <c r="OU228" s="56"/>
      <c r="OV228" s="56"/>
      <c r="OW228" s="56"/>
      <c r="OX228" s="56"/>
      <c r="OY228" s="56"/>
      <c r="OZ228" s="56"/>
      <c r="PA228" s="56"/>
      <c r="PB228" s="56"/>
      <c r="PC228" s="56"/>
      <c r="PD228" s="56"/>
      <c r="PE228" s="56"/>
      <c r="PF228" s="56"/>
      <c r="PG228" s="56"/>
      <c r="PH228" s="56"/>
      <c r="PI228" s="56"/>
      <c r="PJ228" s="56"/>
      <c r="PK228" s="56"/>
      <c r="PL228" s="56"/>
      <c r="PM228" s="56"/>
      <c r="PN228" s="56"/>
      <c r="PO228" s="56"/>
      <c r="PP228" s="56"/>
      <c r="PQ228" s="56"/>
      <c r="PR228" s="56"/>
      <c r="PS228" s="56"/>
      <c r="PT228" s="56"/>
      <c r="PU228" s="56"/>
      <c r="PV228" s="56"/>
      <c r="PW228" s="56"/>
      <c r="PX228" s="56"/>
      <c r="PY228" s="56"/>
      <c r="PZ228" s="56"/>
      <c r="QA228" s="56"/>
      <c r="QB228" s="56"/>
      <c r="QC228" s="56"/>
      <c r="QD228" s="56"/>
      <c r="QE228" s="56"/>
      <c r="QF228" s="56"/>
      <c r="QG228" s="56"/>
      <c r="QH228" s="56"/>
      <c r="QI228" s="56"/>
      <c r="QJ228" s="56"/>
      <c r="QK228" s="56"/>
      <c r="QL228" s="56"/>
      <c r="QM228" s="56"/>
      <c r="QN228" s="56"/>
      <c r="QO228" s="56"/>
      <c r="QP228" s="56"/>
      <c r="QQ228" s="56"/>
      <c r="QR228" s="56"/>
      <c r="QS228" s="56"/>
      <c r="QT228" s="56"/>
      <c r="QU228" s="56"/>
      <c r="QV228" s="56"/>
      <c r="QW228" s="56"/>
      <c r="QX228" s="56"/>
      <c r="QY228" s="56"/>
      <c r="QZ228" s="56"/>
      <c r="RA228" s="56"/>
      <c r="RB228" s="56"/>
      <c r="RC228" s="56"/>
      <c r="RD228" s="56"/>
      <c r="RE228" s="56"/>
      <c r="RF228" s="56"/>
      <c r="RG228" s="56"/>
      <c r="RH228" s="56"/>
      <c r="RI228" s="56"/>
      <c r="RJ228" s="56"/>
      <c r="RK228" s="56"/>
      <c r="RL228" s="56"/>
      <c r="RM228" s="56"/>
      <c r="RN228" s="56"/>
      <c r="RO228" s="56"/>
      <c r="RP228" s="56"/>
      <c r="RQ228" s="56"/>
      <c r="RR228" s="56"/>
      <c r="RS228" s="56"/>
      <c r="RT228" s="56"/>
      <c r="RU228" s="56"/>
      <c r="RV228" s="56"/>
      <c r="RW228" s="56"/>
      <c r="RX228" s="56"/>
      <c r="RY228" s="56"/>
      <c r="RZ228" s="56"/>
      <c r="SA228" s="56"/>
      <c r="SB228" s="56"/>
      <c r="SC228" s="56"/>
      <c r="SD228" s="56"/>
      <c r="SE228" s="56"/>
      <c r="SF228" s="56"/>
      <c r="SG228" s="56"/>
      <c r="SH228" s="56"/>
      <c r="SI228" s="56"/>
      <c r="SJ228" s="56"/>
      <c r="SK228" s="56"/>
      <c r="SL228" s="56"/>
      <c r="SM228" s="56"/>
      <c r="SN228" s="56"/>
      <c r="SO228" s="56"/>
      <c r="SP228" s="56"/>
      <c r="SQ228" s="56"/>
      <c r="SR228" s="56"/>
      <c r="SS228" s="56"/>
      <c r="ST228" s="56"/>
      <c r="SU228" s="56"/>
      <c r="SV228" s="56"/>
      <c r="SW228" s="56"/>
      <c r="SX228" s="56"/>
      <c r="SY228" s="56"/>
    </row>
    <row r="229" spans="1:519" s="58" customFormat="1" ht="43.5" x14ac:dyDescent="0.35">
      <c r="A229" s="241"/>
      <c r="B229" s="120" t="s">
        <v>9</v>
      </c>
      <c r="C229" s="48" t="s">
        <v>63</v>
      </c>
      <c r="D229" s="48" t="s">
        <v>1189</v>
      </c>
      <c r="E229" s="188" t="s">
        <v>1705</v>
      </c>
      <c r="F229" s="48"/>
      <c r="G229" s="48"/>
      <c r="H229" s="48"/>
      <c r="I229" s="48"/>
      <c r="J229" s="48"/>
      <c r="K229" s="48"/>
      <c r="L229" s="158" t="s">
        <v>1192</v>
      </c>
      <c r="M229" s="48"/>
      <c r="N229" s="48"/>
      <c r="O229" s="48"/>
      <c r="P229" s="48"/>
      <c r="Q229" s="48"/>
      <c r="R229" s="48"/>
      <c r="S229" s="48"/>
      <c r="T229" s="48"/>
      <c r="U229" s="48"/>
      <c r="V229" s="153"/>
      <c r="W229" s="153"/>
      <c r="X229" s="56"/>
      <c r="Y229" s="56"/>
      <c r="Z229" s="56"/>
      <c r="AA229" s="56"/>
      <c r="AB229" s="56"/>
      <c r="AC229" s="56"/>
      <c r="AD229" s="56"/>
      <c r="AE229" s="56"/>
      <c r="AF229" s="56"/>
      <c r="AG229" s="56"/>
      <c r="AH229" s="56"/>
      <c r="AI229" s="56"/>
      <c r="AJ229" s="56"/>
      <c r="AK229" s="56"/>
      <c r="AL229" s="56"/>
      <c r="AM229" s="56"/>
      <c r="AN229" s="56"/>
      <c r="AO229" s="56"/>
      <c r="AP229" s="56"/>
      <c r="AQ229" s="56"/>
      <c r="AR229" s="56"/>
      <c r="AS229" s="56"/>
      <c r="AT229" s="56"/>
      <c r="AU229" s="56"/>
      <c r="AV229" s="56"/>
      <c r="AW229" s="56"/>
      <c r="AX229" s="56"/>
      <c r="AY229" s="56"/>
      <c r="AZ229" s="56"/>
      <c r="BA229" s="56"/>
      <c r="BB229" s="56"/>
      <c r="BC229" s="56"/>
      <c r="BD229" s="56"/>
      <c r="BE229" s="56"/>
      <c r="BF229" s="56"/>
      <c r="BG229" s="56"/>
      <c r="BH229" s="56"/>
      <c r="BI229" s="56"/>
      <c r="BJ229" s="56"/>
      <c r="BK229" s="56"/>
      <c r="BL229" s="56"/>
      <c r="BM229" s="56"/>
      <c r="BN229" s="56"/>
      <c r="BO229" s="56"/>
      <c r="BP229" s="56"/>
      <c r="BQ229" s="56"/>
      <c r="BR229" s="56"/>
      <c r="BS229" s="56"/>
      <c r="BT229" s="56"/>
      <c r="BU229" s="56"/>
      <c r="BV229" s="56"/>
      <c r="BW229" s="56"/>
      <c r="BX229" s="56"/>
      <c r="BY229" s="56"/>
      <c r="BZ229" s="56"/>
      <c r="CA229" s="56"/>
      <c r="CB229" s="56"/>
      <c r="CC229" s="56"/>
      <c r="CD229" s="56"/>
      <c r="CE229" s="56"/>
      <c r="CF229" s="56"/>
      <c r="CG229" s="56"/>
      <c r="CH229" s="56"/>
      <c r="CI229" s="56"/>
      <c r="CJ229" s="56"/>
      <c r="CK229" s="56"/>
      <c r="CL229" s="56"/>
      <c r="CM229" s="56"/>
      <c r="CN229" s="56"/>
      <c r="CO229" s="56"/>
      <c r="CP229" s="56"/>
      <c r="CQ229" s="56"/>
      <c r="CR229" s="56"/>
      <c r="CS229" s="56"/>
      <c r="CT229" s="56"/>
      <c r="CU229" s="56"/>
      <c r="CV229" s="56"/>
      <c r="CW229" s="56"/>
      <c r="CX229" s="56"/>
      <c r="CY229" s="56"/>
      <c r="CZ229" s="56"/>
      <c r="DA229" s="56"/>
      <c r="DB229" s="56"/>
      <c r="DC229" s="56"/>
      <c r="DD229" s="56"/>
      <c r="DE229" s="56"/>
      <c r="DF229" s="56"/>
      <c r="DG229" s="56"/>
      <c r="DH229" s="56"/>
      <c r="DI229" s="56"/>
      <c r="DJ229" s="56"/>
      <c r="DK229" s="56"/>
      <c r="DL229" s="56"/>
      <c r="DM229" s="56"/>
      <c r="DN229" s="56"/>
      <c r="DO229" s="56"/>
      <c r="DP229" s="56"/>
      <c r="DQ229" s="56"/>
      <c r="DR229" s="56"/>
      <c r="DS229" s="56"/>
      <c r="DT229" s="56"/>
      <c r="DU229" s="56"/>
      <c r="DV229" s="56"/>
      <c r="DW229" s="56"/>
      <c r="DX229" s="56"/>
      <c r="DY229" s="56"/>
      <c r="DZ229" s="56"/>
      <c r="EA229" s="56"/>
      <c r="EB229" s="56"/>
      <c r="EC229" s="56"/>
      <c r="ED229" s="56"/>
      <c r="EE229" s="56"/>
      <c r="EF229" s="56"/>
      <c r="EG229" s="56"/>
      <c r="EH229" s="56"/>
      <c r="EI229" s="56"/>
      <c r="EJ229" s="56"/>
      <c r="EK229" s="56"/>
      <c r="EL229" s="56"/>
      <c r="EM229" s="56"/>
      <c r="EN229" s="56"/>
      <c r="EO229" s="56"/>
      <c r="EP229" s="56"/>
      <c r="EQ229" s="56"/>
      <c r="ER229" s="56"/>
      <c r="ES229" s="56"/>
      <c r="ET229" s="56"/>
      <c r="EU229" s="56"/>
      <c r="EV229" s="56"/>
      <c r="EW229" s="56"/>
      <c r="EX229" s="56"/>
      <c r="EY229" s="56"/>
      <c r="EZ229" s="56"/>
      <c r="FA229" s="56"/>
      <c r="FB229" s="56"/>
      <c r="FC229" s="56"/>
      <c r="FD229" s="56"/>
      <c r="FE229" s="56"/>
      <c r="FF229" s="56"/>
      <c r="FG229" s="56"/>
      <c r="FH229" s="56"/>
      <c r="FI229" s="56"/>
      <c r="FJ229" s="56"/>
      <c r="FK229" s="56"/>
      <c r="FL229" s="56"/>
      <c r="FM229" s="56"/>
      <c r="FN229" s="56"/>
      <c r="FO229" s="56"/>
      <c r="FP229" s="56"/>
      <c r="FQ229" s="56"/>
      <c r="FR229" s="56"/>
      <c r="FS229" s="56"/>
      <c r="FT229" s="56"/>
      <c r="FU229" s="56"/>
      <c r="FV229" s="56"/>
      <c r="FW229" s="56"/>
      <c r="FX229" s="56"/>
      <c r="FY229" s="56"/>
      <c r="FZ229" s="56"/>
      <c r="GA229" s="56"/>
      <c r="GB229" s="56"/>
      <c r="GC229" s="56"/>
      <c r="GD229" s="56"/>
      <c r="GE229" s="56"/>
      <c r="GF229" s="56"/>
      <c r="GG229" s="56"/>
      <c r="GH229" s="56"/>
      <c r="GI229" s="56"/>
      <c r="GJ229" s="56"/>
      <c r="GK229" s="56"/>
      <c r="GL229" s="56"/>
      <c r="GM229" s="56"/>
      <c r="GN229" s="56"/>
      <c r="GO229" s="56"/>
      <c r="GP229" s="56"/>
      <c r="GQ229" s="56"/>
      <c r="GR229" s="56"/>
      <c r="GS229" s="56"/>
      <c r="GT229" s="56"/>
      <c r="GU229" s="56"/>
      <c r="GV229" s="56"/>
      <c r="GW229" s="56"/>
      <c r="GX229" s="56"/>
      <c r="GY229" s="56"/>
      <c r="GZ229" s="56"/>
      <c r="HA229" s="56"/>
      <c r="HB229" s="56"/>
      <c r="HC229" s="56"/>
      <c r="HD229" s="56"/>
      <c r="HE229" s="56"/>
      <c r="HF229" s="56"/>
      <c r="HG229" s="56"/>
      <c r="HH229" s="56"/>
      <c r="HI229" s="56"/>
      <c r="HJ229" s="56"/>
      <c r="HK229" s="56"/>
      <c r="HL229" s="56"/>
      <c r="HM229" s="56"/>
      <c r="HN229" s="56"/>
      <c r="HO229" s="56"/>
      <c r="HP229" s="56"/>
      <c r="HQ229" s="56"/>
      <c r="HR229" s="56"/>
      <c r="HS229" s="56"/>
      <c r="HT229" s="56"/>
      <c r="HU229" s="56"/>
      <c r="HV229" s="56"/>
      <c r="HW229" s="56"/>
      <c r="HX229" s="56"/>
      <c r="HY229" s="56"/>
      <c r="HZ229" s="56"/>
      <c r="IA229" s="56"/>
      <c r="IB229" s="56"/>
      <c r="IC229" s="56"/>
      <c r="ID229" s="56"/>
      <c r="IE229" s="56"/>
      <c r="IF229" s="56"/>
      <c r="IG229" s="56"/>
      <c r="IH229" s="56"/>
      <c r="II229" s="56"/>
      <c r="IJ229" s="56"/>
      <c r="IK229" s="56"/>
      <c r="IL229" s="56"/>
      <c r="IM229" s="56"/>
      <c r="IN229" s="56"/>
      <c r="IO229" s="56"/>
      <c r="IP229" s="56"/>
      <c r="IQ229" s="56"/>
      <c r="IR229" s="56"/>
      <c r="IS229" s="56"/>
      <c r="IT229" s="56"/>
      <c r="IU229" s="56"/>
      <c r="IV229" s="56"/>
      <c r="IW229" s="56"/>
      <c r="IX229" s="56"/>
      <c r="IY229" s="56"/>
      <c r="IZ229" s="56"/>
      <c r="JA229" s="56"/>
      <c r="JB229" s="56"/>
      <c r="JC229" s="56"/>
      <c r="JD229" s="56"/>
      <c r="JE229" s="56"/>
      <c r="JF229" s="56"/>
      <c r="JG229" s="56"/>
      <c r="JH229" s="56"/>
      <c r="JI229" s="56"/>
      <c r="JJ229" s="56"/>
      <c r="JK229" s="56"/>
      <c r="JL229" s="56"/>
      <c r="JM229" s="56"/>
      <c r="JN229" s="56"/>
      <c r="JO229" s="56"/>
      <c r="JP229" s="56"/>
      <c r="JQ229" s="56"/>
      <c r="JR229" s="56"/>
      <c r="JS229" s="56"/>
      <c r="JT229" s="56"/>
      <c r="JU229" s="56"/>
      <c r="JV229" s="56"/>
      <c r="JW229" s="56"/>
      <c r="JX229" s="56"/>
      <c r="JY229" s="56"/>
      <c r="JZ229" s="56"/>
      <c r="KA229" s="56"/>
      <c r="KB229" s="56"/>
      <c r="KC229" s="56"/>
      <c r="KD229" s="56"/>
      <c r="KE229" s="56"/>
      <c r="KF229" s="56"/>
      <c r="KG229" s="56"/>
      <c r="KH229" s="56"/>
      <c r="KI229" s="56"/>
      <c r="KJ229" s="56"/>
      <c r="KK229" s="56"/>
      <c r="KL229" s="56"/>
      <c r="KM229" s="56"/>
      <c r="KN229" s="56"/>
      <c r="KO229" s="56"/>
      <c r="KP229" s="56"/>
      <c r="KQ229" s="56"/>
      <c r="KR229" s="56"/>
      <c r="KS229" s="56"/>
      <c r="KT229" s="56"/>
      <c r="KU229" s="56"/>
      <c r="KV229" s="56"/>
      <c r="KW229" s="56"/>
      <c r="KX229" s="56"/>
      <c r="KY229" s="56"/>
      <c r="KZ229" s="56"/>
      <c r="LA229" s="56"/>
      <c r="LB229" s="56"/>
      <c r="LC229" s="56"/>
      <c r="LD229" s="56"/>
      <c r="LE229" s="56"/>
      <c r="LF229" s="56"/>
      <c r="LG229" s="56"/>
      <c r="LH229" s="56"/>
      <c r="LI229" s="56"/>
      <c r="LJ229" s="56"/>
      <c r="LK229" s="56"/>
      <c r="LL229" s="56"/>
      <c r="LM229" s="56"/>
      <c r="LN229" s="56"/>
      <c r="LO229" s="56"/>
      <c r="LP229" s="56"/>
      <c r="LQ229" s="56"/>
      <c r="LR229" s="56"/>
      <c r="LS229" s="56"/>
      <c r="LT229" s="56"/>
      <c r="LU229" s="56"/>
      <c r="LV229" s="56"/>
      <c r="LW229" s="56"/>
      <c r="LX229" s="56"/>
      <c r="LY229" s="56"/>
      <c r="LZ229" s="56"/>
      <c r="MA229" s="56"/>
      <c r="MB229" s="56"/>
      <c r="MC229" s="56"/>
      <c r="MD229" s="56"/>
      <c r="ME229" s="56"/>
      <c r="MF229" s="56"/>
      <c r="MG229" s="56"/>
      <c r="MH229" s="56"/>
      <c r="MI229" s="56"/>
      <c r="MJ229" s="56"/>
      <c r="MK229" s="56"/>
      <c r="ML229" s="56"/>
      <c r="MM229" s="56"/>
      <c r="MN229" s="56"/>
      <c r="MO229" s="56"/>
      <c r="MP229" s="56"/>
      <c r="MQ229" s="56"/>
      <c r="MR229" s="56"/>
      <c r="MS229" s="56"/>
      <c r="MT229" s="56"/>
      <c r="MU229" s="56"/>
      <c r="MV229" s="56"/>
      <c r="MW229" s="56"/>
      <c r="MX229" s="56"/>
      <c r="MY229" s="56"/>
      <c r="MZ229" s="56"/>
      <c r="NA229" s="56"/>
      <c r="NB229" s="56"/>
      <c r="NC229" s="56"/>
      <c r="ND229" s="56"/>
      <c r="NE229" s="56"/>
      <c r="NF229" s="56"/>
      <c r="NG229" s="56"/>
      <c r="NH229" s="56"/>
      <c r="NI229" s="56"/>
      <c r="NJ229" s="56"/>
      <c r="NK229" s="56"/>
      <c r="NL229" s="56"/>
      <c r="NM229" s="56"/>
      <c r="NN229" s="56"/>
      <c r="NO229" s="56"/>
      <c r="NP229" s="56"/>
      <c r="NQ229" s="56"/>
      <c r="NR229" s="56"/>
      <c r="NS229" s="56"/>
      <c r="NT229" s="56"/>
      <c r="NU229" s="56"/>
      <c r="NV229" s="56"/>
      <c r="NW229" s="56"/>
      <c r="NX229" s="56"/>
      <c r="NY229" s="56"/>
      <c r="NZ229" s="56"/>
      <c r="OA229" s="56"/>
      <c r="OB229" s="56"/>
      <c r="OC229" s="56"/>
      <c r="OD229" s="56"/>
      <c r="OE229" s="56"/>
      <c r="OF229" s="56"/>
      <c r="OG229" s="56"/>
      <c r="OH229" s="56"/>
      <c r="OI229" s="56"/>
      <c r="OJ229" s="56"/>
      <c r="OK229" s="56"/>
      <c r="OL229" s="56"/>
      <c r="OM229" s="56"/>
      <c r="ON229" s="56"/>
      <c r="OO229" s="56"/>
      <c r="OP229" s="56"/>
      <c r="OQ229" s="56"/>
      <c r="OR229" s="56"/>
      <c r="OS229" s="56"/>
      <c r="OT229" s="56"/>
      <c r="OU229" s="56"/>
      <c r="OV229" s="56"/>
      <c r="OW229" s="56"/>
      <c r="OX229" s="56"/>
      <c r="OY229" s="56"/>
      <c r="OZ229" s="56"/>
      <c r="PA229" s="56"/>
      <c r="PB229" s="56"/>
      <c r="PC229" s="56"/>
      <c r="PD229" s="56"/>
      <c r="PE229" s="56"/>
      <c r="PF229" s="56"/>
      <c r="PG229" s="56"/>
      <c r="PH229" s="56"/>
      <c r="PI229" s="56"/>
      <c r="PJ229" s="56"/>
      <c r="PK229" s="56"/>
      <c r="PL229" s="56"/>
      <c r="PM229" s="56"/>
      <c r="PN229" s="56"/>
      <c r="PO229" s="56"/>
      <c r="PP229" s="56"/>
      <c r="PQ229" s="56"/>
      <c r="PR229" s="56"/>
      <c r="PS229" s="56"/>
      <c r="PT229" s="56"/>
      <c r="PU229" s="56"/>
      <c r="PV229" s="56"/>
      <c r="PW229" s="56"/>
      <c r="PX229" s="56"/>
      <c r="PY229" s="56"/>
      <c r="PZ229" s="56"/>
      <c r="QA229" s="56"/>
      <c r="QB229" s="56"/>
      <c r="QC229" s="56"/>
      <c r="QD229" s="56"/>
      <c r="QE229" s="56"/>
      <c r="QF229" s="56"/>
      <c r="QG229" s="56"/>
      <c r="QH229" s="56"/>
      <c r="QI229" s="56"/>
      <c r="QJ229" s="56"/>
      <c r="QK229" s="56"/>
      <c r="QL229" s="56"/>
      <c r="QM229" s="56"/>
      <c r="QN229" s="56"/>
      <c r="QO229" s="56"/>
      <c r="QP229" s="56"/>
      <c r="QQ229" s="56"/>
      <c r="QR229" s="56"/>
      <c r="QS229" s="56"/>
      <c r="QT229" s="56"/>
      <c r="QU229" s="56"/>
      <c r="QV229" s="56"/>
      <c r="QW229" s="56"/>
      <c r="QX229" s="56"/>
      <c r="QY229" s="56"/>
      <c r="QZ229" s="56"/>
      <c r="RA229" s="56"/>
      <c r="RB229" s="56"/>
      <c r="RC229" s="56"/>
      <c r="RD229" s="56"/>
      <c r="RE229" s="56"/>
      <c r="RF229" s="56"/>
      <c r="RG229" s="56"/>
      <c r="RH229" s="56"/>
      <c r="RI229" s="56"/>
      <c r="RJ229" s="56"/>
      <c r="RK229" s="56"/>
      <c r="RL229" s="56"/>
      <c r="RM229" s="56"/>
      <c r="RN229" s="56"/>
      <c r="RO229" s="56"/>
      <c r="RP229" s="56"/>
      <c r="RQ229" s="56"/>
      <c r="RR229" s="56"/>
      <c r="RS229" s="56"/>
      <c r="RT229" s="56"/>
      <c r="RU229" s="56"/>
      <c r="RV229" s="56"/>
      <c r="RW229" s="56"/>
      <c r="RX229" s="56"/>
      <c r="RY229" s="56"/>
      <c r="RZ229" s="56"/>
      <c r="SA229" s="56"/>
      <c r="SB229" s="56"/>
      <c r="SC229" s="56"/>
      <c r="SD229" s="56"/>
      <c r="SE229" s="56"/>
      <c r="SF229" s="56"/>
      <c r="SG229" s="56"/>
      <c r="SH229" s="56"/>
      <c r="SI229" s="56"/>
      <c r="SJ229" s="56"/>
      <c r="SK229" s="56"/>
      <c r="SL229" s="56"/>
      <c r="SM229" s="56"/>
      <c r="SN229" s="56"/>
      <c r="SO229" s="56"/>
      <c r="SP229" s="56"/>
      <c r="SQ229" s="56"/>
      <c r="SR229" s="56"/>
      <c r="SS229" s="56"/>
      <c r="ST229" s="56"/>
      <c r="SU229" s="56"/>
      <c r="SV229" s="56"/>
      <c r="SW229" s="56"/>
      <c r="SX229" s="56"/>
      <c r="SY229" s="56"/>
    </row>
    <row r="230" spans="1:519" s="58" customFormat="1" ht="14.5" x14ac:dyDescent="0.35">
      <c r="A230" s="241"/>
      <c r="B230" s="55" t="s">
        <v>71</v>
      </c>
      <c r="C230" s="55" t="s">
        <v>76</v>
      </c>
      <c r="D230" s="55"/>
      <c r="E230" s="55"/>
      <c r="F230" s="55"/>
      <c r="G230" s="55"/>
      <c r="H230" s="55"/>
      <c r="I230" s="55"/>
      <c r="J230" s="55"/>
      <c r="K230" s="55"/>
      <c r="L230" s="55"/>
      <c r="M230" s="55"/>
      <c r="N230" s="55"/>
      <c r="O230" s="55"/>
      <c r="P230" s="55"/>
      <c r="Q230" s="55"/>
      <c r="R230" s="55"/>
      <c r="S230" s="55"/>
      <c r="T230" s="55"/>
      <c r="U230" s="55"/>
      <c r="V230" s="153"/>
      <c r="W230" s="153"/>
      <c r="X230" s="56"/>
      <c r="Y230" s="56"/>
      <c r="Z230" s="56"/>
      <c r="AA230" s="56"/>
      <c r="AB230" s="56"/>
      <c r="AC230" s="56"/>
      <c r="AD230" s="56"/>
      <c r="AE230" s="56"/>
      <c r="AF230" s="56"/>
      <c r="AG230" s="56"/>
      <c r="AH230" s="56"/>
      <c r="AI230" s="56"/>
      <c r="AJ230" s="56"/>
      <c r="AK230" s="56"/>
      <c r="AL230" s="56"/>
      <c r="AM230" s="56"/>
      <c r="AN230" s="56"/>
      <c r="AO230" s="56"/>
      <c r="AP230" s="56"/>
      <c r="AQ230" s="56"/>
      <c r="AR230" s="56"/>
      <c r="AS230" s="56"/>
      <c r="AT230" s="56"/>
      <c r="AU230" s="56"/>
      <c r="AV230" s="56"/>
      <c r="AW230" s="56"/>
      <c r="AX230" s="56"/>
      <c r="AY230" s="56"/>
      <c r="AZ230" s="56"/>
      <c r="BA230" s="56"/>
      <c r="BB230" s="56"/>
      <c r="BC230" s="56"/>
      <c r="BD230" s="56"/>
      <c r="BE230" s="56"/>
      <c r="BF230" s="56"/>
      <c r="BG230" s="56"/>
      <c r="BH230" s="56"/>
      <c r="BI230" s="56"/>
      <c r="BJ230" s="56"/>
      <c r="BK230" s="56"/>
      <c r="BL230" s="56"/>
      <c r="BM230" s="56"/>
      <c r="BN230" s="56"/>
      <c r="BO230" s="56"/>
      <c r="BP230" s="56"/>
      <c r="BQ230" s="56"/>
      <c r="BR230" s="56"/>
      <c r="BS230" s="56"/>
      <c r="BT230" s="56"/>
      <c r="BU230" s="56"/>
      <c r="BV230" s="56"/>
      <c r="BW230" s="56"/>
      <c r="BX230" s="56"/>
      <c r="BY230" s="56"/>
      <c r="BZ230" s="56"/>
      <c r="CA230" s="56"/>
      <c r="CB230" s="56"/>
      <c r="CC230" s="56"/>
      <c r="CD230" s="56"/>
      <c r="CE230" s="56"/>
      <c r="CF230" s="56"/>
      <c r="CG230" s="56"/>
      <c r="CH230" s="56"/>
      <c r="CI230" s="56"/>
      <c r="CJ230" s="56"/>
      <c r="CK230" s="56"/>
      <c r="CL230" s="56"/>
      <c r="CM230" s="56"/>
      <c r="CN230" s="56"/>
      <c r="CO230" s="56"/>
      <c r="CP230" s="56"/>
      <c r="CQ230" s="56"/>
      <c r="CR230" s="56"/>
      <c r="CS230" s="56"/>
      <c r="CT230" s="56"/>
      <c r="CU230" s="56"/>
      <c r="CV230" s="56"/>
      <c r="CW230" s="56"/>
      <c r="CX230" s="56"/>
      <c r="CY230" s="56"/>
      <c r="CZ230" s="56"/>
      <c r="DA230" s="56"/>
      <c r="DB230" s="56"/>
      <c r="DC230" s="56"/>
      <c r="DD230" s="56"/>
      <c r="DE230" s="56"/>
      <c r="DF230" s="56"/>
      <c r="DG230" s="56"/>
      <c r="DH230" s="56"/>
      <c r="DI230" s="56"/>
      <c r="DJ230" s="56"/>
      <c r="DK230" s="56"/>
      <c r="DL230" s="56"/>
      <c r="DM230" s="56"/>
      <c r="DN230" s="56"/>
      <c r="DO230" s="56"/>
      <c r="DP230" s="56"/>
      <c r="DQ230" s="56"/>
      <c r="DR230" s="56"/>
      <c r="DS230" s="56"/>
      <c r="DT230" s="56"/>
      <c r="DU230" s="56"/>
      <c r="DV230" s="56"/>
      <c r="DW230" s="56"/>
      <c r="DX230" s="56"/>
      <c r="DY230" s="56"/>
      <c r="DZ230" s="56"/>
      <c r="EA230" s="56"/>
      <c r="EB230" s="56"/>
      <c r="EC230" s="56"/>
      <c r="ED230" s="56"/>
      <c r="EE230" s="56"/>
      <c r="EF230" s="56"/>
      <c r="EG230" s="56"/>
      <c r="EH230" s="56"/>
      <c r="EI230" s="56"/>
      <c r="EJ230" s="56"/>
      <c r="EK230" s="56"/>
      <c r="EL230" s="56"/>
      <c r="EM230" s="56"/>
      <c r="EN230" s="56"/>
      <c r="EO230" s="56"/>
      <c r="EP230" s="56"/>
      <c r="EQ230" s="56"/>
      <c r="ER230" s="56"/>
      <c r="ES230" s="56"/>
      <c r="ET230" s="56"/>
      <c r="EU230" s="56"/>
      <c r="EV230" s="56"/>
      <c r="EW230" s="56"/>
      <c r="EX230" s="56"/>
      <c r="EY230" s="56"/>
      <c r="EZ230" s="56"/>
      <c r="FA230" s="56"/>
      <c r="FB230" s="56"/>
      <c r="FC230" s="56"/>
      <c r="FD230" s="56"/>
      <c r="FE230" s="56"/>
      <c r="FF230" s="56"/>
      <c r="FG230" s="56"/>
      <c r="FH230" s="56"/>
      <c r="FI230" s="56"/>
      <c r="FJ230" s="56"/>
      <c r="FK230" s="56"/>
      <c r="FL230" s="56"/>
      <c r="FM230" s="56"/>
      <c r="FN230" s="56"/>
      <c r="FO230" s="56"/>
      <c r="FP230" s="56"/>
      <c r="FQ230" s="56"/>
      <c r="FR230" s="56"/>
      <c r="FS230" s="56"/>
      <c r="FT230" s="56"/>
      <c r="FU230" s="56"/>
      <c r="FV230" s="56"/>
      <c r="FW230" s="56"/>
      <c r="FX230" s="56"/>
      <c r="FY230" s="56"/>
      <c r="FZ230" s="56"/>
      <c r="GA230" s="56"/>
      <c r="GB230" s="56"/>
      <c r="GC230" s="56"/>
      <c r="GD230" s="56"/>
      <c r="GE230" s="56"/>
      <c r="GF230" s="56"/>
      <c r="GG230" s="56"/>
      <c r="GH230" s="56"/>
      <c r="GI230" s="56"/>
      <c r="GJ230" s="56"/>
      <c r="GK230" s="56"/>
      <c r="GL230" s="56"/>
      <c r="GM230" s="56"/>
      <c r="GN230" s="56"/>
      <c r="GO230" s="56"/>
      <c r="GP230" s="56"/>
      <c r="GQ230" s="56"/>
      <c r="GR230" s="56"/>
      <c r="GS230" s="56"/>
      <c r="GT230" s="56"/>
      <c r="GU230" s="56"/>
      <c r="GV230" s="56"/>
      <c r="GW230" s="56"/>
      <c r="GX230" s="56"/>
      <c r="GY230" s="56"/>
      <c r="GZ230" s="56"/>
      <c r="HA230" s="56"/>
      <c r="HB230" s="56"/>
      <c r="HC230" s="56"/>
      <c r="HD230" s="56"/>
      <c r="HE230" s="56"/>
      <c r="HF230" s="56"/>
      <c r="HG230" s="56"/>
      <c r="HH230" s="56"/>
      <c r="HI230" s="56"/>
      <c r="HJ230" s="56"/>
      <c r="HK230" s="56"/>
      <c r="HL230" s="56"/>
      <c r="HM230" s="56"/>
      <c r="HN230" s="56"/>
      <c r="HO230" s="56"/>
      <c r="HP230" s="56"/>
      <c r="HQ230" s="56"/>
      <c r="HR230" s="56"/>
      <c r="HS230" s="56"/>
      <c r="HT230" s="56"/>
      <c r="HU230" s="56"/>
      <c r="HV230" s="56"/>
      <c r="HW230" s="56"/>
      <c r="HX230" s="56"/>
      <c r="HY230" s="56"/>
      <c r="HZ230" s="56"/>
      <c r="IA230" s="56"/>
      <c r="IB230" s="56"/>
      <c r="IC230" s="56"/>
      <c r="ID230" s="56"/>
      <c r="IE230" s="56"/>
      <c r="IF230" s="56"/>
      <c r="IG230" s="56"/>
      <c r="IH230" s="56"/>
      <c r="II230" s="56"/>
      <c r="IJ230" s="56"/>
      <c r="IK230" s="56"/>
      <c r="IL230" s="56"/>
      <c r="IM230" s="56"/>
      <c r="IN230" s="56"/>
      <c r="IO230" s="56"/>
      <c r="IP230" s="56"/>
      <c r="IQ230" s="56"/>
      <c r="IR230" s="56"/>
      <c r="IS230" s="56"/>
      <c r="IT230" s="56"/>
      <c r="IU230" s="56"/>
      <c r="IV230" s="56"/>
      <c r="IW230" s="56"/>
      <c r="IX230" s="56"/>
      <c r="IY230" s="56"/>
      <c r="IZ230" s="56"/>
      <c r="JA230" s="56"/>
      <c r="JB230" s="56"/>
      <c r="JC230" s="56"/>
      <c r="JD230" s="56"/>
      <c r="JE230" s="56"/>
      <c r="JF230" s="56"/>
      <c r="JG230" s="56"/>
      <c r="JH230" s="56"/>
      <c r="JI230" s="56"/>
      <c r="JJ230" s="56"/>
      <c r="JK230" s="56"/>
      <c r="JL230" s="56"/>
      <c r="JM230" s="56"/>
      <c r="JN230" s="56"/>
      <c r="JO230" s="56"/>
      <c r="JP230" s="56"/>
      <c r="JQ230" s="56"/>
      <c r="JR230" s="56"/>
      <c r="JS230" s="56"/>
      <c r="JT230" s="56"/>
      <c r="JU230" s="56"/>
      <c r="JV230" s="56"/>
      <c r="JW230" s="56"/>
      <c r="JX230" s="56"/>
      <c r="JY230" s="56"/>
      <c r="JZ230" s="56"/>
      <c r="KA230" s="56"/>
      <c r="KB230" s="56"/>
      <c r="KC230" s="56"/>
      <c r="KD230" s="56"/>
      <c r="KE230" s="56"/>
      <c r="KF230" s="56"/>
      <c r="KG230" s="56"/>
      <c r="KH230" s="56"/>
      <c r="KI230" s="56"/>
      <c r="KJ230" s="56"/>
      <c r="KK230" s="56"/>
      <c r="KL230" s="56"/>
      <c r="KM230" s="56"/>
      <c r="KN230" s="56"/>
      <c r="KO230" s="56"/>
      <c r="KP230" s="56"/>
      <c r="KQ230" s="56"/>
      <c r="KR230" s="56"/>
      <c r="KS230" s="56"/>
      <c r="KT230" s="56"/>
      <c r="KU230" s="56"/>
      <c r="KV230" s="56"/>
      <c r="KW230" s="56"/>
      <c r="KX230" s="56"/>
      <c r="KY230" s="56"/>
      <c r="KZ230" s="56"/>
      <c r="LA230" s="56"/>
      <c r="LB230" s="56"/>
      <c r="LC230" s="56"/>
      <c r="LD230" s="56"/>
      <c r="LE230" s="56"/>
      <c r="LF230" s="56"/>
      <c r="LG230" s="56"/>
      <c r="LH230" s="56"/>
      <c r="LI230" s="56"/>
      <c r="LJ230" s="56"/>
      <c r="LK230" s="56"/>
      <c r="LL230" s="56"/>
      <c r="LM230" s="56"/>
      <c r="LN230" s="56"/>
      <c r="LO230" s="56"/>
      <c r="LP230" s="56"/>
      <c r="LQ230" s="56"/>
      <c r="LR230" s="56"/>
      <c r="LS230" s="56"/>
      <c r="LT230" s="56"/>
      <c r="LU230" s="56"/>
      <c r="LV230" s="56"/>
      <c r="LW230" s="56"/>
      <c r="LX230" s="56"/>
      <c r="LY230" s="56"/>
      <c r="LZ230" s="56"/>
      <c r="MA230" s="56"/>
      <c r="MB230" s="56"/>
      <c r="MC230" s="56"/>
      <c r="MD230" s="56"/>
      <c r="ME230" s="56"/>
      <c r="MF230" s="56"/>
      <c r="MG230" s="56"/>
      <c r="MH230" s="56"/>
      <c r="MI230" s="56"/>
      <c r="MJ230" s="56"/>
      <c r="MK230" s="56"/>
      <c r="ML230" s="56"/>
      <c r="MM230" s="56"/>
      <c r="MN230" s="56"/>
      <c r="MO230" s="56"/>
      <c r="MP230" s="56"/>
      <c r="MQ230" s="56"/>
      <c r="MR230" s="56"/>
      <c r="MS230" s="56"/>
      <c r="MT230" s="56"/>
      <c r="MU230" s="56"/>
      <c r="MV230" s="56"/>
      <c r="MW230" s="56"/>
      <c r="MX230" s="56"/>
      <c r="MY230" s="56"/>
      <c r="MZ230" s="56"/>
      <c r="NA230" s="56"/>
      <c r="NB230" s="56"/>
      <c r="NC230" s="56"/>
      <c r="ND230" s="56"/>
      <c r="NE230" s="56"/>
      <c r="NF230" s="56"/>
      <c r="NG230" s="56"/>
      <c r="NH230" s="56"/>
      <c r="NI230" s="56"/>
      <c r="NJ230" s="56"/>
      <c r="NK230" s="56"/>
      <c r="NL230" s="56"/>
      <c r="NM230" s="56"/>
      <c r="NN230" s="56"/>
      <c r="NO230" s="56"/>
      <c r="NP230" s="56"/>
      <c r="NQ230" s="56"/>
      <c r="NR230" s="56"/>
      <c r="NS230" s="56"/>
      <c r="NT230" s="56"/>
      <c r="NU230" s="56"/>
      <c r="NV230" s="56"/>
      <c r="NW230" s="56"/>
      <c r="NX230" s="56"/>
      <c r="NY230" s="56"/>
      <c r="NZ230" s="56"/>
      <c r="OA230" s="56"/>
      <c r="OB230" s="56"/>
      <c r="OC230" s="56"/>
      <c r="OD230" s="56"/>
      <c r="OE230" s="56"/>
      <c r="OF230" s="56"/>
      <c r="OG230" s="56"/>
      <c r="OH230" s="56"/>
      <c r="OI230" s="56"/>
      <c r="OJ230" s="56"/>
      <c r="OK230" s="56"/>
      <c r="OL230" s="56"/>
      <c r="OM230" s="56"/>
      <c r="ON230" s="56"/>
      <c r="OO230" s="56"/>
      <c r="OP230" s="56"/>
      <c r="OQ230" s="56"/>
      <c r="OR230" s="56"/>
      <c r="OS230" s="56"/>
      <c r="OT230" s="56"/>
      <c r="OU230" s="56"/>
      <c r="OV230" s="56"/>
      <c r="OW230" s="56"/>
      <c r="OX230" s="56"/>
      <c r="OY230" s="56"/>
      <c r="OZ230" s="56"/>
      <c r="PA230" s="56"/>
      <c r="PB230" s="56"/>
      <c r="PC230" s="56"/>
      <c r="PD230" s="56"/>
      <c r="PE230" s="56"/>
      <c r="PF230" s="56"/>
      <c r="PG230" s="56"/>
      <c r="PH230" s="56"/>
      <c r="PI230" s="56"/>
      <c r="PJ230" s="56"/>
      <c r="PK230" s="56"/>
      <c r="PL230" s="56"/>
      <c r="PM230" s="56"/>
      <c r="PN230" s="56"/>
      <c r="PO230" s="56"/>
      <c r="PP230" s="56"/>
      <c r="PQ230" s="56"/>
      <c r="PR230" s="56"/>
      <c r="PS230" s="56"/>
      <c r="PT230" s="56"/>
      <c r="PU230" s="56"/>
      <c r="PV230" s="56"/>
      <c r="PW230" s="56"/>
      <c r="PX230" s="56"/>
      <c r="PY230" s="56"/>
      <c r="PZ230" s="56"/>
      <c r="QA230" s="56"/>
      <c r="QB230" s="56"/>
      <c r="QC230" s="56"/>
      <c r="QD230" s="56"/>
      <c r="QE230" s="56"/>
      <c r="QF230" s="56"/>
      <c r="QG230" s="56"/>
      <c r="QH230" s="56"/>
      <c r="QI230" s="56"/>
      <c r="QJ230" s="56"/>
      <c r="QK230" s="56"/>
      <c r="QL230" s="56"/>
      <c r="QM230" s="56"/>
      <c r="QN230" s="56"/>
      <c r="QO230" s="56"/>
      <c r="QP230" s="56"/>
      <c r="QQ230" s="56"/>
      <c r="QR230" s="56"/>
      <c r="QS230" s="56"/>
      <c r="QT230" s="56"/>
      <c r="QU230" s="56"/>
      <c r="QV230" s="56"/>
      <c r="QW230" s="56"/>
      <c r="QX230" s="56"/>
      <c r="QY230" s="56"/>
      <c r="QZ230" s="56"/>
      <c r="RA230" s="56"/>
      <c r="RB230" s="56"/>
      <c r="RC230" s="56"/>
      <c r="RD230" s="56"/>
      <c r="RE230" s="56"/>
      <c r="RF230" s="56"/>
      <c r="RG230" s="56"/>
      <c r="RH230" s="56"/>
      <c r="RI230" s="56"/>
      <c r="RJ230" s="56"/>
      <c r="RK230" s="56"/>
      <c r="RL230" s="56"/>
      <c r="RM230" s="56"/>
      <c r="RN230" s="56"/>
      <c r="RO230" s="56"/>
      <c r="RP230" s="56"/>
      <c r="RQ230" s="56"/>
      <c r="RR230" s="56"/>
      <c r="RS230" s="56"/>
      <c r="RT230" s="56"/>
      <c r="RU230" s="56"/>
      <c r="RV230" s="56"/>
      <c r="RW230" s="56"/>
      <c r="RX230" s="56"/>
      <c r="RY230" s="56"/>
      <c r="RZ230" s="56"/>
      <c r="SA230" s="56"/>
      <c r="SB230" s="56"/>
      <c r="SC230" s="56"/>
      <c r="SD230" s="56"/>
      <c r="SE230" s="56"/>
      <c r="SF230" s="56"/>
      <c r="SG230" s="56"/>
      <c r="SH230" s="56"/>
      <c r="SI230" s="56"/>
      <c r="SJ230" s="56"/>
      <c r="SK230" s="56"/>
      <c r="SL230" s="56"/>
      <c r="SM230" s="56"/>
      <c r="SN230" s="56"/>
      <c r="SO230" s="56"/>
      <c r="SP230" s="56"/>
      <c r="SQ230" s="56"/>
      <c r="SR230" s="56"/>
      <c r="SS230" s="56"/>
      <c r="ST230" s="56"/>
      <c r="SU230" s="56"/>
      <c r="SV230" s="56"/>
      <c r="SW230" s="56"/>
      <c r="SX230" s="56"/>
      <c r="SY230" s="56"/>
    </row>
    <row r="231" spans="1:519" s="58" customFormat="1" ht="58" x14ac:dyDescent="0.35">
      <c r="A231" s="151"/>
      <c r="B231" s="55" t="s">
        <v>8</v>
      </c>
      <c r="C231" s="55" t="s">
        <v>1264</v>
      </c>
      <c r="D231" s="55" t="s">
        <v>1265</v>
      </c>
      <c r="E231" s="178" t="s">
        <v>1706</v>
      </c>
      <c r="F231" s="55"/>
      <c r="G231" s="55"/>
      <c r="H231" s="55"/>
      <c r="I231" s="55"/>
      <c r="J231" s="55"/>
      <c r="K231" s="55"/>
      <c r="L231" s="55"/>
      <c r="M231" s="55"/>
      <c r="N231" s="55"/>
      <c r="O231" s="55"/>
      <c r="P231" s="55"/>
      <c r="Q231" s="55"/>
      <c r="R231" s="55"/>
      <c r="S231" s="55"/>
      <c r="T231" s="55"/>
      <c r="U231" s="55"/>
      <c r="V231" s="153"/>
      <c r="W231" s="153"/>
      <c r="X231" s="56"/>
      <c r="Y231" s="56"/>
      <c r="Z231" s="56"/>
      <c r="AA231" s="56"/>
      <c r="AB231" s="56"/>
      <c r="AC231" s="56"/>
      <c r="AD231" s="56"/>
      <c r="AE231" s="56"/>
      <c r="AF231" s="56"/>
      <c r="AG231" s="56"/>
      <c r="AH231" s="56"/>
      <c r="AI231" s="56"/>
      <c r="AJ231" s="56"/>
      <c r="AK231" s="56"/>
      <c r="AL231" s="56"/>
      <c r="AM231" s="56"/>
      <c r="AN231" s="56"/>
      <c r="AO231" s="56"/>
      <c r="AP231" s="56"/>
      <c r="AQ231" s="56"/>
      <c r="AR231" s="56"/>
      <c r="AS231" s="56"/>
      <c r="AT231" s="56"/>
      <c r="AU231" s="56"/>
      <c r="AV231" s="56"/>
      <c r="AW231" s="56"/>
      <c r="AX231" s="56"/>
      <c r="AY231" s="56"/>
      <c r="AZ231" s="56"/>
      <c r="BA231" s="56"/>
      <c r="BB231" s="56"/>
      <c r="BC231" s="56"/>
      <c r="BD231" s="56"/>
      <c r="BE231" s="56"/>
      <c r="BF231" s="56"/>
      <c r="BG231" s="56"/>
      <c r="BH231" s="56"/>
      <c r="BI231" s="56"/>
      <c r="BJ231" s="56"/>
      <c r="BK231" s="56"/>
      <c r="BL231" s="56"/>
      <c r="BM231" s="56"/>
      <c r="BN231" s="56"/>
      <c r="BO231" s="56"/>
      <c r="BP231" s="56"/>
      <c r="BQ231" s="56"/>
      <c r="BR231" s="56"/>
      <c r="BS231" s="56"/>
      <c r="BT231" s="56"/>
      <c r="BU231" s="56"/>
      <c r="BV231" s="56"/>
      <c r="BW231" s="56"/>
      <c r="BX231" s="56"/>
      <c r="BY231" s="56"/>
      <c r="BZ231" s="56"/>
      <c r="CA231" s="56"/>
      <c r="CB231" s="56"/>
      <c r="CC231" s="56"/>
      <c r="CD231" s="56"/>
      <c r="CE231" s="56"/>
      <c r="CF231" s="56"/>
      <c r="CG231" s="56"/>
      <c r="CH231" s="56"/>
      <c r="CI231" s="56"/>
      <c r="CJ231" s="56"/>
      <c r="CK231" s="56"/>
      <c r="CL231" s="56"/>
      <c r="CM231" s="56"/>
      <c r="CN231" s="56"/>
      <c r="CO231" s="56"/>
      <c r="CP231" s="56"/>
      <c r="CQ231" s="56"/>
      <c r="CR231" s="56"/>
      <c r="CS231" s="56"/>
      <c r="CT231" s="56"/>
      <c r="CU231" s="56"/>
      <c r="CV231" s="56"/>
      <c r="CW231" s="56"/>
      <c r="CX231" s="56"/>
      <c r="CY231" s="56"/>
      <c r="CZ231" s="56"/>
      <c r="DA231" s="56"/>
      <c r="DB231" s="56"/>
      <c r="DC231" s="56"/>
      <c r="DD231" s="56"/>
      <c r="DE231" s="56"/>
      <c r="DF231" s="56"/>
      <c r="DG231" s="56"/>
      <c r="DH231" s="56"/>
      <c r="DI231" s="56"/>
      <c r="DJ231" s="56"/>
      <c r="DK231" s="56"/>
      <c r="DL231" s="56"/>
      <c r="DM231" s="56"/>
      <c r="DN231" s="56"/>
      <c r="DO231" s="56"/>
      <c r="DP231" s="56"/>
      <c r="DQ231" s="56"/>
      <c r="DR231" s="56"/>
      <c r="DS231" s="56"/>
      <c r="DT231" s="56"/>
      <c r="DU231" s="56"/>
      <c r="DV231" s="56"/>
      <c r="DW231" s="56"/>
      <c r="DX231" s="56"/>
      <c r="DY231" s="56"/>
      <c r="DZ231" s="56"/>
      <c r="EA231" s="56"/>
      <c r="EB231" s="56"/>
      <c r="EC231" s="56"/>
      <c r="ED231" s="56"/>
      <c r="EE231" s="56"/>
      <c r="EF231" s="56"/>
      <c r="EG231" s="56"/>
      <c r="EH231" s="56"/>
      <c r="EI231" s="56"/>
      <c r="EJ231" s="56"/>
      <c r="EK231" s="56"/>
      <c r="EL231" s="56"/>
      <c r="EM231" s="56"/>
      <c r="EN231" s="56"/>
      <c r="EO231" s="56"/>
      <c r="EP231" s="56"/>
      <c r="EQ231" s="56"/>
      <c r="ER231" s="56"/>
      <c r="ES231" s="56"/>
      <c r="ET231" s="56"/>
      <c r="EU231" s="56"/>
      <c r="EV231" s="56"/>
      <c r="EW231" s="56"/>
      <c r="EX231" s="56"/>
      <c r="EY231" s="56"/>
      <c r="EZ231" s="56"/>
      <c r="FA231" s="56"/>
      <c r="FB231" s="56"/>
      <c r="FC231" s="56"/>
      <c r="FD231" s="56"/>
      <c r="FE231" s="56"/>
      <c r="FF231" s="56"/>
      <c r="FG231" s="56"/>
      <c r="FH231" s="56"/>
      <c r="FI231" s="56"/>
      <c r="FJ231" s="56"/>
      <c r="FK231" s="56"/>
      <c r="FL231" s="56"/>
      <c r="FM231" s="56"/>
      <c r="FN231" s="56"/>
      <c r="FO231" s="56"/>
      <c r="FP231" s="56"/>
      <c r="FQ231" s="56"/>
      <c r="FR231" s="56"/>
      <c r="FS231" s="56"/>
      <c r="FT231" s="56"/>
      <c r="FU231" s="56"/>
      <c r="FV231" s="56"/>
      <c r="FW231" s="56"/>
      <c r="FX231" s="56"/>
      <c r="FY231" s="56"/>
      <c r="FZ231" s="56"/>
      <c r="GA231" s="56"/>
      <c r="GB231" s="56"/>
      <c r="GC231" s="56"/>
      <c r="GD231" s="56"/>
      <c r="GE231" s="56"/>
      <c r="GF231" s="56"/>
      <c r="GG231" s="56"/>
      <c r="GH231" s="56"/>
      <c r="GI231" s="56"/>
      <c r="GJ231" s="56"/>
      <c r="GK231" s="56"/>
      <c r="GL231" s="56"/>
      <c r="GM231" s="56"/>
      <c r="GN231" s="56"/>
      <c r="GO231" s="56"/>
      <c r="GP231" s="56"/>
      <c r="GQ231" s="56"/>
      <c r="GR231" s="56"/>
      <c r="GS231" s="56"/>
      <c r="GT231" s="56"/>
      <c r="GU231" s="56"/>
      <c r="GV231" s="56"/>
      <c r="GW231" s="56"/>
      <c r="GX231" s="56"/>
      <c r="GY231" s="56"/>
      <c r="GZ231" s="56"/>
      <c r="HA231" s="56"/>
      <c r="HB231" s="56"/>
      <c r="HC231" s="56"/>
      <c r="HD231" s="56"/>
      <c r="HE231" s="56"/>
      <c r="HF231" s="56"/>
      <c r="HG231" s="56"/>
      <c r="HH231" s="56"/>
      <c r="HI231" s="56"/>
      <c r="HJ231" s="56"/>
      <c r="HK231" s="56"/>
      <c r="HL231" s="56"/>
      <c r="HM231" s="56"/>
      <c r="HN231" s="56"/>
      <c r="HO231" s="56"/>
      <c r="HP231" s="56"/>
      <c r="HQ231" s="56"/>
      <c r="HR231" s="56"/>
      <c r="HS231" s="56"/>
      <c r="HT231" s="56"/>
      <c r="HU231" s="56"/>
      <c r="HV231" s="56"/>
      <c r="HW231" s="56"/>
      <c r="HX231" s="56"/>
      <c r="HY231" s="56"/>
      <c r="HZ231" s="56"/>
      <c r="IA231" s="56"/>
      <c r="IB231" s="56"/>
      <c r="IC231" s="56"/>
      <c r="ID231" s="56"/>
      <c r="IE231" s="56"/>
      <c r="IF231" s="56"/>
      <c r="IG231" s="56"/>
      <c r="IH231" s="56"/>
      <c r="II231" s="56"/>
      <c r="IJ231" s="56"/>
      <c r="IK231" s="56"/>
      <c r="IL231" s="56"/>
      <c r="IM231" s="56"/>
      <c r="IN231" s="56"/>
      <c r="IO231" s="56"/>
      <c r="IP231" s="56"/>
      <c r="IQ231" s="56"/>
      <c r="IR231" s="56"/>
      <c r="IS231" s="56"/>
      <c r="IT231" s="56"/>
      <c r="IU231" s="56"/>
      <c r="IV231" s="56"/>
      <c r="IW231" s="56"/>
      <c r="IX231" s="56"/>
      <c r="IY231" s="56"/>
      <c r="IZ231" s="56"/>
      <c r="JA231" s="56"/>
      <c r="JB231" s="56"/>
      <c r="JC231" s="56"/>
      <c r="JD231" s="56"/>
      <c r="JE231" s="56"/>
      <c r="JF231" s="56"/>
      <c r="JG231" s="56"/>
      <c r="JH231" s="56"/>
      <c r="JI231" s="56"/>
      <c r="JJ231" s="56"/>
      <c r="JK231" s="56"/>
      <c r="JL231" s="56"/>
      <c r="JM231" s="56"/>
      <c r="JN231" s="56"/>
      <c r="JO231" s="56"/>
      <c r="JP231" s="56"/>
      <c r="JQ231" s="56"/>
      <c r="JR231" s="56"/>
      <c r="JS231" s="56"/>
      <c r="JT231" s="56"/>
      <c r="JU231" s="56"/>
      <c r="JV231" s="56"/>
      <c r="JW231" s="56"/>
      <c r="JX231" s="56"/>
      <c r="JY231" s="56"/>
      <c r="JZ231" s="56"/>
      <c r="KA231" s="56"/>
      <c r="KB231" s="56"/>
      <c r="KC231" s="56"/>
      <c r="KD231" s="56"/>
      <c r="KE231" s="56"/>
      <c r="KF231" s="56"/>
      <c r="KG231" s="56"/>
      <c r="KH231" s="56"/>
      <c r="KI231" s="56"/>
      <c r="KJ231" s="56"/>
      <c r="KK231" s="56"/>
      <c r="KL231" s="56"/>
      <c r="KM231" s="56"/>
      <c r="KN231" s="56"/>
      <c r="KO231" s="56"/>
      <c r="KP231" s="56"/>
      <c r="KQ231" s="56"/>
      <c r="KR231" s="56"/>
      <c r="KS231" s="56"/>
      <c r="KT231" s="56"/>
      <c r="KU231" s="56"/>
      <c r="KV231" s="56"/>
      <c r="KW231" s="56"/>
      <c r="KX231" s="56"/>
      <c r="KY231" s="56"/>
      <c r="KZ231" s="56"/>
      <c r="LA231" s="56"/>
      <c r="LB231" s="56"/>
      <c r="LC231" s="56"/>
      <c r="LD231" s="56"/>
      <c r="LE231" s="56"/>
      <c r="LF231" s="56"/>
      <c r="LG231" s="56"/>
      <c r="LH231" s="56"/>
      <c r="LI231" s="56"/>
      <c r="LJ231" s="56"/>
      <c r="LK231" s="56"/>
      <c r="LL231" s="56"/>
      <c r="LM231" s="56"/>
      <c r="LN231" s="56"/>
      <c r="LO231" s="56"/>
      <c r="LP231" s="56"/>
      <c r="LQ231" s="56"/>
      <c r="LR231" s="56"/>
      <c r="LS231" s="56"/>
      <c r="LT231" s="56"/>
      <c r="LU231" s="56"/>
      <c r="LV231" s="56"/>
      <c r="LW231" s="56"/>
      <c r="LX231" s="56"/>
      <c r="LY231" s="56"/>
      <c r="LZ231" s="56"/>
      <c r="MA231" s="56"/>
      <c r="MB231" s="56"/>
      <c r="MC231" s="56"/>
      <c r="MD231" s="56"/>
      <c r="ME231" s="56"/>
      <c r="MF231" s="56"/>
      <c r="MG231" s="56"/>
      <c r="MH231" s="56"/>
      <c r="MI231" s="56"/>
      <c r="MJ231" s="56"/>
      <c r="MK231" s="56"/>
      <c r="ML231" s="56"/>
      <c r="MM231" s="56"/>
      <c r="MN231" s="56"/>
      <c r="MO231" s="56"/>
      <c r="MP231" s="56"/>
      <c r="MQ231" s="56"/>
      <c r="MR231" s="56"/>
      <c r="MS231" s="56"/>
      <c r="MT231" s="56"/>
      <c r="MU231" s="56"/>
      <c r="MV231" s="56"/>
      <c r="MW231" s="56"/>
      <c r="MX231" s="56"/>
      <c r="MY231" s="56"/>
      <c r="MZ231" s="56"/>
      <c r="NA231" s="56"/>
      <c r="NB231" s="56"/>
      <c r="NC231" s="56"/>
      <c r="ND231" s="56"/>
      <c r="NE231" s="56"/>
      <c r="NF231" s="56"/>
      <c r="NG231" s="56"/>
      <c r="NH231" s="56"/>
      <c r="NI231" s="56"/>
      <c r="NJ231" s="56"/>
      <c r="NK231" s="56"/>
      <c r="NL231" s="56"/>
      <c r="NM231" s="56"/>
      <c r="NN231" s="56"/>
      <c r="NO231" s="56"/>
      <c r="NP231" s="56"/>
      <c r="NQ231" s="56"/>
      <c r="NR231" s="56"/>
      <c r="NS231" s="56"/>
      <c r="NT231" s="56"/>
      <c r="NU231" s="56"/>
      <c r="NV231" s="56"/>
      <c r="NW231" s="56"/>
      <c r="NX231" s="56"/>
      <c r="NY231" s="56"/>
      <c r="NZ231" s="56"/>
      <c r="OA231" s="56"/>
      <c r="OB231" s="56"/>
      <c r="OC231" s="56"/>
      <c r="OD231" s="56"/>
      <c r="OE231" s="56"/>
      <c r="OF231" s="56"/>
      <c r="OG231" s="56"/>
      <c r="OH231" s="56"/>
      <c r="OI231" s="56"/>
      <c r="OJ231" s="56"/>
      <c r="OK231" s="56"/>
      <c r="OL231" s="56"/>
      <c r="OM231" s="56"/>
      <c r="ON231" s="56"/>
      <c r="OO231" s="56"/>
      <c r="OP231" s="56"/>
      <c r="OQ231" s="56"/>
      <c r="OR231" s="56"/>
      <c r="OS231" s="56"/>
      <c r="OT231" s="56"/>
      <c r="OU231" s="56"/>
      <c r="OV231" s="56"/>
      <c r="OW231" s="56"/>
      <c r="OX231" s="56"/>
      <c r="OY231" s="56"/>
      <c r="OZ231" s="56"/>
      <c r="PA231" s="56"/>
      <c r="PB231" s="56"/>
      <c r="PC231" s="56"/>
      <c r="PD231" s="56"/>
      <c r="PE231" s="56"/>
      <c r="PF231" s="56"/>
      <c r="PG231" s="56"/>
      <c r="PH231" s="56"/>
      <c r="PI231" s="56"/>
      <c r="PJ231" s="56"/>
      <c r="PK231" s="56"/>
      <c r="PL231" s="56"/>
      <c r="PM231" s="56"/>
      <c r="PN231" s="56"/>
      <c r="PO231" s="56"/>
      <c r="PP231" s="56"/>
      <c r="PQ231" s="56"/>
      <c r="PR231" s="56"/>
      <c r="PS231" s="56"/>
      <c r="PT231" s="56"/>
      <c r="PU231" s="56"/>
      <c r="PV231" s="56"/>
      <c r="PW231" s="56"/>
      <c r="PX231" s="56"/>
      <c r="PY231" s="56"/>
      <c r="PZ231" s="56"/>
      <c r="QA231" s="56"/>
      <c r="QB231" s="56"/>
      <c r="QC231" s="56"/>
      <c r="QD231" s="56"/>
      <c r="QE231" s="56"/>
      <c r="QF231" s="56"/>
      <c r="QG231" s="56"/>
      <c r="QH231" s="56"/>
      <c r="QI231" s="56"/>
      <c r="QJ231" s="56"/>
      <c r="QK231" s="56"/>
      <c r="QL231" s="56"/>
      <c r="QM231" s="56"/>
      <c r="QN231" s="56"/>
      <c r="QO231" s="56"/>
      <c r="QP231" s="56"/>
      <c r="QQ231" s="56"/>
      <c r="QR231" s="56"/>
      <c r="QS231" s="56"/>
      <c r="QT231" s="56"/>
      <c r="QU231" s="56"/>
      <c r="QV231" s="56"/>
      <c r="QW231" s="56"/>
      <c r="QX231" s="56"/>
      <c r="QY231" s="56"/>
      <c r="QZ231" s="56"/>
      <c r="RA231" s="56"/>
      <c r="RB231" s="56"/>
      <c r="RC231" s="56"/>
      <c r="RD231" s="56"/>
      <c r="RE231" s="56"/>
      <c r="RF231" s="56"/>
      <c r="RG231" s="56"/>
      <c r="RH231" s="56"/>
      <c r="RI231" s="56"/>
      <c r="RJ231" s="56"/>
      <c r="RK231" s="56"/>
      <c r="RL231" s="56"/>
      <c r="RM231" s="56"/>
      <c r="RN231" s="56"/>
      <c r="RO231" s="56"/>
      <c r="RP231" s="56"/>
      <c r="RQ231" s="56"/>
      <c r="RR231" s="56"/>
      <c r="RS231" s="56"/>
      <c r="RT231" s="56"/>
      <c r="RU231" s="56"/>
      <c r="RV231" s="56"/>
      <c r="RW231" s="56"/>
      <c r="RX231" s="56"/>
      <c r="RY231" s="56"/>
      <c r="RZ231" s="56"/>
      <c r="SA231" s="56"/>
      <c r="SB231" s="56"/>
      <c r="SC231" s="56"/>
      <c r="SD231" s="56"/>
      <c r="SE231" s="56"/>
      <c r="SF231" s="56"/>
      <c r="SG231" s="56"/>
      <c r="SH231" s="56"/>
      <c r="SI231" s="56"/>
      <c r="SJ231" s="56"/>
      <c r="SK231" s="56"/>
      <c r="SL231" s="56"/>
      <c r="SM231" s="56"/>
      <c r="SN231" s="56"/>
      <c r="SO231" s="56"/>
      <c r="SP231" s="56"/>
      <c r="SQ231" s="56"/>
      <c r="SR231" s="56"/>
      <c r="SS231" s="56"/>
      <c r="ST231" s="56"/>
      <c r="SU231" s="56"/>
      <c r="SV231" s="56"/>
      <c r="SW231" s="56"/>
      <c r="SX231" s="56"/>
      <c r="SY231" s="56"/>
    </row>
    <row r="232" spans="1:519" s="58" customFormat="1" ht="14.5" x14ac:dyDescent="0.35">
      <c r="A232" s="241" t="s">
        <v>285</v>
      </c>
      <c r="B232" s="124" t="s">
        <v>42</v>
      </c>
      <c r="C232" s="124" t="s">
        <v>286</v>
      </c>
      <c r="D232" s="55" t="s">
        <v>80</v>
      </c>
      <c r="E232" s="55"/>
      <c r="F232" s="55"/>
      <c r="G232" s="55"/>
      <c r="H232" s="55"/>
      <c r="I232" s="55"/>
      <c r="J232" s="55"/>
      <c r="K232" s="55"/>
      <c r="L232" s="55"/>
      <c r="M232" s="55"/>
      <c r="N232" s="55"/>
      <c r="O232" s="55"/>
      <c r="P232" s="55" t="s">
        <v>80</v>
      </c>
      <c r="Q232" s="55"/>
      <c r="R232" s="55"/>
      <c r="S232" s="55"/>
      <c r="T232" s="55"/>
      <c r="U232" s="55"/>
      <c r="V232" s="153"/>
      <c r="W232" s="153"/>
      <c r="X232" s="56"/>
      <c r="Y232" s="56"/>
      <c r="Z232" s="56"/>
      <c r="AA232" s="56"/>
      <c r="AB232" s="56"/>
      <c r="AC232" s="56"/>
      <c r="AD232" s="56"/>
      <c r="AE232" s="56"/>
      <c r="AF232" s="56"/>
      <c r="AG232" s="56"/>
      <c r="AH232" s="56"/>
      <c r="AI232" s="56"/>
      <c r="AJ232" s="56"/>
      <c r="AK232" s="56"/>
      <c r="AL232" s="56"/>
      <c r="AM232" s="56"/>
      <c r="AN232" s="56"/>
      <c r="AO232" s="56"/>
      <c r="AP232" s="56"/>
      <c r="AQ232" s="56"/>
      <c r="AR232" s="56"/>
      <c r="AS232" s="56"/>
      <c r="AT232" s="56"/>
      <c r="AU232" s="56"/>
      <c r="AV232" s="56"/>
      <c r="AW232" s="56"/>
      <c r="AX232" s="56"/>
      <c r="AY232" s="56"/>
      <c r="AZ232" s="56"/>
      <c r="BA232" s="56"/>
      <c r="BB232" s="56"/>
      <c r="BC232" s="56"/>
      <c r="BD232" s="56"/>
      <c r="BE232" s="56"/>
      <c r="BF232" s="56"/>
      <c r="BG232" s="56"/>
      <c r="BH232" s="56"/>
      <c r="BI232" s="56"/>
      <c r="BJ232" s="56"/>
      <c r="BK232" s="56"/>
      <c r="BL232" s="56"/>
      <c r="BM232" s="56"/>
      <c r="BN232" s="56"/>
      <c r="BO232" s="56"/>
      <c r="BP232" s="56"/>
      <c r="BQ232" s="56"/>
      <c r="BR232" s="56"/>
      <c r="BS232" s="56"/>
      <c r="BT232" s="56"/>
      <c r="BU232" s="56"/>
      <c r="BV232" s="56"/>
      <c r="BW232" s="56"/>
      <c r="BX232" s="56"/>
      <c r="BY232" s="56"/>
      <c r="BZ232" s="56"/>
      <c r="CA232" s="56"/>
      <c r="CB232" s="56"/>
      <c r="CC232" s="56"/>
      <c r="CD232" s="56"/>
      <c r="CE232" s="56"/>
      <c r="CF232" s="56"/>
      <c r="CG232" s="56"/>
      <c r="CH232" s="56"/>
      <c r="CI232" s="56"/>
      <c r="CJ232" s="56"/>
      <c r="CK232" s="56"/>
      <c r="CL232" s="56"/>
      <c r="CM232" s="56"/>
      <c r="CN232" s="56"/>
      <c r="CO232" s="56"/>
      <c r="CP232" s="56"/>
      <c r="CQ232" s="56"/>
      <c r="CR232" s="56"/>
      <c r="CS232" s="56"/>
      <c r="CT232" s="56"/>
      <c r="CU232" s="56"/>
      <c r="CV232" s="56"/>
      <c r="CW232" s="56"/>
      <c r="CX232" s="56"/>
      <c r="CY232" s="56"/>
      <c r="CZ232" s="56"/>
      <c r="DA232" s="56"/>
      <c r="DB232" s="56"/>
      <c r="DC232" s="56"/>
      <c r="DD232" s="56"/>
      <c r="DE232" s="56"/>
      <c r="DF232" s="56"/>
      <c r="DG232" s="56"/>
      <c r="DH232" s="56"/>
      <c r="DI232" s="56"/>
      <c r="DJ232" s="56"/>
      <c r="DK232" s="56"/>
      <c r="DL232" s="56"/>
      <c r="DM232" s="56"/>
      <c r="DN232" s="56"/>
      <c r="DO232" s="56"/>
      <c r="DP232" s="56"/>
      <c r="DQ232" s="56"/>
      <c r="DR232" s="56"/>
      <c r="DS232" s="56"/>
      <c r="DT232" s="56"/>
      <c r="DU232" s="56"/>
      <c r="DV232" s="56"/>
      <c r="DW232" s="56"/>
      <c r="DX232" s="56"/>
      <c r="DY232" s="56"/>
      <c r="DZ232" s="56"/>
      <c r="EA232" s="56"/>
      <c r="EB232" s="56"/>
      <c r="EC232" s="56"/>
      <c r="ED232" s="56"/>
      <c r="EE232" s="56"/>
      <c r="EF232" s="56"/>
      <c r="EG232" s="56"/>
      <c r="EH232" s="56"/>
      <c r="EI232" s="56"/>
      <c r="EJ232" s="56"/>
      <c r="EK232" s="56"/>
      <c r="EL232" s="56"/>
      <c r="EM232" s="56"/>
      <c r="EN232" s="56"/>
      <c r="EO232" s="56"/>
      <c r="EP232" s="56"/>
      <c r="EQ232" s="56"/>
      <c r="ER232" s="56"/>
      <c r="ES232" s="56"/>
      <c r="ET232" s="56"/>
      <c r="EU232" s="56"/>
      <c r="EV232" s="56"/>
      <c r="EW232" s="56"/>
      <c r="EX232" s="56"/>
      <c r="EY232" s="56"/>
      <c r="EZ232" s="56"/>
      <c r="FA232" s="56"/>
      <c r="FB232" s="56"/>
      <c r="FC232" s="56"/>
      <c r="FD232" s="56"/>
      <c r="FE232" s="56"/>
      <c r="FF232" s="56"/>
      <c r="FG232" s="56"/>
      <c r="FH232" s="56"/>
      <c r="FI232" s="56"/>
      <c r="FJ232" s="56"/>
      <c r="FK232" s="56"/>
      <c r="FL232" s="56"/>
      <c r="FM232" s="56"/>
      <c r="FN232" s="56"/>
      <c r="FO232" s="56"/>
      <c r="FP232" s="56"/>
      <c r="FQ232" s="56"/>
      <c r="FR232" s="56"/>
      <c r="FS232" s="56"/>
      <c r="FT232" s="56"/>
      <c r="FU232" s="56"/>
      <c r="FV232" s="56"/>
      <c r="FW232" s="56"/>
      <c r="FX232" s="56"/>
      <c r="FY232" s="56"/>
      <c r="FZ232" s="56"/>
      <c r="GA232" s="56"/>
      <c r="GB232" s="56"/>
      <c r="GC232" s="56"/>
      <c r="GD232" s="56"/>
      <c r="GE232" s="56"/>
      <c r="GF232" s="56"/>
      <c r="GG232" s="56"/>
      <c r="GH232" s="56"/>
      <c r="GI232" s="56"/>
      <c r="GJ232" s="56"/>
      <c r="GK232" s="56"/>
      <c r="GL232" s="56"/>
      <c r="GM232" s="56"/>
      <c r="GN232" s="56"/>
      <c r="GO232" s="56"/>
      <c r="GP232" s="56"/>
      <c r="GQ232" s="56"/>
      <c r="GR232" s="56"/>
      <c r="GS232" s="56"/>
      <c r="GT232" s="56"/>
      <c r="GU232" s="56"/>
      <c r="GV232" s="56"/>
      <c r="GW232" s="56"/>
      <c r="GX232" s="56"/>
      <c r="GY232" s="56"/>
      <c r="GZ232" s="56"/>
      <c r="HA232" s="56"/>
      <c r="HB232" s="56"/>
      <c r="HC232" s="56"/>
      <c r="HD232" s="56"/>
      <c r="HE232" s="56"/>
      <c r="HF232" s="56"/>
      <c r="HG232" s="56"/>
      <c r="HH232" s="56"/>
      <c r="HI232" s="56"/>
      <c r="HJ232" s="56"/>
      <c r="HK232" s="56"/>
      <c r="HL232" s="56"/>
      <c r="HM232" s="56"/>
      <c r="HN232" s="56"/>
      <c r="HO232" s="56"/>
      <c r="HP232" s="56"/>
      <c r="HQ232" s="56"/>
      <c r="HR232" s="56"/>
      <c r="HS232" s="56"/>
      <c r="HT232" s="56"/>
      <c r="HU232" s="56"/>
      <c r="HV232" s="56"/>
      <c r="HW232" s="56"/>
      <c r="HX232" s="56"/>
      <c r="HY232" s="56"/>
      <c r="HZ232" s="56"/>
      <c r="IA232" s="56"/>
      <c r="IB232" s="56"/>
      <c r="IC232" s="56"/>
      <c r="ID232" s="56"/>
      <c r="IE232" s="56"/>
      <c r="IF232" s="56"/>
      <c r="IG232" s="56"/>
      <c r="IH232" s="56"/>
      <c r="II232" s="56"/>
      <c r="IJ232" s="56"/>
      <c r="IK232" s="56"/>
      <c r="IL232" s="56"/>
      <c r="IM232" s="56"/>
      <c r="IN232" s="56"/>
      <c r="IO232" s="56"/>
      <c r="IP232" s="56"/>
      <c r="IQ232" s="56"/>
      <c r="IR232" s="56"/>
      <c r="IS232" s="56"/>
      <c r="IT232" s="56"/>
      <c r="IU232" s="56"/>
      <c r="IV232" s="56"/>
      <c r="IW232" s="56"/>
      <c r="IX232" s="56"/>
      <c r="IY232" s="56"/>
      <c r="IZ232" s="56"/>
      <c r="JA232" s="56"/>
      <c r="JB232" s="56"/>
      <c r="JC232" s="56"/>
      <c r="JD232" s="56"/>
      <c r="JE232" s="56"/>
      <c r="JF232" s="56"/>
      <c r="JG232" s="56"/>
      <c r="JH232" s="56"/>
      <c r="JI232" s="56"/>
      <c r="JJ232" s="56"/>
      <c r="JK232" s="56"/>
      <c r="JL232" s="56"/>
      <c r="JM232" s="56"/>
      <c r="JN232" s="56"/>
      <c r="JO232" s="56"/>
      <c r="JP232" s="56"/>
      <c r="JQ232" s="56"/>
      <c r="JR232" s="56"/>
      <c r="JS232" s="56"/>
      <c r="JT232" s="56"/>
      <c r="JU232" s="56"/>
      <c r="JV232" s="56"/>
      <c r="JW232" s="56"/>
      <c r="JX232" s="56"/>
      <c r="JY232" s="56"/>
      <c r="JZ232" s="56"/>
      <c r="KA232" s="56"/>
      <c r="KB232" s="56"/>
      <c r="KC232" s="56"/>
      <c r="KD232" s="56"/>
      <c r="KE232" s="56"/>
      <c r="KF232" s="56"/>
      <c r="KG232" s="56"/>
      <c r="KH232" s="56"/>
      <c r="KI232" s="56"/>
      <c r="KJ232" s="56"/>
      <c r="KK232" s="56"/>
      <c r="KL232" s="56"/>
      <c r="KM232" s="56"/>
      <c r="KN232" s="56"/>
      <c r="KO232" s="56"/>
      <c r="KP232" s="56"/>
      <c r="KQ232" s="56"/>
      <c r="KR232" s="56"/>
      <c r="KS232" s="56"/>
      <c r="KT232" s="56"/>
      <c r="KU232" s="56"/>
      <c r="KV232" s="56"/>
      <c r="KW232" s="56"/>
      <c r="KX232" s="56"/>
      <c r="KY232" s="56"/>
      <c r="KZ232" s="56"/>
      <c r="LA232" s="56"/>
      <c r="LB232" s="56"/>
      <c r="LC232" s="56"/>
      <c r="LD232" s="56"/>
      <c r="LE232" s="56"/>
      <c r="LF232" s="56"/>
      <c r="LG232" s="56"/>
      <c r="LH232" s="56"/>
      <c r="LI232" s="56"/>
      <c r="LJ232" s="56"/>
      <c r="LK232" s="56"/>
      <c r="LL232" s="56"/>
      <c r="LM232" s="56"/>
      <c r="LN232" s="56"/>
      <c r="LO232" s="56"/>
      <c r="LP232" s="56"/>
      <c r="LQ232" s="56"/>
      <c r="LR232" s="56"/>
      <c r="LS232" s="56"/>
      <c r="LT232" s="56"/>
      <c r="LU232" s="56"/>
      <c r="LV232" s="56"/>
      <c r="LW232" s="56"/>
      <c r="LX232" s="56"/>
      <c r="LY232" s="56"/>
      <c r="LZ232" s="56"/>
      <c r="MA232" s="56"/>
      <c r="MB232" s="56"/>
      <c r="MC232" s="56"/>
      <c r="MD232" s="56"/>
      <c r="ME232" s="56"/>
      <c r="MF232" s="56"/>
      <c r="MG232" s="56"/>
      <c r="MH232" s="56"/>
      <c r="MI232" s="56"/>
      <c r="MJ232" s="56"/>
      <c r="MK232" s="56"/>
      <c r="ML232" s="56"/>
      <c r="MM232" s="56"/>
      <c r="MN232" s="56"/>
      <c r="MO232" s="56"/>
      <c r="MP232" s="56"/>
      <c r="MQ232" s="56"/>
      <c r="MR232" s="56"/>
      <c r="MS232" s="56"/>
      <c r="MT232" s="56"/>
      <c r="MU232" s="56"/>
      <c r="MV232" s="56"/>
      <c r="MW232" s="56"/>
      <c r="MX232" s="56"/>
      <c r="MY232" s="56"/>
      <c r="MZ232" s="56"/>
      <c r="NA232" s="56"/>
      <c r="NB232" s="56"/>
      <c r="NC232" s="56"/>
      <c r="ND232" s="56"/>
      <c r="NE232" s="56"/>
      <c r="NF232" s="56"/>
      <c r="NG232" s="56"/>
      <c r="NH232" s="56"/>
      <c r="NI232" s="56"/>
      <c r="NJ232" s="56"/>
      <c r="NK232" s="56"/>
      <c r="NL232" s="56"/>
      <c r="NM232" s="56"/>
      <c r="NN232" s="56"/>
      <c r="NO232" s="56"/>
      <c r="NP232" s="56"/>
      <c r="NQ232" s="56"/>
      <c r="NR232" s="56"/>
      <c r="NS232" s="56"/>
      <c r="NT232" s="56"/>
      <c r="NU232" s="56"/>
      <c r="NV232" s="56"/>
      <c r="NW232" s="56"/>
      <c r="NX232" s="56"/>
      <c r="NY232" s="56"/>
      <c r="NZ232" s="56"/>
      <c r="OA232" s="56"/>
      <c r="OB232" s="56"/>
      <c r="OC232" s="56"/>
      <c r="OD232" s="56"/>
      <c r="OE232" s="56"/>
      <c r="OF232" s="56"/>
      <c r="OG232" s="56"/>
      <c r="OH232" s="56"/>
      <c r="OI232" s="56"/>
      <c r="OJ232" s="56"/>
      <c r="OK232" s="56"/>
      <c r="OL232" s="56"/>
      <c r="OM232" s="56"/>
      <c r="ON232" s="56"/>
      <c r="OO232" s="56"/>
      <c r="OP232" s="56"/>
      <c r="OQ232" s="56"/>
      <c r="OR232" s="56"/>
      <c r="OS232" s="56"/>
      <c r="OT232" s="56"/>
      <c r="OU232" s="56"/>
      <c r="OV232" s="56"/>
      <c r="OW232" s="56"/>
      <c r="OX232" s="56"/>
      <c r="OY232" s="56"/>
      <c r="OZ232" s="56"/>
      <c r="PA232" s="56"/>
      <c r="PB232" s="56"/>
      <c r="PC232" s="56"/>
      <c r="PD232" s="56"/>
      <c r="PE232" s="56"/>
      <c r="PF232" s="56"/>
      <c r="PG232" s="56"/>
      <c r="PH232" s="56"/>
      <c r="PI232" s="56"/>
      <c r="PJ232" s="56"/>
      <c r="PK232" s="56"/>
      <c r="PL232" s="56"/>
      <c r="PM232" s="56"/>
      <c r="PN232" s="56"/>
      <c r="PO232" s="56"/>
      <c r="PP232" s="56"/>
      <c r="PQ232" s="56"/>
      <c r="PR232" s="56"/>
      <c r="PS232" s="56"/>
      <c r="PT232" s="56"/>
      <c r="PU232" s="56"/>
      <c r="PV232" s="56"/>
      <c r="PW232" s="56"/>
      <c r="PX232" s="56"/>
      <c r="PY232" s="56"/>
      <c r="PZ232" s="56"/>
      <c r="QA232" s="56"/>
      <c r="QB232" s="56"/>
      <c r="QC232" s="56"/>
      <c r="QD232" s="56"/>
      <c r="QE232" s="56"/>
      <c r="QF232" s="56"/>
      <c r="QG232" s="56"/>
      <c r="QH232" s="56"/>
      <c r="QI232" s="56"/>
      <c r="QJ232" s="56"/>
      <c r="QK232" s="56"/>
      <c r="QL232" s="56"/>
      <c r="QM232" s="56"/>
      <c r="QN232" s="56"/>
      <c r="QO232" s="56"/>
      <c r="QP232" s="56"/>
      <c r="QQ232" s="56"/>
      <c r="QR232" s="56"/>
      <c r="QS232" s="56"/>
      <c r="QT232" s="56"/>
      <c r="QU232" s="56"/>
      <c r="QV232" s="56"/>
      <c r="QW232" s="56"/>
      <c r="QX232" s="56"/>
      <c r="QY232" s="56"/>
      <c r="QZ232" s="56"/>
      <c r="RA232" s="56"/>
      <c r="RB232" s="56"/>
      <c r="RC232" s="56"/>
      <c r="RD232" s="56"/>
      <c r="RE232" s="56"/>
      <c r="RF232" s="56"/>
      <c r="RG232" s="56"/>
      <c r="RH232" s="56"/>
      <c r="RI232" s="56"/>
      <c r="RJ232" s="56"/>
      <c r="RK232" s="56"/>
      <c r="RL232" s="56"/>
      <c r="RM232" s="56"/>
      <c r="RN232" s="56"/>
      <c r="RO232" s="56"/>
      <c r="RP232" s="56"/>
      <c r="RQ232" s="56"/>
      <c r="RR232" s="56"/>
      <c r="RS232" s="56"/>
      <c r="RT232" s="56"/>
      <c r="RU232" s="56"/>
      <c r="RV232" s="56"/>
      <c r="RW232" s="56"/>
      <c r="RX232" s="56"/>
      <c r="RY232" s="56"/>
      <c r="RZ232" s="56"/>
      <c r="SA232" s="56"/>
      <c r="SB232" s="56"/>
      <c r="SC232" s="56"/>
      <c r="SD232" s="56"/>
      <c r="SE232" s="56"/>
      <c r="SF232" s="56"/>
      <c r="SG232" s="56"/>
      <c r="SH232" s="56"/>
      <c r="SI232" s="56"/>
      <c r="SJ232" s="56"/>
      <c r="SK232" s="56"/>
      <c r="SL232" s="56"/>
      <c r="SM232" s="56"/>
      <c r="SN232" s="56"/>
      <c r="SO232" s="56"/>
      <c r="SP232" s="56"/>
      <c r="SQ232" s="56"/>
      <c r="SR232" s="56"/>
      <c r="SS232" s="56"/>
      <c r="ST232" s="56"/>
      <c r="SU232" s="56"/>
      <c r="SV232" s="56"/>
      <c r="SW232" s="56"/>
      <c r="SX232" s="56"/>
      <c r="SY232" s="56"/>
    </row>
    <row r="233" spans="1:519" s="58" customFormat="1" ht="29" x14ac:dyDescent="0.35">
      <c r="A233" s="241"/>
      <c r="B233" s="124" t="s">
        <v>90</v>
      </c>
      <c r="C233" s="124" t="s">
        <v>287</v>
      </c>
      <c r="D233" s="55" t="s">
        <v>288</v>
      </c>
      <c r="E233" s="204" t="s">
        <v>1707</v>
      </c>
      <c r="F233" s="55"/>
      <c r="G233" s="55"/>
      <c r="H233" s="55"/>
      <c r="I233" s="55"/>
      <c r="J233" s="55"/>
      <c r="K233" s="55"/>
      <c r="L233" s="55"/>
      <c r="M233" s="55"/>
      <c r="N233" s="55"/>
      <c r="O233" s="55" t="s">
        <v>54</v>
      </c>
      <c r="P233" s="55" t="s">
        <v>55</v>
      </c>
      <c r="Q233" s="55"/>
      <c r="R233" s="55"/>
      <c r="S233" s="55" t="s">
        <v>1289</v>
      </c>
      <c r="T233" s="55"/>
      <c r="U233" s="55"/>
      <c r="V233" s="153"/>
      <c r="W233" s="153"/>
      <c r="X233" s="56"/>
      <c r="Y233" s="56"/>
      <c r="Z233" s="56"/>
      <c r="AA233" s="56"/>
      <c r="AB233" s="56"/>
      <c r="AC233" s="56"/>
      <c r="AD233" s="56"/>
      <c r="AE233" s="56"/>
      <c r="AF233" s="56"/>
      <c r="AG233" s="56"/>
      <c r="AH233" s="56"/>
      <c r="AI233" s="56"/>
      <c r="AJ233" s="56"/>
      <c r="AK233" s="56"/>
      <c r="AL233" s="56"/>
      <c r="AM233" s="56"/>
      <c r="AN233" s="56"/>
      <c r="AO233" s="56"/>
      <c r="AP233" s="56"/>
      <c r="AQ233" s="56"/>
      <c r="AR233" s="56"/>
      <c r="AS233" s="56"/>
      <c r="AT233" s="56"/>
      <c r="AU233" s="56"/>
      <c r="AV233" s="56"/>
      <c r="AW233" s="56"/>
      <c r="AX233" s="56"/>
      <c r="AY233" s="56"/>
      <c r="AZ233" s="56"/>
      <c r="BA233" s="56"/>
      <c r="BB233" s="56"/>
      <c r="BC233" s="56"/>
      <c r="BD233" s="56"/>
      <c r="BE233" s="56"/>
      <c r="BF233" s="56"/>
      <c r="BG233" s="56"/>
      <c r="BH233" s="56"/>
      <c r="BI233" s="56"/>
      <c r="BJ233" s="56"/>
      <c r="BK233" s="56"/>
      <c r="BL233" s="56"/>
      <c r="BM233" s="56"/>
      <c r="BN233" s="56"/>
      <c r="BO233" s="56"/>
      <c r="BP233" s="56"/>
      <c r="BQ233" s="56"/>
      <c r="BR233" s="56"/>
      <c r="BS233" s="56"/>
      <c r="BT233" s="56"/>
      <c r="BU233" s="56"/>
      <c r="BV233" s="56"/>
      <c r="BW233" s="56"/>
      <c r="BX233" s="56"/>
      <c r="BY233" s="56"/>
      <c r="BZ233" s="56"/>
      <c r="CA233" s="56"/>
      <c r="CB233" s="56"/>
      <c r="CC233" s="56"/>
      <c r="CD233" s="56"/>
      <c r="CE233" s="56"/>
      <c r="CF233" s="56"/>
      <c r="CG233" s="56"/>
      <c r="CH233" s="56"/>
      <c r="CI233" s="56"/>
      <c r="CJ233" s="56"/>
      <c r="CK233" s="56"/>
      <c r="CL233" s="56"/>
      <c r="CM233" s="56"/>
      <c r="CN233" s="56"/>
      <c r="CO233" s="56"/>
      <c r="CP233" s="56"/>
      <c r="CQ233" s="56"/>
      <c r="CR233" s="56"/>
      <c r="CS233" s="56"/>
      <c r="CT233" s="56"/>
      <c r="CU233" s="56"/>
      <c r="CV233" s="56"/>
      <c r="CW233" s="56"/>
      <c r="CX233" s="56"/>
      <c r="CY233" s="56"/>
      <c r="CZ233" s="56"/>
      <c r="DA233" s="56"/>
      <c r="DB233" s="56"/>
      <c r="DC233" s="56"/>
      <c r="DD233" s="56"/>
      <c r="DE233" s="56"/>
      <c r="DF233" s="56"/>
      <c r="DG233" s="56"/>
      <c r="DH233" s="56"/>
      <c r="DI233" s="56"/>
      <c r="DJ233" s="56"/>
      <c r="DK233" s="56"/>
      <c r="DL233" s="56"/>
      <c r="DM233" s="56"/>
      <c r="DN233" s="56"/>
      <c r="DO233" s="56"/>
      <c r="DP233" s="56"/>
      <c r="DQ233" s="56"/>
      <c r="DR233" s="56"/>
      <c r="DS233" s="56"/>
      <c r="DT233" s="56"/>
      <c r="DU233" s="56"/>
      <c r="DV233" s="56"/>
      <c r="DW233" s="56"/>
      <c r="DX233" s="56"/>
      <c r="DY233" s="56"/>
      <c r="DZ233" s="56"/>
      <c r="EA233" s="56"/>
      <c r="EB233" s="56"/>
      <c r="EC233" s="56"/>
      <c r="ED233" s="56"/>
      <c r="EE233" s="56"/>
      <c r="EF233" s="56"/>
      <c r="EG233" s="56"/>
      <c r="EH233" s="56"/>
      <c r="EI233" s="56"/>
      <c r="EJ233" s="56"/>
      <c r="EK233" s="56"/>
      <c r="EL233" s="56"/>
      <c r="EM233" s="56"/>
      <c r="EN233" s="56"/>
      <c r="EO233" s="56"/>
      <c r="EP233" s="56"/>
      <c r="EQ233" s="56"/>
      <c r="ER233" s="56"/>
      <c r="ES233" s="56"/>
      <c r="ET233" s="56"/>
      <c r="EU233" s="56"/>
      <c r="EV233" s="56"/>
      <c r="EW233" s="56"/>
      <c r="EX233" s="56"/>
      <c r="EY233" s="56"/>
      <c r="EZ233" s="56"/>
      <c r="FA233" s="56"/>
      <c r="FB233" s="56"/>
      <c r="FC233" s="56"/>
      <c r="FD233" s="56"/>
      <c r="FE233" s="56"/>
      <c r="FF233" s="56"/>
      <c r="FG233" s="56"/>
      <c r="FH233" s="56"/>
      <c r="FI233" s="56"/>
      <c r="FJ233" s="56"/>
      <c r="FK233" s="56"/>
      <c r="FL233" s="56"/>
      <c r="FM233" s="56"/>
      <c r="FN233" s="56"/>
      <c r="FO233" s="56"/>
      <c r="FP233" s="56"/>
      <c r="FQ233" s="56"/>
      <c r="FR233" s="56"/>
      <c r="FS233" s="56"/>
      <c r="FT233" s="56"/>
      <c r="FU233" s="56"/>
      <c r="FV233" s="56"/>
      <c r="FW233" s="56"/>
      <c r="FX233" s="56"/>
      <c r="FY233" s="56"/>
      <c r="FZ233" s="56"/>
      <c r="GA233" s="56"/>
      <c r="GB233" s="56"/>
      <c r="GC233" s="56"/>
      <c r="GD233" s="56"/>
      <c r="GE233" s="56"/>
      <c r="GF233" s="56"/>
      <c r="GG233" s="56"/>
      <c r="GH233" s="56"/>
      <c r="GI233" s="56"/>
      <c r="GJ233" s="56"/>
      <c r="GK233" s="56"/>
      <c r="GL233" s="56"/>
      <c r="GM233" s="56"/>
      <c r="GN233" s="56"/>
      <c r="GO233" s="56"/>
      <c r="GP233" s="56"/>
      <c r="GQ233" s="56"/>
      <c r="GR233" s="56"/>
      <c r="GS233" s="56"/>
      <c r="GT233" s="56"/>
      <c r="GU233" s="56"/>
      <c r="GV233" s="56"/>
      <c r="GW233" s="56"/>
      <c r="GX233" s="56"/>
      <c r="GY233" s="56"/>
      <c r="GZ233" s="56"/>
      <c r="HA233" s="56"/>
      <c r="HB233" s="56"/>
      <c r="HC233" s="56"/>
      <c r="HD233" s="56"/>
      <c r="HE233" s="56"/>
      <c r="HF233" s="56"/>
      <c r="HG233" s="56"/>
      <c r="HH233" s="56"/>
      <c r="HI233" s="56"/>
      <c r="HJ233" s="56"/>
      <c r="HK233" s="56"/>
      <c r="HL233" s="56"/>
      <c r="HM233" s="56"/>
      <c r="HN233" s="56"/>
      <c r="HO233" s="56"/>
      <c r="HP233" s="56"/>
      <c r="HQ233" s="56"/>
      <c r="HR233" s="56"/>
      <c r="HS233" s="56"/>
      <c r="HT233" s="56"/>
      <c r="HU233" s="56"/>
      <c r="HV233" s="56"/>
      <c r="HW233" s="56"/>
      <c r="HX233" s="56"/>
      <c r="HY233" s="56"/>
      <c r="HZ233" s="56"/>
      <c r="IA233" s="56"/>
      <c r="IB233" s="56"/>
      <c r="IC233" s="56"/>
      <c r="ID233" s="56"/>
      <c r="IE233" s="56"/>
      <c r="IF233" s="56"/>
      <c r="IG233" s="56"/>
      <c r="IH233" s="56"/>
      <c r="II233" s="56"/>
      <c r="IJ233" s="56"/>
      <c r="IK233" s="56"/>
      <c r="IL233" s="56"/>
      <c r="IM233" s="56"/>
      <c r="IN233" s="56"/>
      <c r="IO233" s="56"/>
      <c r="IP233" s="56"/>
      <c r="IQ233" s="56"/>
      <c r="IR233" s="56"/>
      <c r="IS233" s="56"/>
      <c r="IT233" s="56"/>
      <c r="IU233" s="56"/>
      <c r="IV233" s="56"/>
      <c r="IW233" s="56"/>
      <c r="IX233" s="56"/>
      <c r="IY233" s="56"/>
      <c r="IZ233" s="56"/>
      <c r="JA233" s="56"/>
      <c r="JB233" s="56"/>
      <c r="JC233" s="56"/>
      <c r="JD233" s="56"/>
      <c r="JE233" s="56"/>
      <c r="JF233" s="56"/>
      <c r="JG233" s="56"/>
      <c r="JH233" s="56"/>
      <c r="JI233" s="56"/>
      <c r="JJ233" s="56"/>
      <c r="JK233" s="56"/>
      <c r="JL233" s="56"/>
      <c r="JM233" s="56"/>
      <c r="JN233" s="56"/>
      <c r="JO233" s="56"/>
      <c r="JP233" s="56"/>
      <c r="JQ233" s="56"/>
      <c r="JR233" s="56"/>
      <c r="JS233" s="56"/>
      <c r="JT233" s="56"/>
      <c r="JU233" s="56"/>
      <c r="JV233" s="56"/>
      <c r="JW233" s="56"/>
      <c r="JX233" s="56"/>
      <c r="JY233" s="56"/>
      <c r="JZ233" s="56"/>
      <c r="KA233" s="56"/>
      <c r="KB233" s="56"/>
      <c r="KC233" s="56"/>
      <c r="KD233" s="56"/>
      <c r="KE233" s="56"/>
      <c r="KF233" s="56"/>
      <c r="KG233" s="56"/>
      <c r="KH233" s="56"/>
      <c r="KI233" s="56"/>
      <c r="KJ233" s="56"/>
      <c r="KK233" s="56"/>
      <c r="KL233" s="56"/>
      <c r="KM233" s="56"/>
      <c r="KN233" s="56"/>
      <c r="KO233" s="56"/>
      <c r="KP233" s="56"/>
      <c r="KQ233" s="56"/>
      <c r="KR233" s="56"/>
      <c r="KS233" s="56"/>
      <c r="KT233" s="56"/>
      <c r="KU233" s="56"/>
      <c r="KV233" s="56"/>
      <c r="KW233" s="56"/>
      <c r="KX233" s="56"/>
      <c r="KY233" s="56"/>
      <c r="KZ233" s="56"/>
      <c r="LA233" s="56"/>
      <c r="LB233" s="56"/>
      <c r="LC233" s="56"/>
      <c r="LD233" s="56"/>
      <c r="LE233" s="56"/>
      <c r="LF233" s="56"/>
      <c r="LG233" s="56"/>
      <c r="LH233" s="56"/>
      <c r="LI233" s="56"/>
      <c r="LJ233" s="56"/>
      <c r="LK233" s="56"/>
      <c r="LL233" s="56"/>
      <c r="LM233" s="56"/>
      <c r="LN233" s="56"/>
      <c r="LO233" s="56"/>
      <c r="LP233" s="56"/>
      <c r="LQ233" s="56"/>
      <c r="LR233" s="56"/>
      <c r="LS233" s="56"/>
      <c r="LT233" s="56"/>
      <c r="LU233" s="56"/>
      <c r="LV233" s="56"/>
      <c r="LW233" s="56"/>
      <c r="LX233" s="56"/>
      <c r="LY233" s="56"/>
      <c r="LZ233" s="56"/>
      <c r="MA233" s="56"/>
      <c r="MB233" s="56"/>
      <c r="MC233" s="56"/>
      <c r="MD233" s="56"/>
      <c r="ME233" s="56"/>
      <c r="MF233" s="56"/>
      <c r="MG233" s="56"/>
      <c r="MH233" s="56"/>
      <c r="MI233" s="56"/>
      <c r="MJ233" s="56"/>
      <c r="MK233" s="56"/>
      <c r="ML233" s="56"/>
      <c r="MM233" s="56"/>
      <c r="MN233" s="56"/>
      <c r="MO233" s="56"/>
      <c r="MP233" s="56"/>
      <c r="MQ233" s="56"/>
      <c r="MR233" s="56"/>
      <c r="MS233" s="56"/>
      <c r="MT233" s="56"/>
      <c r="MU233" s="56"/>
      <c r="MV233" s="56"/>
      <c r="MW233" s="56"/>
      <c r="MX233" s="56"/>
      <c r="MY233" s="56"/>
      <c r="MZ233" s="56"/>
      <c r="NA233" s="56"/>
      <c r="NB233" s="56"/>
      <c r="NC233" s="56"/>
      <c r="ND233" s="56"/>
      <c r="NE233" s="56"/>
      <c r="NF233" s="56"/>
      <c r="NG233" s="56"/>
      <c r="NH233" s="56"/>
      <c r="NI233" s="56"/>
      <c r="NJ233" s="56"/>
      <c r="NK233" s="56"/>
      <c r="NL233" s="56"/>
      <c r="NM233" s="56"/>
      <c r="NN233" s="56"/>
      <c r="NO233" s="56"/>
      <c r="NP233" s="56"/>
      <c r="NQ233" s="56"/>
      <c r="NR233" s="56"/>
      <c r="NS233" s="56"/>
      <c r="NT233" s="56"/>
      <c r="NU233" s="56"/>
      <c r="NV233" s="56"/>
      <c r="NW233" s="56"/>
      <c r="NX233" s="56"/>
      <c r="NY233" s="56"/>
      <c r="NZ233" s="56"/>
      <c r="OA233" s="56"/>
      <c r="OB233" s="56"/>
      <c r="OC233" s="56"/>
      <c r="OD233" s="56"/>
      <c r="OE233" s="56"/>
      <c r="OF233" s="56"/>
      <c r="OG233" s="56"/>
      <c r="OH233" s="56"/>
      <c r="OI233" s="56"/>
      <c r="OJ233" s="56"/>
      <c r="OK233" s="56"/>
      <c r="OL233" s="56"/>
      <c r="OM233" s="56"/>
      <c r="ON233" s="56"/>
      <c r="OO233" s="56"/>
      <c r="OP233" s="56"/>
      <c r="OQ233" s="56"/>
      <c r="OR233" s="56"/>
      <c r="OS233" s="56"/>
      <c r="OT233" s="56"/>
      <c r="OU233" s="56"/>
      <c r="OV233" s="56"/>
      <c r="OW233" s="56"/>
      <c r="OX233" s="56"/>
      <c r="OY233" s="56"/>
      <c r="OZ233" s="56"/>
      <c r="PA233" s="56"/>
      <c r="PB233" s="56"/>
      <c r="PC233" s="56"/>
      <c r="PD233" s="56"/>
      <c r="PE233" s="56"/>
      <c r="PF233" s="56"/>
      <c r="PG233" s="56"/>
      <c r="PH233" s="56"/>
      <c r="PI233" s="56"/>
      <c r="PJ233" s="56"/>
      <c r="PK233" s="56"/>
      <c r="PL233" s="56"/>
      <c r="PM233" s="56"/>
      <c r="PN233" s="56"/>
      <c r="PO233" s="56"/>
      <c r="PP233" s="56"/>
      <c r="PQ233" s="56"/>
      <c r="PR233" s="56"/>
      <c r="PS233" s="56"/>
      <c r="PT233" s="56"/>
      <c r="PU233" s="56"/>
      <c r="PV233" s="56"/>
      <c r="PW233" s="56"/>
      <c r="PX233" s="56"/>
      <c r="PY233" s="56"/>
      <c r="PZ233" s="56"/>
      <c r="QA233" s="56"/>
      <c r="QB233" s="56"/>
      <c r="QC233" s="56"/>
      <c r="QD233" s="56"/>
      <c r="QE233" s="56"/>
      <c r="QF233" s="56"/>
      <c r="QG233" s="56"/>
      <c r="QH233" s="56"/>
      <c r="QI233" s="56"/>
      <c r="QJ233" s="56"/>
      <c r="QK233" s="56"/>
      <c r="QL233" s="56"/>
      <c r="QM233" s="56"/>
      <c r="QN233" s="56"/>
      <c r="QO233" s="56"/>
      <c r="QP233" s="56"/>
      <c r="QQ233" s="56"/>
      <c r="QR233" s="56"/>
      <c r="QS233" s="56"/>
      <c r="QT233" s="56"/>
      <c r="QU233" s="56"/>
      <c r="QV233" s="56"/>
      <c r="QW233" s="56"/>
      <c r="QX233" s="56"/>
      <c r="QY233" s="56"/>
      <c r="QZ233" s="56"/>
      <c r="RA233" s="56"/>
      <c r="RB233" s="56"/>
      <c r="RC233" s="56"/>
      <c r="RD233" s="56"/>
      <c r="RE233" s="56"/>
      <c r="RF233" s="56"/>
      <c r="RG233" s="56"/>
      <c r="RH233" s="56"/>
      <c r="RI233" s="56"/>
      <c r="RJ233" s="56"/>
      <c r="RK233" s="56"/>
      <c r="RL233" s="56"/>
      <c r="RM233" s="56"/>
      <c r="RN233" s="56"/>
      <c r="RO233" s="56"/>
      <c r="RP233" s="56"/>
      <c r="RQ233" s="56"/>
      <c r="RR233" s="56"/>
      <c r="RS233" s="56"/>
      <c r="RT233" s="56"/>
      <c r="RU233" s="56"/>
      <c r="RV233" s="56"/>
      <c r="RW233" s="56"/>
      <c r="RX233" s="56"/>
      <c r="RY233" s="56"/>
      <c r="RZ233" s="56"/>
      <c r="SA233" s="56"/>
      <c r="SB233" s="56"/>
      <c r="SC233" s="56"/>
      <c r="SD233" s="56"/>
      <c r="SE233" s="56"/>
      <c r="SF233" s="56"/>
      <c r="SG233" s="56"/>
      <c r="SH233" s="56"/>
      <c r="SI233" s="56"/>
      <c r="SJ233" s="56"/>
      <c r="SK233" s="56"/>
      <c r="SL233" s="56"/>
      <c r="SM233" s="56"/>
      <c r="SN233" s="56"/>
      <c r="SO233" s="56"/>
      <c r="SP233" s="56"/>
      <c r="SQ233" s="56"/>
      <c r="SR233" s="56"/>
      <c r="SS233" s="56"/>
      <c r="ST233" s="56"/>
      <c r="SU233" s="56"/>
      <c r="SV233" s="56"/>
      <c r="SW233" s="56"/>
      <c r="SX233" s="56"/>
      <c r="SY233" s="56"/>
    </row>
    <row r="234" spans="1:519" s="118" customFormat="1" ht="29" x14ac:dyDescent="0.35">
      <c r="A234" s="241"/>
      <c r="B234" s="124" t="s">
        <v>90</v>
      </c>
      <c r="C234" s="124" t="s">
        <v>289</v>
      </c>
      <c r="D234" s="55" t="s">
        <v>290</v>
      </c>
      <c r="E234" s="189" t="s">
        <v>1708</v>
      </c>
      <c r="F234" s="55"/>
      <c r="G234" s="55"/>
      <c r="H234" s="55"/>
      <c r="I234" s="55"/>
      <c r="J234" s="55"/>
      <c r="K234" s="55"/>
      <c r="L234" s="55" t="s">
        <v>291</v>
      </c>
      <c r="M234" s="55"/>
      <c r="N234" s="55"/>
      <c r="O234" s="55" t="s">
        <v>54</v>
      </c>
      <c r="P234" s="55" t="s">
        <v>55</v>
      </c>
      <c r="Q234" s="55"/>
      <c r="R234" s="55"/>
      <c r="S234" s="55" t="s">
        <v>1289</v>
      </c>
      <c r="T234" s="55"/>
      <c r="U234" s="55"/>
      <c r="V234" s="153"/>
      <c r="W234" s="153"/>
      <c r="X234" s="56"/>
      <c r="Y234" s="56"/>
      <c r="Z234" s="56"/>
      <c r="AA234" s="56"/>
      <c r="AB234" s="56"/>
      <c r="AC234" s="56"/>
      <c r="AD234" s="56"/>
      <c r="AE234" s="56"/>
      <c r="AF234" s="56"/>
      <c r="AG234" s="56"/>
      <c r="AH234" s="56"/>
      <c r="AI234" s="56"/>
      <c r="AJ234" s="56"/>
      <c r="AK234" s="56"/>
      <c r="AL234" s="56"/>
      <c r="AM234" s="56"/>
      <c r="AN234" s="56"/>
      <c r="AO234" s="56"/>
      <c r="AP234" s="56"/>
      <c r="AQ234" s="56"/>
      <c r="AR234" s="56"/>
      <c r="AS234" s="56"/>
      <c r="AT234" s="56"/>
      <c r="AU234" s="56"/>
      <c r="AV234" s="56"/>
      <c r="AW234" s="56"/>
      <c r="AX234" s="56"/>
      <c r="AY234" s="56"/>
      <c r="AZ234" s="56"/>
      <c r="BA234" s="56"/>
      <c r="BB234" s="56"/>
      <c r="BC234" s="56"/>
      <c r="BD234" s="56"/>
      <c r="BE234" s="56"/>
      <c r="BF234" s="56"/>
      <c r="BG234" s="56"/>
      <c r="BH234" s="56"/>
      <c r="BI234" s="56"/>
      <c r="BJ234" s="56"/>
      <c r="BK234" s="56"/>
      <c r="BL234" s="56"/>
      <c r="BM234" s="56"/>
      <c r="BN234" s="56"/>
      <c r="BO234" s="56"/>
      <c r="BP234" s="56"/>
      <c r="BQ234" s="56"/>
      <c r="BR234" s="56"/>
      <c r="BS234" s="56"/>
      <c r="BT234" s="56"/>
      <c r="BU234" s="56"/>
      <c r="BV234" s="56"/>
      <c r="BW234" s="56"/>
      <c r="BX234" s="56"/>
      <c r="BY234" s="56"/>
      <c r="BZ234" s="56"/>
      <c r="CA234" s="56"/>
      <c r="CB234" s="56"/>
      <c r="CC234" s="56"/>
      <c r="CD234" s="56"/>
      <c r="CE234" s="56"/>
      <c r="CF234" s="56"/>
      <c r="CG234" s="56"/>
      <c r="CH234" s="56"/>
      <c r="CI234" s="56"/>
      <c r="CJ234" s="56"/>
      <c r="CK234" s="56"/>
      <c r="CL234" s="56"/>
      <c r="CM234" s="56"/>
      <c r="CN234" s="56"/>
      <c r="CO234" s="56"/>
      <c r="CP234" s="56"/>
      <c r="CQ234" s="56"/>
      <c r="CR234" s="56"/>
      <c r="CS234" s="56"/>
      <c r="CT234" s="56"/>
      <c r="CU234" s="56"/>
      <c r="CV234" s="56"/>
      <c r="CW234" s="56"/>
      <c r="CX234" s="56"/>
      <c r="CY234" s="56"/>
      <c r="CZ234" s="56"/>
      <c r="DA234" s="56"/>
      <c r="DB234" s="56"/>
      <c r="DC234" s="56"/>
      <c r="DD234" s="56"/>
      <c r="DE234" s="56"/>
      <c r="DF234" s="56"/>
      <c r="DG234" s="56"/>
      <c r="DH234" s="56"/>
      <c r="DI234" s="56"/>
      <c r="DJ234" s="56"/>
      <c r="DK234" s="56"/>
      <c r="DL234" s="56"/>
      <c r="DM234" s="56"/>
      <c r="DN234" s="56"/>
      <c r="DO234" s="56"/>
      <c r="DP234" s="56"/>
      <c r="DQ234" s="56"/>
      <c r="DR234" s="56"/>
      <c r="DS234" s="56"/>
      <c r="DT234" s="56"/>
      <c r="DU234" s="56"/>
      <c r="DV234" s="56"/>
      <c r="DW234" s="56"/>
      <c r="DX234" s="56"/>
      <c r="DY234" s="56"/>
      <c r="DZ234" s="56"/>
      <c r="EA234" s="56"/>
      <c r="EB234" s="56"/>
      <c r="EC234" s="56"/>
      <c r="ED234" s="56"/>
      <c r="EE234" s="56"/>
      <c r="EF234" s="56"/>
      <c r="EG234" s="56"/>
      <c r="EH234" s="56"/>
      <c r="EI234" s="56"/>
      <c r="EJ234" s="56"/>
      <c r="EK234" s="56"/>
      <c r="EL234" s="56"/>
      <c r="EM234" s="56"/>
      <c r="EN234" s="56"/>
      <c r="EO234" s="56"/>
      <c r="EP234" s="56"/>
      <c r="EQ234" s="56"/>
      <c r="ER234" s="56"/>
      <c r="ES234" s="56"/>
      <c r="ET234" s="56"/>
      <c r="EU234" s="56"/>
      <c r="EV234" s="56"/>
      <c r="EW234" s="56"/>
      <c r="EX234" s="56"/>
      <c r="EY234" s="56"/>
      <c r="EZ234" s="56"/>
      <c r="FA234" s="56"/>
      <c r="FB234" s="56"/>
      <c r="FC234" s="56"/>
      <c r="FD234" s="56"/>
      <c r="FE234" s="56"/>
      <c r="FF234" s="56"/>
      <c r="FG234" s="56"/>
      <c r="FH234" s="56"/>
      <c r="FI234" s="56"/>
      <c r="FJ234" s="56"/>
      <c r="FK234" s="56"/>
      <c r="FL234" s="56"/>
      <c r="FM234" s="56"/>
      <c r="FN234" s="56"/>
      <c r="FO234" s="56"/>
      <c r="FP234" s="56"/>
      <c r="FQ234" s="56"/>
      <c r="FR234" s="56"/>
      <c r="FS234" s="56"/>
      <c r="FT234" s="56"/>
      <c r="FU234" s="56"/>
      <c r="FV234" s="56"/>
      <c r="FW234" s="56"/>
      <c r="FX234" s="56"/>
      <c r="FY234" s="56"/>
      <c r="FZ234" s="56"/>
      <c r="GA234" s="56"/>
      <c r="GB234" s="56"/>
      <c r="GC234" s="56"/>
      <c r="GD234" s="56"/>
      <c r="GE234" s="56"/>
      <c r="GF234" s="56"/>
      <c r="GG234" s="56"/>
      <c r="GH234" s="56"/>
      <c r="GI234" s="56"/>
      <c r="GJ234" s="56"/>
      <c r="GK234" s="56"/>
      <c r="GL234" s="56"/>
      <c r="GM234" s="56"/>
      <c r="GN234" s="56"/>
      <c r="GO234" s="56"/>
      <c r="GP234" s="56"/>
      <c r="GQ234" s="56"/>
      <c r="GR234" s="56"/>
      <c r="GS234" s="56"/>
      <c r="GT234" s="56"/>
      <c r="GU234" s="56"/>
      <c r="GV234" s="56"/>
      <c r="GW234" s="56"/>
      <c r="GX234" s="56"/>
      <c r="GY234" s="56"/>
      <c r="GZ234" s="56"/>
      <c r="HA234" s="56"/>
      <c r="HB234" s="56"/>
      <c r="HC234" s="56"/>
      <c r="HD234" s="56"/>
      <c r="HE234" s="56"/>
      <c r="HF234" s="56"/>
      <c r="HG234" s="56"/>
      <c r="HH234" s="56"/>
      <c r="HI234" s="56"/>
      <c r="HJ234" s="56"/>
      <c r="HK234" s="56"/>
      <c r="HL234" s="56"/>
      <c r="HM234" s="56"/>
      <c r="HN234" s="56"/>
      <c r="HO234" s="56"/>
      <c r="HP234" s="56"/>
      <c r="HQ234" s="56"/>
      <c r="HR234" s="56"/>
      <c r="HS234" s="56"/>
      <c r="HT234" s="56"/>
      <c r="HU234" s="56"/>
      <c r="HV234" s="56"/>
      <c r="HW234" s="56"/>
      <c r="HX234" s="56"/>
      <c r="HY234" s="56"/>
      <c r="HZ234" s="56"/>
      <c r="IA234" s="56"/>
      <c r="IB234" s="56"/>
      <c r="IC234" s="56"/>
      <c r="ID234" s="56"/>
      <c r="IE234" s="56"/>
      <c r="IF234" s="56"/>
      <c r="IG234" s="56"/>
      <c r="IH234" s="56"/>
      <c r="II234" s="56"/>
      <c r="IJ234" s="56"/>
      <c r="IK234" s="56"/>
      <c r="IL234" s="56"/>
      <c r="IM234" s="56"/>
      <c r="IN234" s="56"/>
      <c r="IO234" s="56"/>
      <c r="IP234" s="56"/>
      <c r="IQ234" s="56"/>
      <c r="IR234" s="56"/>
      <c r="IS234" s="56"/>
      <c r="IT234" s="56"/>
      <c r="IU234" s="56"/>
      <c r="IV234" s="56"/>
      <c r="IW234" s="56"/>
      <c r="IX234" s="56"/>
      <c r="IY234" s="56"/>
      <c r="IZ234" s="56"/>
      <c r="JA234" s="56"/>
      <c r="JB234" s="56"/>
      <c r="JC234" s="56"/>
      <c r="JD234" s="56"/>
      <c r="JE234" s="56"/>
      <c r="JF234" s="56"/>
      <c r="JG234" s="56"/>
      <c r="JH234" s="56"/>
      <c r="JI234" s="56"/>
      <c r="JJ234" s="56"/>
      <c r="JK234" s="56"/>
      <c r="JL234" s="56"/>
      <c r="JM234" s="56"/>
      <c r="JN234" s="56"/>
      <c r="JO234" s="56"/>
      <c r="JP234" s="56"/>
      <c r="JQ234" s="56"/>
      <c r="JR234" s="56"/>
      <c r="JS234" s="56"/>
      <c r="JT234" s="56"/>
      <c r="JU234" s="56"/>
      <c r="JV234" s="56"/>
      <c r="JW234" s="56"/>
      <c r="JX234" s="56"/>
      <c r="JY234" s="56"/>
      <c r="JZ234" s="56"/>
      <c r="KA234" s="56"/>
      <c r="KB234" s="56"/>
      <c r="KC234" s="56"/>
      <c r="KD234" s="56"/>
      <c r="KE234" s="56"/>
      <c r="KF234" s="56"/>
      <c r="KG234" s="56"/>
      <c r="KH234" s="56"/>
      <c r="KI234" s="56"/>
      <c r="KJ234" s="56"/>
      <c r="KK234" s="56"/>
      <c r="KL234" s="56"/>
      <c r="KM234" s="56"/>
      <c r="KN234" s="56"/>
      <c r="KO234" s="56"/>
      <c r="KP234" s="56"/>
      <c r="KQ234" s="56"/>
      <c r="KR234" s="56"/>
      <c r="KS234" s="56"/>
      <c r="KT234" s="56"/>
      <c r="KU234" s="56"/>
      <c r="KV234" s="56"/>
      <c r="KW234" s="56"/>
      <c r="KX234" s="56"/>
      <c r="KY234" s="56"/>
      <c r="KZ234" s="56"/>
      <c r="LA234" s="56"/>
      <c r="LB234" s="56"/>
      <c r="LC234" s="56"/>
      <c r="LD234" s="56"/>
      <c r="LE234" s="56"/>
      <c r="LF234" s="56"/>
      <c r="LG234" s="56"/>
      <c r="LH234" s="56"/>
      <c r="LI234" s="56"/>
      <c r="LJ234" s="56"/>
      <c r="LK234" s="56"/>
      <c r="LL234" s="56"/>
      <c r="LM234" s="56"/>
      <c r="LN234" s="56"/>
      <c r="LO234" s="56"/>
      <c r="LP234" s="56"/>
      <c r="LQ234" s="56"/>
      <c r="LR234" s="56"/>
      <c r="LS234" s="56"/>
      <c r="LT234" s="56"/>
      <c r="LU234" s="56"/>
      <c r="LV234" s="56"/>
      <c r="LW234" s="56"/>
      <c r="LX234" s="56"/>
      <c r="LY234" s="56"/>
      <c r="LZ234" s="56"/>
      <c r="MA234" s="56"/>
      <c r="MB234" s="56"/>
      <c r="MC234" s="56"/>
      <c r="MD234" s="56"/>
      <c r="ME234" s="56"/>
      <c r="MF234" s="56"/>
      <c r="MG234" s="56"/>
      <c r="MH234" s="56"/>
      <c r="MI234" s="56"/>
      <c r="MJ234" s="56"/>
      <c r="MK234" s="56"/>
      <c r="ML234" s="56"/>
      <c r="MM234" s="56"/>
      <c r="MN234" s="56"/>
      <c r="MO234" s="56"/>
      <c r="MP234" s="56"/>
      <c r="MQ234" s="56"/>
      <c r="MR234" s="56"/>
      <c r="MS234" s="56"/>
      <c r="MT234" s="56"/>
      <c r="MU234" s="56"/>
      <c r="MV234" s="56"/>
      <c r="MW234" s="56"/>
      <c r="MX234" s="56"/>
      <c r="MY234" s="56"/>
      <c r="MZ234" s="56"/>
      <c r="NA234" s="56"/>
      <c r="NB234" s="56"/>
      <c r="NC234" s="56"/>
      <c r="ND234" s="56"/>
      <c r="NE234" s="56"/>
      <c r="NF234" s="56"/>
      <c r="NG234" s="56"/>
      <c r="NH234" s="56"/>
      <c r="NI234" s="56"/>
      <c r="NJ234" s="56"/>
      <c r="NK234" s="56"/>
      <c r="NL234" s="56"/>
      <c r="NM234" s="56"/>
      <c r="NN234" s="56"/>
      <c r="NO234" s="56"/>
      <c r="NP234" s="56"/>
      <c r="NQ234" s="56"/>
      <c r="NR234" s="56"/>
      <c r="NS234" s="56"/>
      <c r="NT234" s="56"/>
      <c r="NU234" s="56"/>
      <c r="NV234" s="56"/>
      <c r="NW234" s="56"/>
      <c r="NX234" s="56"/>
      <c r="NY234" s="56"/>
      <c r="NZ234" s="56"/>
      <c r="OA234" s="56"/>
      <c r="OB234" s="56"/>
      <c r="OC234" s="56"/>
      <c r="OD234" s="56"/>
      <c r="OE234" s="56"/>
      <c r="OF234" s="56"/>
      <c r="OG234" s="56"/>
      <c r="OH234" s="56"/>
      <c r="OI234" s="56"/>
      <c r="OJ234" s="56"/>
      <c r="OK234" s="56"/>
      <c r="OL234" s="56"/>
      <c r="OM234" s="56"/>
      <c r="ON234" s="56"/>
      <c r="OO234" s="56"/>
      <c r="OP234" s="56"/>
      <c r="OQ234" s="56"/>
      <c r="OR234" s="56"/>
      <c r="OS234" s="56"/>
      <c r="OT234" s="56"/>
      <c r="OU234" s="56"/>
      <c r="OV234" s="56"/>
      <c r="OW234" s="56"/>
      <c r="OX234" s="56"/>
      <c r="OY234" s="56"/>
      <c r="OZ234" s="56"/>
      <c r="PA234" s="56"/>
      <c r="PB234" s="56"/>
      <c r="PC234" s="56"/>
      <c r="PD234" s="56"/>
      <c r="PE234" s="56"/>
      <c r="PF234" s="56"/>
      <c r="PG234" s="56"/>
      <c r="PH234" s="56"/>
      <c r="PI234" s="56"/>
      <c r="PJ234" s="56"/>
      <c r="PK234" s="56"/>
      <c r="PL234" s="56"/>
      <c r="PM234" s="56"/>
      <c r="PN234" s="56"/>
      <c r="PO234" s="56"/>
      <c r="PP234" s="56"/>
      <c r="PQ234" s="56"/>
      <c r="PR234" s="56"/>
      <c r="PS234" s="56"/>
      <c r="PT234" s="56"/>
      <c r="PU234" s="56"/>
      <c r="PV234" s="56"/>
      <c r="PW234" s="56"/>
      <c r="PX234" s="56"/>
      <c r="PY234" s="56"/>
      <c r="PZ234" s="56"/>
      <c r="QA234" s="56"/>
      <c r="QB234" s="56"/>
      <c r="QC234" s="56"/>
      <c r="QD234" s="56"/>
      <c r="QE234" s="56"/>
      <c r="QF234" s="56"/>
      <c r="QG234" s="56"/>
      <c r="QH234" s="56"/>
      <c r="QI234" s="56"/>
      <c r="QJ234" s="56"/>
      <c r="QK234" s="56"/>
      <c r="QL234" s="56"/>
      <c r="QM234" s="56"/>
      <c r="QN234" s="56"/>
      <c r="QO234" s="56"/>
      <c r="QP234" s="56"/>
      <c r="QQ234" s="56"/>
      <c r="QR234" s="56"/>
      <c r="QS234" s="56"/>
      <c r="QT234" s="56"/>
      <c r="QU234" s="56"/>
      <c r="QV234" s="56"/>
      <c r="QW234" s="56"/>
      <c r="QX234" s="56"/>
      <c r="QY234" s="56"/>
      <c r="QZ234" s="56"/>
      <c r="RA234" s="56"/>
      <c r="RB234" s="56"/>
      <c r="RC234" s="56"/>
      <c r="RD234" s="56"/>
      <c r="RE234" s="56"/>
      <c r="RF234" s="56"/>
      <c r="RG234" s="56"/>
      <c r="RH234" s="56"/>
      <c r="RI234" s="56"/>
      <c r="RJ234" s="56"/>
      <c r="RK234" s="56"/>
      <c r="RL234" s="56"/>
      <c r="RM234" s="56"/>
      <c r="RN234" s="56"/>
      <c r="RO234" s="56"/>
      <c r="RP234" s="56"/>
      <c r="RQ234" s="56"/>
      <c r="RR234" s="56"/>
      <c r="RS234" s="56"/>
      <c r="RT234" s="56"/>
      <c r="RU234" s="56"/>
      <c r="RV234" s="56"/>
      <c r="RW234" s="56"/>
      <c r="RX234" s="56"/>
      <c r="RY234" s="56"/>
      <c r="RZ234" s="56"/>
      <c r="SA234" s="56"/>
      <c r="SB234" s="56"/>
      <c r="SC234" s="56"/>
      <c r="SD234" s="56"/>
      <c r="SE234" s="56"/>
      <c r="SF234" s="56"/>
      <c r="SG234" s="56"/>
      <c r="SH234" s="56"/>
      <c r="SI234" s="56"/>
      <c r="SJ234" s="56"/>
      <c r="SK234" s="56"/>
      <c r="SL234" s="56"/>
      <c r="SM234" s="56"/>
      <c r="SN234" s="56"/>
      <c r="SO234" s="56"/>
      <c r="SP234" s="56"/>
      <c r="SQ234" s="56"/>
      <c r="SR234" s="56"/>
      <c r="SS234" s="56"/>
      <c r="ST234" s="56"/>
      <c r="SU234" s="56"/>
      <c r="SV234" s="56"/>
      <c r="SW234" s="56"/>
      <c r="SX234" s="56"/>
      <c r="SY234" s="56"/>
    </row>
    <row r="235" spans="1:519" s="118" customFormat="1" ht="14.5" x14ac:dyDescent="0.35">
      <c r="A235" s="241"/>
      <c r="B235" s="124" t="s">
        <v>71</v>
      </c>
      <c r="C235" s="124" t="s">
        <v>76</v>
      </c>
      <c r="D235" s="55"/>
      <c r="E235" s="55"/>
      <c r="F235" s="55"/>
      <c r="G235" s="55"/>
      <c r="H235" s="55"/>
      <c r="I235" s="55"/>
      <c r="J235" s="55"/>
      <c r="K235" s="55"/>
      <c r="L235" s="55"/>
      <c r="M235" s="55"/>
      <c r="N235" s="55"/>
      <c r="O235" s="55"/>
      <c r="P235" s="55" t="s">
        <v>80</v>
      </c>
      <c r="Q235" s="55"/>
      <c r="R235" s="55"/>
      <c r="S235" s="55"/>
      <c r="T235" s="55"/>
      <c r="U235" s="55"/>
      <c r="V235" s="153"/>
      <c r="W235" s="153"/>
      <c r="X235" s="56"/>
      <c r="Y235" s="56"/>
      <c r="Z235" s="56"/>
      <c r="AA235" s="56"/>
      <c r="AB235" s="56"/>
      <c r="AC235" s="56"/>
      <c r="AD235" s="56"/>
      <c r="AE235" s="56"/>
      <c r="AF235" s="56"/>
      <c r="AG235" s="56"/>
      <c r="AH235" s="56"/>
      <c r="AI235" s="56"/>
      <c r="AJ235" s="56"/>
      <c r="AK235" s="56"/>
      <c r="AL235" s="56"/>
      <c r="AM235" s="56"/>
      <c r="AN235" s="56"/>
      <c r="AO235" s="56"/>
      <c r="AP235" s="56"/>
      <c r="AQ235" s="56"/>
      <c r="AR235" s="56"/>
      <c r="AS235" s="56"/>
      <c r="AT235" s="56"/>
      <c r="AU235" s="56"/>
      <c r="AV235" s="56"/>
      <c r="AW235" s="56"/>
      <c r="AX235" s="56"/>
      <c r="AY235" s="56"/>
      <c r="AZ235" s="56"/>
      <c r="BA235" s="56"/>
      <c r="BB235" s="56"/>
      <c r="BC235" s="56"/>
      <c r="BD235" s="56"/>
      <c r="BE235" s="56"/>
      <c r="BF235" s="56"/>
      <c r="BG235" s="56"/>
      <c r="BH235" s="56"/>
      <c r="BI235" s="56"/>
      <c r="BJ235" s="56"/>
      <c r="BK235" s="56"/>
      <c r="BL235" s="56"/>
      <c r="BM235" s="56"/>
      <c r="BN235" s="56"/>
      <c r="BO235" s="56"/>
      <c r="BP235" s="56"/>
      <c r="BQ235" s="56"/>
      <c r="BR235" s="56"/>
      <c r="BS235" s="56"/>
      <c r="BT235" s="56"/>
      <c r="BU235" s="56"/>
      <c r="BV235" s="56"/>
      <c r="BW235" s="56"/>
      <c r="BX235" s="56"/>
      <c r="BY235" s="56"/>
      <c r="BZ235" s="56"/>
      <c r="CA235" s="56"/>
      <c r="CB235" s="56"/>
      <c r="CC235" s="56"/>
      <c r="CD235" s="56"/>
      <c r="CE235" s="56"/>
      <c r="CF235" s="56"/>
      <c r="CG235" s="56"/>
      <c r="CH235" s="56"/>
      <c r="CI235" s="56"/>
      <c r="CJ235" s="56"/>
      <c r="CK235" s="56"/>
      <c r="CL235" s="56"/>
      <c r="CM235" s="56"/>
      <c r="CN235" s="56"/>
      <c r="CO235" s="56"/>
      <c r="CP235" s="56"/>
      <c r="CQ235" s="56"/>
      <c r="CR235" s="56"/>
      <c r="CS235" s="56"/>
      <c r="CT235" s="56"/>
      <c r="CU235" s="56"/>
      <c r="CV235" s="56"/>
      <c r="CW235" s="56"/>
      <c r="CX235" s="56"/>
      <c r="CY235" s="56"/>
      <c r="CZ235" s="56"/>
      <c r="DA235" s="56"/>
      <c r="DB235" s="56"/>
      <c r="DC235" s="56"/>
      <c r="DD235" s="56"/>
      <c r="DE235" s="56"/>
      <c r="DF235" s="56"/>
      <c r="DG235" s="56"/>
      <c r="DH235" s="56"/>
      <c r="DI235" s="56"/>
      <c r="DJ235" s="56"/>
      <c r="DK235" s="56"/>
      <c r="DL235" s="56"/>
      <c r="DM235" s="56"/>
      <c r="DN235" s="56"/>
      <c r="DO235" s="56"/>
      <c r="DP235" s="56"/>
      <c r="DQ235" s="56"/>
      <c r="DR235" s="56"/>
      <c r="DS235" s="56"/>
      <c r="DT235" s="56"/>
      <c r="DU235" s="56"/>
      <c r="DV235" s="56"/>
      <c r="DW235" s="56"/>
      <c r="DX235" s="56"/>
      <c r="DY235" s="56"/>
      <c r="DZ235" s="56"/>
      <c r="EA235" s="56"/>
      <c r="EB235" s="56"/>
      <c r="EC235" s="56"/>
      <c r="ED235" s="56"/>
      <c r="EE235" s="56"/>
      <c r="EF235" s="56"/>
      <c r="EG235" s="56"/>
      <c r="EH235" s="56"/>
      <c r="EI235" s="56"/>
      <c r="EJ235" s="56"/>
      <c r="EK235" s="56"/>
      <c r="EL235" s="56"/>
      <c r="EM235" s="56"/>
      <c r="EN235" s="56"/>
      <c r="EO235" s="56"/>
      <c r="EP235" s="56"/>
      <c r="EQ235" s="56"/>
      <c r="ER235" s="56"/>
      <c r="ES235" s="56"/>
      <c r="ET235" s="56"/>
      <c r="EU235" s="56"/>
      <c r="EV235" s="56"/>
      <c r="EW235" s="56"/>
      <c r="EX235" s="56"/>
      <c r="EY235" s="56"/>
      <c r="EZ235" s="56"/>
      <c r="FA235" s="56"/>
      <c r="FB235" s="56"/>
      <c r="FC235" s="56"/>
      <c r="FD235" s="56"/>
      <c r="FE235" s="56"/>
      <c r="FF235" s="56"/>
      <c r="FG235" s="56"/>
      <c r="FH235" s="56"/>
      <c r="FI235" s="56"/>
      <c r="FJ235" s="56"/>
      <c r="FK235" s="56"/>
      <c r="FL235" s="56"/>
      <c r="FM235" s="56"/>
      <c r="FN235" s="56"/>
      <c r="FO235" s="56"/>
      <c r="FP235" s="56"/>
      <c r="FQ235" s="56"/>
      <c r="FR235" s="56"/>
      <c r="FS235" s="56"/>
      <c r="FT235" s="56"/>
      <c r="FU235" s="56"/>
      <c r="FV235" s="56"/>
      <c r="FW235" s="56"/>
      <c r="FX235" s="56"/>
      <c r="FY235" s="56"/>
      <c r="FZ235" s="56"/>
      <c r="GA235" s="56"/>
      <c r="GB235" s="56"/>
      <c r="GC235" s="56"/>
      <c r="GD235" s="56"/>
      <c r="GE235" s="56"/>
      <c r="GF235" s="56"/>
      <c r="GG235" s="56"/>
      <c r="GH235" s="56"/>
      <c r="GI235" s="56"/>
      <c r="GJ235" s="56"/>
      <c r="GK235" s="56"/>
      <c r="GL235" s="56"/>
      <c r="GM235" s="56"/>
      <c r="GN235" s="56"/>
      <c r="GO235" s="56"/>
      <c r="GP235" s="56"/>
      <c r="GQ235" s="56"/>
      <c r="GR235" s="56"/>
      <c r="GS235" s="56"/>
      <c r="GT235" s="56"/>
      <c r="GU235" s="56"/>
      <c r="GV235" s="56"/>
      <c r="GW235" s="56"/>
      <c r="GX235" s="56"/>
      <c r="GY235" s="56"/>
      <c r="GZ235" s="56"/>
      <c r="HA235" s="56"/>
      <c r="HB235" s="56"/>
      <c r="HC235" s="56"/>
      <c r="HD235" s="56"/>
      <c r="HE235" s="56"/>
      <c r="HF235" s="56"/>
      <c r="HG235" s="56"/>
      <c r="HH235" s="56"/>
      <c r="HI235" s="56"/>
      <c r="HJ235" s="56"/>
      <c r="HK235" s="56"/>
      <c r="HL235" s="56"/>
      <c r="HM235" s="56"/>
      <c r="HN235" s="56"/>
      <c r="HO235" s="56"/>
      <c r="HP235" s="56"/>
      <c r="HQ235" s="56"/>
      <c r="HR235" s="56"/>
      <c r="HS235" s="56"/>
      <c r="HT235" s="56"/>
      <c r="HU235" s="56"/>
      <c r="HV235" s="56"/>
      <c r="HW235" s="56"/>
      <c r="HX235" s="56"/>
      <c r="HY235" s="56"/>
      <c r="HZ235" s="56"/>
      <c r="IA235" s="56"/>
      <c r="IB235" s="56"/>
      <c r="IC235" s="56"/>
      <c r="ID235" s="56"/>
      <c r="IE235" s="56"/>
      <c r="IF235" s="56"/>
      <c r="IG235" s="56"/>
      <c r="IH235" s="56"/>
      <c r="II235" s="56"/>
      <c r="IJ235" s="56"/>
      <c r="IK235" s="56"/>
      <c r="IL235" s="56"/>
      <c r="IM235" s="56"/>
      <c r="IN235" s="56"/>
      <c r="IO235" s="56"/>
      <c r="IP235" s="56"/>
      <c r="IQ235" s="56"/>
      <c r="IR235" s="56"/>
      <c r="IS235" s="56"/>
      <c r="IT235" s="56"/>
      <c r="IU235" s="56"/>
      <c r="IV235" s="56"/>
      <c r="IW235" s="56"/>
      <c r="IX235" s="56"/>
      <c r="IY235" s="56"/>
      <c r="IZ235" s="56"/>
      <c r="JA235" s="56"/>
      <c r="JB235" s="56"/>
      <c r="JC235" s="56"/>
      <c r="JD235" s="56"/>
      <c r="JE235" s="56"/>
      <c r="JF235" s="56"/>
      <c r="JG235" s="56"/>
      <c r="JH235" s="56"/>
      <c r="JI235" s="56"/>
      <c r="JJ235" s="56"/>
      <c r="JK235" s="56"/>
      <c r="JL235" s="56"/>
      <c r="JM235" s="56"/>
      <c r="JN235" s="56"/>
      <c r="JO235" s="56"/>
      <c r="JP235" s="56"/>
      <c r="JQ235" s="56"/>
      <c r="JR235" s="56"/>
      <c r="JS235" s="56"/>
      <c r="JT235" s="56"/>
      <c r="JU235" s="56"/>
      <c r="JV235" s="56"/>
      <c r="JW235" s="56"/>
      <c r="JX235" s="56"/>
      <c r="JY235" s="56"/>
      <c r="JZ235" s="56"/>
      <c r="KA235" s="56"/>
      <c r="KB235" s="56"/>
      <c r="KC235" s="56"/>
      <c r="KD235" s="56"/>
      <c r="KE235" s="56"/>
      <c r="KF235" s="56"/>
      <c r="KG235" s="56"/>
      <c r="KH235" s="56"/>
      <c r="KI235" s="56"/>
      <c r="KJ235" s="56"/>
      <c r="KK235" s="56"/>
      <c r="KL235" s="56"/>
      <c r="KM235" s="56"/>
      <c r="KN235" s="56"/>
      <c r="KO235" s="56"/>
      <c r="KP235" s="56"/>
      <c r="KQ235" s="56"/>
      <c r="KR235" s="56"/>
      <c r="KS235" s="56"/>
      <c r="KT235" s="56"/>
      <c r="KU235" s="56"/>
      <c r="KV235" s="56"/>
      <c r="KW235" s="56"/>
      <c r="KX235" s="56"/>
      <c r="KY235" s="56"/>
      <c r="KZ235" s="56"/>
      <c r="LA235" s="56"/>
      <c r="LB235" s="56"/>
      <c r="LC235" s="56"/>
      <c r="LD235" s="56"/>
      <c r="LE235" s="56"/>
      <c r="LF235" s="56"/>
      <c r="LG235" s="56"/>
      <c r="LH235" s="56"/>
      <c r="LI235" s="56"/>
      <c r="LJ235" s="56"/>
      <c r="LK235" s="56"/>
      <c r="LL235" s="56"/>
      <c r="LM235" s="56"/>
      <c r="LN235" s="56"/>
      <c r="LO235" s="56"/>
      <c r="LP235" s="56"/>
      <c r="LQ235" s="56"/>
      <c r="LR235" s="56"/>
      <c r="LS235" s="56"/>
      <c r="LT235" s="56"/>
      <c r="LU235" s="56"/>
      <c r="LV235" s="56"/>
      <c r="LW235" s="56"/>
      <c r="LX235" s="56"/>
      <c r="LY235" s="56"/>
      <c r="LZ235" s="56"/>
      <c r="MA235" s="56"/>
      <c r="MB235" s="56"/>
      <c r="MC235" s="56"/>
      <c r="MD235" s="56"/>
      <c r="ME235" s="56"/>
      <c r="MF235" s="56"/>
      <c r="MG235" s="56"/>
      <c r="MH235" s="56"/>
      <c r="MI235" s="56"/>
      <c r="MJ235" s="56"/>
      <c r="MK235" s="56"/>
      <c r="ML235" s="56"/>
      <c r="MM235" s="56"/>
      <c r="MN235" s="56"/>
      <c r="MO235" s="56"/>
      <c r="MP235" s="56"/>
      <c r="MQ235" s="56"/>
      <c r="MR235" s="56"/>
      <c r="MS235" s="56"/>
      <c r="MT235" s="56"/>
      <c r="MU235" s="56"/>
      <c r="MV235" s="56"/>
      <c r="MW235" s="56"/>
      <c r="MX235" s="56"/>
      <c r="MY235" s="56"/>
      <c r="MZ235" s="56"/>
      <c r="NA235" s="56"/>
      <c r="NB235" s="56"/>
      <c r="NC235" s="56"/>
      <c r="ND235" s="56"/>
      <c r="NE235" s="56"/>
      <c r="NF235" s="56"/>
      <c r="NG235" s="56"/>
      <c r="NH235" s="56"/>
      <c r="NI235" s="56"/>
      <c r="NJ235" s="56"/>
      <c r="NK235" s="56"/>
      <c r="NL235" s="56"/>
      <c r="NM235" s="56"/>
      <c r="NN235" s="56"/>
      <c r="NO235" s="56"/>
      <c r="NP235" s="56"/>
      <c r="NQ235" s="56"/>
      <c r="NR235" s="56"/>
      <c r="NS235" s="56"/>
      <c r="NT235" s="56"/>
      <c r="NU235" s="56"/>
      <c r="NV235" s="56"/>
      <c r="NW235" s="56"/>
      <c r="NX235" s="56"/>
      <c r="NY235" s="56"/>
      <c r="NZ235" s="56"/>
      <c r="OA235" s="56"/>
      <c r="OB235" s="56"/>
      <c r="OC235" s="56"/>
      <c r="OD235" s="56"/>
      <c r="OE235" s="56"/>
      <c r="OF235" s="56"/>
      <c r="OG235" s="56"/>
      <c r="OH235" s="56"/>
      <c r="OI235" s="56"/>
      <c r="OJ235" s="56"/>
      <c r="OK235" s="56"/>
      <c r="OL235" s="56"/>
      <c r="OM235" s="56"/>
      <c r="ON235" s="56"/>
      <c r="OO235" s="56"/>
      <c r="OP235" s="56"/>
      <c r="OQ235" s="56"/>
      <c r="OR235" s="56"/>
      <c r="OS235" s="56"/>
      <c r="OT235" s="56"/>
      <c r="OU235" s="56"/>
      <c r="OV235" s="56"/>
      <c r="OW235" s="56"/>
      <c r="OX235" s="56"/>
      <c r="OY235" s="56"/>
      <c r="OZ235" s="56"/>
      <c r="PA235" s="56"/>
      <c r="PB235" s="56"/>
      <c r="PC235" s="56"/>
      <c r="PD235" s="56"/>
      <c r="PE235" s="56"/>
      <c r="PF235" s="56"/>
      <c r="PG235" s="56"/>
      <c r="PH235" s="56"/>
      <c r="PI235" s="56"/>
      <c r="PJ235" s="56"/>
      <c r="PK235" s="56"/>
      <c r="PL235" s="56"/>
      <c r="PM235" s="56"/>
      <c r="PN235" s="56"/>
      <c r="PO235" s="56"/>
      <c r="PP235" s="56"/>
      <c r="PQ235" s="56"/>
      <c r="PR235" s="56"/>
      <c r="PS235" s="56"/>
      <c r="PT235" s="56"/>
      <c r="PU235" s="56"/>
      <c r="PV235" s="56"/>
      <c r="PW235" s="56"/>
      <c r="PX235" s="56"/>
      <c r="PY235" s="56"/>
      <c r="PZ235" s="56"/>
      <c r="QA235" s="56"/>
      <c r="QB235" s="56"/>
      <c r="QC235" s="56"/>
      <c r="QD235" s="56"/>
      <c r="QE235" s="56"/>
      <c r="QF235" s="56"/>
      <c r="QG235" s="56"/>
      <c r="QH235" s="56"/>
      <c r="QI235" s="56"/>
      <c r="QJ235" s="56"/>
      <c r="QK235" s="56"/>
      <c r="QL235" s="56"/>
      <c r="QM235" s="56"/>
      <c r="QN235" s="56"/>
      <c r="QO235" s="56"/>
      <c r="QP235" s="56"/>
      <c r="QQ235" s="56"/>
      <c r="QR235" s="56"/>
      <c r="QS235" s="56"/>
      <c r="QT235" s="56"/>
      <c r="QU235" s="56"/>
      <c r="QV235" s="56"/>
      <c r="QW235" s="56"/>
      <c r="QX235" s="56"/>
      <c r="QY235" s="56"/>
      <c r="QZ235" s="56"/>
      <c r="RA235" s="56"/>
      <c r="RB235" s="56"/>
      <c r="RC235" s="56"/>
      <c r="RD235" s="56"/>
      <c r="RE235" s="56"/>
      <c r="RF235" s="56"/>
      <c r="RG235" s="56"/>
      <c r="RH235" s="56"/>
      <c r="RI235" s="56"/>
      <c r="RJ235" s="56"/>
      <c r="RK235" s="56"/>
      <c r="RL235" s="56"/>
      <c r="RM235" s="56"/>
      <c r="RN235" s="56"/>
      <c r="RO235" s="56"/>
      <c r="RP235" s="56"/>
      <c r="RQ235" s="56"/>
      <c r="RR235" s="56"/>
      <c r="RS235" s="56"/>
      <c r="RT235" s="56"/>
      <c r="RU235" s="56"/>
      <c r="RV235" s="56"/>
      <c r="RW235" s="56"/>
      <c r="RX235" s="56"/>
      <c r="RY235" s="56"/>
      <c r="RZ235" s="56"/>
      <c r="SA235" s="56"/>
      <c r="SB235" s="56"/>
      <c r="SC235" s="56"/>
      <c r="SD235" s="56"/>
      <c r="SE235" s="56"/>
      <c r="SF235" s="56"/>
      <c r="SG235" s="56"/>
      <c r="SH235" s="56"/>
      <c r="SI235" s="56"/>
      <c r="SJ235" s="56"/>
      <c r="SK235" s="56"/>
      <c r="SL235" s="56"/>
      <c r="SM235" s="56"/>
      <c r="SN235" s="56"/>
      <c r="SO235" s="56"/>
      <c r="SP235" s="56"/>
      <c r="SQ235" s="56"/>
      <c r="SR235" s="56"/>
      <c r="SS235" s="56"/>
      <c r="ST235" s="56"/>
      <c r="SU235" s="56"/>
      <c r="SV235" s="56"/>
      <c r="SW235" s="56"/>
      <c r="SX235" s="56"/>
      <c r="SY235" s="56"/>
    </row>
    <row r="236" spans="1:519" ht="14.5" x14ac:dyDescent="0.35">
      <c r="A236" s="57"/>
      <c r="D236" s="153"/>
      <c r="E236" s="153"/>
      <c r="U236" s="57"/>
    </row>
    <row r="237" spans="1:519" ht="14.5" x14ac:dyDescent="0.35">
      <c r="A237" s="57"/>
      <c r="D237" s="153"/>
      <c r="E237" s="153"/>
      <c r="U237" s="57"/>
    </row>
    <row r="238" spans="1:519" ht="14.5" x14ac:dyDescent="0.35">
      <c r="A238" s="57"/>
      <c r="D238" s="153"/>
      <c r="E238" s="153"/>
      <c r="U238" s="57"/>
    </row>
    <row r="239" spans="1:519" ht="14.5" x14ac:dyDescent="0.35">
      <c r="A239" s="57"/>
      <c r="D239" s="153"/>
      <c r="E239" s="153"/>
      <c r="U239" s="57"/>
    </row>
    <row r="240" spans="1:519" ht="14.5" x14ac:dyDescent="0.35">
      <c r="A240" s="57"/>
      <c r="D240" s="153"/>
      <c r="E240" s="153"/>
      <c r="U240" s="57"/>
    </row>
    <row r="241" spans="1:21" ht="14.5" x14ac:dyDescent="0.35">
      <c r="A241" s="57"/>
      <c r="D241" s="153"/>
      <c r="E241" s="153"/>
      <c r="U241" s="57"/>
    </row>
    <row r="242" spans="1:21" ht="14.5" x14ac:dyDescent="0.35">
      <c r="A242" s="57"/>
      <c r="D242" s="153"/>
      <c r="E242" s="153"/>
      <c r="U242" s="57"/>
    </row>
    <row r="243" spans="1:21" ht="14.5" x14ac:dyDescent="0.35">
      <c r="A243" s="57"/>
      <c r="D243" s="153"/>
      <c r="E243" s="153"/>
      <c r="U243" s="57"/>
    </row>
    <row r="244" spans="1:21" ht="14.5" x14ac:dyDescent="0.35">
      <c r="A244" s="57"/>
      <c r="D244" s="153"/>
      <c r="E244" s="153"/>
      <c r="U244" s="57"/>
    </row>
    <row r="245" spans="1:21" ht="14.5" x14ac:dyDescent="0.35">
      <c r="A245" s="57"/>
      <c r="D245" s="153"/>
      <c r="E245" s="153"/>
      <c r="U245" s="57"/>
    </row>
    <row r="246" spans="1:21" ht="14.5" x14ac:dyDescent="0.35">
      <c r="A246" s="57"/>
      <c r="U246" s="57"/>
    </row>
    <row r="247" spans="1:21" ht="14.5" x14ac:dyDescent="0.35">
      <c r="A247" s="57"/>
      <c r="U247" s="57"/>
    </row>
    <row r="248" spans="1:21" ht="14.5" x14ac:dyDescent="0.35">
      <c r="A248" s="57"/>
      <c r="U248" s="57"/>
    </row>
    <row r="249" spans="1:21" ht="14.5" x14ac:dyDescent="0.35">
      <c r="A249" s="57"/>
      <c r="U249" s="57"/>
    </row>
    <row r="250" spans="1:21" ht="14.5" x14ac:dyDescent="0.35">
      <c r="A250" s="57"/>
      <c r="U250" s="57"/>
    </row>
    <row r="251" spans="1:21" ht="14.5" x14ac:dyDescent="0.35">
      <c r="A251" s="57"/>
      <c r="U251" s="57"/>
    </row>
    <row r="252" spans="1:21" ht="14.5" x14ac:dyDescent="0.35">
      <c r="A252" s="57"/>
      <c r="U252" s="57"/>
    </row>
    <row r="253" spans="1:21" ht="14.5" x14ac:dyDescent="0.35">
      <c r="A253" s="57"/>
      <c r="U253" s="57"/>
    </row>
    <row r="254" spans="1:21" ht="14.5" x14ac:dyDescent="0.35">
      <c r="A254" s="57"/>
      <c r="U254" s="57"/>
    </row>
    <row r="255" spans="1:21" ht="14.5" x14ac:dyDescent="0.35">
      <c r="A255" s="57"/>
      <c r="U255" s="57"/>
    </row>
    <row r="256" spans="1:21" ht="14.5" x14ac:dyDescent="0.35">
      <c r="A256" s="57"/>
      <c r="U256" s="57"/>
    </row>
    <row r="257" spans="1:21" ht="14.5" x14ac:dyDescent="0.35">
      <c r="A257" s="57"/>
      <c r="U257" s="57"/>
    </row>
    <row r="258" spans="1:21" ht="14.5" x14ac:dyDescent="0.35">
      <c r="A258" s="57"/>
      <c r="U258" s="57"/>
    </row>
    <row r="259" spans="1:21" ht="14.5" x14ac:dyDescent="0.35">
      <c r="A259" s="57"/>
      <c r="U259" s="57"/>
    </row>
    <row r="260" spans="1:21" ht="14.5" x14ac:dyDescent="0.35">
      <c r="A260" s="57"/>
      <c r="U260" s="57"/>
    </row>
    <row r="261" spans="1:21" ht="14.5" x14ac:dyDescent="0.35">
      <c r="A261" s="57"/>
      <c r="U261" s="57"/>
    </row>
    <row r="262" spans="1:21" ht="14.5" x14ac:dyDescent="0.35">
      <c r="A262" s="57"/>
      <c r="U262" s="57"/>
    </row>
    <row r="263" spans="1:21" ht="14.5" x14ac:dyDescent="0.35">
      <c r="A263" s="57"/>
      <c r="U263" s="57"/>
    </row>
    <row r="264" spans="1:21" ht="14.5" x14ac:dyDescent="0.35">
      <c r="A264" s="57"/>
      <c r="U264" s="57"/>
    </row>
    <row r="265" spans="1:21" ht="14.5" x14ac:dyDescent="0.35">
      <c r="A265" s="57"/>
      <c r="U265" s="57"/>
    </row>
    <row r="266" spans="1:21" ht="14.5" x14ac:dyDescent="0.35">
      <c r="A266" s="57"/>
      <c r="U266" s="57"/>
    </row>
    <row r="267" spans="1:21" ht="14.5" x14ac:dyDescent="0.35">
      <c r="A267" s="57"/>
      <c r="U267" s="57"/>
    </row>
    <row r="268" spans="1:21" ht="14.5" x14ac:dyDescent="0.35">
      <c r="A268" s="57"/>
      <c r="U268" s="57"/>
    </row>
    <row r="269" spans="1:21" ht="14.5" x14ac:dyDescent="0.35">
      <c r="A269" s="57"/>
      <c r="U269" s="57"/>
    </row>
    <row r="270" spans="1:21" ht="14.5" x14ac:dyDescent="0.35">
      <c r="A270" s="57"/>
      <c r="U270" s="57"/>
    </row>
    <row r="271" spans="1:21" ht="14.5" x14ac:dyDescent="0.35">
      <c r="A271" s="57"/>
      <c r="U271" s="57"/>
    </row>
    <row r="272" spans="1:21" ht="14.5" x14ac:dyDescent="0.35">
      <c r="A272" s="57"/>
      <c r="U272" s="57"/>
    </row>
    <row r="273" spans="1:21" ht="14.5" x14ac:dyDescent="0.35">
      <c r="A273" s="57"/>
      <c r="U273" s="57"/>
    </row>
    <row r="274" spans="1:21" ht="14.5" x14ac:dyDescent="0.35">
      <c r="A274" s="57"/>
      <c r="U274" s="57"/>
    </row>
    <row r="275" spans="1:21" ht="14.5" x14ac:dyDescent="0.35">
      <c r="A275" s="57"/>
      <c r="U275" s="57"/>
    </row>
    <row r="276" spans="1:21" ht="14.5" x14ac:dyDescent="0.35">
      <c r="A276" s="57"/>
      <c r="U276" s="57"/>
    </row>
    <row r="277" spans="1:21" ht="14.5" x14ac:dyDescent="0.35">
      <c r="A277" s="57"/>
      <c r="U277" s="57"/>
    </row>
    <row r="278" spans="1:21" ht="14.5" x14ac:dyDescent="0.35">
      <c r="A278" s="57"/>
      <c r="U278" s="57"/>
    </row>
    <row r="279" spans="1:21" ht="14.5" x14ac:dyDescent="0.35">
      <c r="A279" s="57"/>
      <c r="U279" s="57"/>
    </row>
    <row r="280" spans="1:21" ht="14.5" x14ac:dyDescent="0.35">
      <c r="A280" s="57"/>
      <c r="U280" s="57"/>
    </row>
    <row r="281" spans="1:21" ht="14.5" x14ac:dyDescent="0.35">
      <c r="A281" s="57"/>
      <c r="U281" s="57"/>
    </row>
    <row r="282" spans="1:21" ht="14.5" x14ac:dyDescent="0.35">
      <c r="A282" s="57"/>
      <c r="U282" s="57"/>
    </row>
    <row r="283" spans="1:21" ht="14.5" x14ac:dyDescent="0.35">
      <c r="A283" s="57"/>
      <c r="U283" s="57"/>
    </row>
    <row r="284" spans="1:21" ht="14.5" x14ac:dyDescent="0.35">
      <c r="A284" s="57"/>
      <c r="U284" s="57"/>
    </row>
    <row r="285" spans="1:21" ht="14.5" x14ac:dyDescent="0.35">
      <c r="A285" s="57"/>
      <c r="U285" s="57"/>
    </row>
    <row r="286" spans="1:21" ht="14.5" x14ac:dyDescent="0.35">
      <c r="A286" s="57"/>
      <c r="U286" s="57"/>
    </row>
    <row r="287" spans="1:21" ht="14.5" x14ac:dyDescent="0.35">
      <c r="A287" s="57"/>
      <c r="U287" s="57"/>
    </row>
    <row r="288" spans="1:21" ht="14.5" x14ac:dyDescent="0.35">
      <c r="A288" s="57"/>
      <c r="U288" s="57"/>
    </row>
    <row r="289" spans="1:21" ht="14.5" x14ac:dyDescent="0.35">
      <c r="A289" s="57"/>
      <c r="U289" s="57"/>
    </row>
    <row r="290" spans="1:21" ht="14.5" x14ac:dyDescent="0.35">
      <c r="A290" s="57"/>
      <c r="U290" s="57"/>
    </row>
    <row r="291" spans="1:21" ht="14.5" x14ac:dyDescent="0.35">
      <c r="A291" s="57"/>
      <c r="U291" s="57"/>
    </row>
    <row r="292" spans="1:21" ht="14.5" x14ac:dyDescent="0.35">
      <c r="A292" s="57"/>
      <c r="U292" s="57"/>
    </row>
    <row r="293" spans="1:21" ht="14.5" x14ac:dyDescent="0.35">
      <c r="A293" s="57"/>
      <c r="U293" s="57"/>
    </row>
    <row r="294" spans="1:21" ht="14.5" x14ac:dyDescent="0.35">
      <c r="A294" s="57"/>
      <c r="U294" s="57"/>
    </row>
    <row r="295" spans="1:21" ht="14.5" x14ac:dyDescent="0.35">
      <c r="A295" s="57"/>
      <c r="U295" s="57"/>
    </row>
    <row r="296" spans="1:21" ht="14.5" x14ac:dyDescent="0.35">
      <c r="A296" s="57"/>
      <c r="U296" s="57"/>
    </row>
    <row r="297" spans="1:21" ht="14.5" x14ac:dyDescent="0.35">
      <c r="A297" s="57"/>
      <c r="U297" s="57"/>
    </row>
    <row r="298" spans="1:21" ht="14.5" x14ac:dyDescent="0.35">
      <c r="A298" s="57"/>
      <c r="U298" s="57"/>
    </row>
    <row r="299" spans="1:21" ht="14.5" x14ac:dyDescent="0.35">
      <c r="A299" s="57"/>
      <c r="U299" s="57"/>
    </row>
    <row r="300" spans="1:21" ht="14.5" x14ac:dyDescent="0.35">
      <c r="A300" s="57"/>
      <c r="U300" s="57"/>
    </row>
    <row r="301" spans="1:21" ht="14.5" x14ac:dyDescent="0.35">
      <c r="A301" s="57"/>
      <c r="U301" s="57"/>
    </row>
    <row r="302" spans="1:21" ht="14.5" x14ac:dyDescent="0.35">
      <c r="A302" s="57"/>
      <c r="U302" s="57"/>
    </row>
    <row r="303" spans="1:21" ht="14.5" x14ac:dyDescent="0.35">
      <c r="A303" s="57"/>
      <c r="U303" s="57"/>
    </row>
    <row r="304" spans="1:21" ht="14.5" x14ac:dyDescent="0.35">
      <c r="A304" s="57"/>
      <c r="U304" s="57"/>
    </row>
    <row r="305" spans="1:21" ht="14.5" x14ac:dyDescent="0.35">
      <c r="A305" s="57"/>
      <c r="U305" s="57"/>
    </row>
    <row r="306" spans="1:21" ht="14.5" x14ac:dyDescent="0.35">
      <c r="A306" s="57"/>
      <c r="U306" s="57"/>
    </row>
    <row r="307" spans="1:21" ht="14.5" x14ac:dyDescent="0.35">
      <c r="A307" s="57"/>
      <c r="U307" s="57"/>
    </row>
    <row r="308" spans="1:21" ht="14.5" x14ac:dyDescent="0.35">
      <c r="A308" s="57"/>
      <c r="U308" s="57"/>
    </row>
    <row r="309" spans="1:21" ht="14.5" x14ac:dyDescent="0.35">
      <c r="A309" s="57"/>
      <c r="U309" s="57"/>
    </row>
    <row r="310" spans="1:21" ht="14.5" x14ac:dyDescent="0.35">
      <c r="A310" s="57"/>
      <c r="U310" s="57"/>
    </row>
    <row r="311" spans="1:21" ht="14.5" x14ac:dyDescent="0.35">
      <c r="A311" s="57"/>
      <c r="U311" s="57"/>
    </row>
    <row r="312" spans="1:21" ht="14.5" x14ac:dyDescent="0.35">
      <c r="A312" s="57"/>
      <c r="U312" s="57"/>
    </row>
    <row r="313" spans="1:21" ht="14.5" x14ac:dyDescent="0.35">
      <c r="A313" s="57"/>
      <c r="U313" s="57"/>
    </row>
    <row r="314" spans="1:21" ht="14.5" x14ac:dyDescent="0.35">
      <c r="A314" s="57"/>
      <c r="U314" s="57"/>
    </row>
    <row r="315" spans="1:21" ht="14.5" x14ac:dyDescent="0.35">
      <c r="A315" s="57"/>
      <c r="U315" s="57"/>
    </row>
    <row r="316" spans="1:21" ht="14.5" x14ac:dyDescent="0.35">
      <c r="A316" s="57"/>
      <c r="U316" s="57"/>
    </row>
    <row r="317" spans="1:21" ht="14.5" x14ac:dyDescent="0.35">
      <c r="A317" s="57"/>
      <c r="U317" s="57"/>
    </row>
    <row r="318" spans="1:21" ht="14.5" x14ac:dyDescent="0.35">
      <c r="A318" s="57"/>
      <c r="U318" s="57"/>
    </row>
    <row r="319" spans="1:21" ht="14.5" x14ac:dyDescent="0.35">
      <c r="A319" s="57"/>
      <c r="U319" s="57"/>
    </row>
    <row r="320" spans="1:21" ht="14.5" x14ac:dyDescent="0.35">
      <c r="A320" s="57"/>
      <c r="U320" s="57"/>
    </row>
    <row r="321" spans="1:21" ht="14.5" x14ac:dyDescent="0.35">
      <c r="A321" s="57"/>
      <c r="U321" s="57"/>
    </row>
    <row r="322" spans="1:21" ht="14.5" x14ac:dyDescent="0.35">
      <c r="A322" s="57"/>
      <c r="U322" s="57"/>
    </row>
    <row r="323" spans="1:21" ht="14.5" x14ac:dyDescent="0.35">
      <c r="A323" s="57"/>
      <c r="U323" s="57"/>
    </row>
    <row r="324" spans="1:21" ht="14.5" x14ac:dyDescent="0.35">
      <c r="A324" s="57"/>
      <c r="U324" s="57"/>
    </row>
    <row r="325" spans="1:21" ht="14.5" x14ac:dyDescent="0.35">
      <c r="A325" s="57"/>
      <c r="U325" s="57"/>
    </row>
    <row r="326" spans="1:21" ht="14.5" x14ac:dyDescent="0.35">
      <c r="A326" s="57"/>
      <c r="U326" s="57"/>
    </row>
    <row r="327" spans="1:21" ht="14.5" x14ac:dyDescent="0.35">
      <c r="A327" s="57"/>
      <c r="U327" s="57"/>
    </row>
    <row r="328" spans="1:21" ht="14.5" x14ac:dyDescent="0.35">
      <c r="A328" s="57"/>
      <c r="U328" s="57"/>
    </row>
    <row r="329" spans="1:21" ht="14.5" x14ac:dyDescent="0.35">
      <c r="A329" s="57"/>
      <c r="U329" s="57"/>
    </row>
    <row r="330" spans="1:21" ht="14.5" x14ac:dyDescent="0.35">
      <c r="A330" s="57"/>
      <c r="U330" s="57"/>
    </row>
    <row r="331" spans="1:21" ht="14.5" x14ac:dyDescent="0.35">
      <c r="A331" s="57"/>
      <c r="U331" s="57"/>
    </row>
    <row r="332" spans="1:21" ht="14.5" x14ac:dyDescent="0.35">
      <c r="A332" s="57"/>
      <c r="U332" s="57"/>
    </row>
    <row r="333" spans="1:21" ht="14.5" x14ac:dyDescent="0.35">
      <c r="A333" s="57"/>
      <c r="U333" s="57"/>
    </row>
    <row r="334" spans="1:21" ht="14.5" x14ac:dyDescent="0.35">
      <c r="A334" s="57"/>
      <c r="U334" s="57"/>
    </row>
    <row r="335" spans="1:21" ht="14.5" x14ac:dyDescent="0.35">
      <c r="A335" s="57"/>
      <c r="U335" s="57"/>
    </row>
    <row r="336" spans="1:21" ht="14.5" x14ac:dyDescent="0.35">
      <c r="A336" s="57"/>
      <c r="U336" s="57"/>
    </row>
    <row r="337" spans="1:21" ht="14.5" x14ac:dyDescent="0.35">
      <c r="A337" s="57"/>
      <c r="U337" s="57"/>
    </row>
    <row r="338" spans="1:21" ht="14.5" x14ac:dyDescent="0.35">
      <c r="A338" s="57"/>
      <c r="U338" s="57"/>
    </row>
    <row r="339" spans="1:21" ht="14.5" x14ac:dyDescent="0.35">
      <c r="A339" s="57"/>
      <c r="U339" s="57"/>
    </row>
    <row r="340" spans="1:21" ht="14.5" x14ac:dyDescent="0.35">
      <c r="A340" s="57"/>
      <c r="U340" s="57"/>
    </row>
    <row r="341" spans="1:21" ht="14.5" x14ac:dyDescent="0.35">
      <c r="A341" s="57"/>
      <c r="U341" s="57"/>
    </row>
    <row r="342" spans="1:21" ht="14.5" x14ac:dyDescent="0.35">
      <c r="A342" s="57"/>
      <c r="U342" s="57"/>
    </row>
    <row r="343" spans="1:21" ht="14.5" x14ac:dyDescent="0.35">
      <c r="A343" s="57"/>
      <c r="U343" s="57"/>
    </row>
    <row r="344" spans="1:21" ht="14.5" x14ac:dyDescent="0.35">
      <c r="A344" s="57"/>
      <c r="U344" s="57"/>
    </row>
    <row r="345" spans="1:21" ht="14.5" x14ac:dyDescent="0.35">
      <c r="A345" s="57"/>
      <c r="U345" s="57"/>
    </row>
    <row r="346" spans="1:21" ht="14.5" x14ac:dyDescent="0.35">
      <c r="A346" s="57"/>
      <c r="U346" s="57"/>
    </row>
    <row r="347" spans="1:21" ht="14.5" x14ac:dyDescent="0.35">
      <c r="A347" s="57"/>
      <c r="U347" s="57"/>
    </row>
    <row r="348" spans="1:21" ht="14.5" x14ac:dyDescent="0.35">
      <c r="A348" s="57"/>
      <c r="U348" s="57"/>
    </row>
    <row r="349" spans="1:21" ht="14.5" x14ac:dyDescent="0.35">
      <c r="A349" s="57"/>
      <c r="U349" s="57"/>
    </row>
    <row r="350" spans="1:21" ht="14.5" x14ac:dyDescent="0.35">
      <c r="A350" s="57"/>
      <c r="U350" s="57"/>
    </row>
    <row r="351" spans="1:21" ht="14.5" x14ac:dyDescent="0.35">
      <c r="A351" s="57"/>
      <c r="U351" s="57"/>
    </row>
    <row r="352" spans="1:21" ht="14.5" x14ac:dyDescent="0.35">
      <c r="A352" s="57"/>
      <c r="U352" s="57"/>
    </row>
    <row r="353" spans="1:21" ht="14.5" x14ac:dyDescent="0.35">
      <c r="A353" s="57"/>
      <c r="U353" s="57"/>
    </row>
    <row r="354" spans="1:21" ht="14.5" x14ac:dyDescent="0.35">
      <c r="A354" s="57"/>
      <c r="U354" s="57"/>
    </row>
    <row r="355" spans="1:21" ht="14.5" x14ac:dyDescent="0.35">
      <c r="A355" s="57"/>
      <c r="U355" s="57"/>
    </row>
    <row r="356" spans="1:21" ht="14.5" x14ac:dyDescent="0.35">
      <c r="A356" s="57"/>
      <c r="U356" s="57"/>
    </row>
    <row r="357" spans="1:21" ht="14.5" x14ac:dyDescent="0.35">
      <c r="A357" s="57"/>
      <c r="U357" s="57"/>
    </row>
    <row r="358" spans="1:21" ht="14.5" x14ac:dyDescent="0.35">
      <c r="A358" s="57"/>
      <c r="U358" s="57"/>
    </row>
    <row r="359" spans="1:21" ht="14.5" x14ac:dyDescent="0.35">
      <c r="A359" s="57"/>
      <c r="U359" s="57"/>
    </row>
    <row r="360" spans="1:21" ht="14.5" x14ac:dyDescent="0.35">
      <c r="A360" s="57"/>
      <c r="U360" s="57"/>
    </row>
    <row r="361" spans="1:21" ht="14.5" x14ac:dyDescent="0.35">
      <c r="A361" s="57"/>
      <c r="U361" s="57"/>
    </row>
    <row r="362" spans="1:21" ht="14.5" x14ac:dyDescent="0.35">
      <c r="A362" s="57"/>
      <c r="U362" s="57"/>
    </row>
    <row r="363" spans="1:21" ht="14.5" x14ac:dyDescent="0.35">
      <c r="A363" s="57"/>
      <c r="U363" s="57"/>
    </row>
    <row r="364" spans="1:21" ht="14.5" x14ac:dyDescent="0.35">
      <c r="A364" s="57"/>
      <c r="U364" s="57"/>
    </row>
    <row r="365" spans="1:21" ht="14.5" x14ac:dyDescent="0.35">
      <c r="A365" s="57"/>
      <c r="U365" s="57"/>
    </row>
    <row r="366" spans="1:21" ht="14.5" x14ac:dyDescent="0.35">
      <c r="A366" s="57"/>
      <c r="U366" s="57"/>
    </row>
    <row r="367" spans="1:21" ht="14.5" x14ac:dyDescent="0.35">
      <c r="A367" s="57"/>
      <c r="U367" s="57"/>
    </row>
    <row r="368" spans="1:21" ht="14.5" x14ac:dyDescent="0.35">
      <c r="A368" s="57"/>
      <c r="U368" s="57"/>
    </row>
    <row r="369" spans="1:21" ht="14.5" x14ac:dyDescent="0.35">
      <c r="A369" s="57"/>
      <c r="U369" s="57"/>
    </row>
    <row r="370" spans="1:21" ht="14.5" x14ac:dyDescent="0.35">
      <c r="A370" s="57"/>
      <c r="U370" s="57"/>
    </row>
    <row r="371" spans="1:21" ht="14.5" x14ac:dyDescent="0.35">
      <c r="A371" s="57"/>
      <c r="U371" s="57"/>
    </row>
    <row r="372" spans="1:21" ht="14.5" x14ac:dyDescent="0.35">
      <c r="A372" s="57"/>
      <c r="U372" s="57"/>
    </row>
    <row r="373" spans="1:21" ht="14.5" x14ac:dyDescent="0.35">
      <c r="A373" s="57"/>
      <c r="U373" s="57"/>
    </row>
    <row r="374" spans="1:21" ht="14.5" x14ac:dyDescent="0.35">
      <c r="A374" s="57"/>
      <c r="U374" s="57"/>
    </row>
    <row r="375" spans="1:21" ht="14.5" x14ac:dyDescent="0.35">
      <c r="A375" s="57"/>
      <c r="U375" s="57"/>
    </row>
    <row r="376" spans="1:21" ht="14.5" x14ac:dyDescent="0.35">
      <c r="A376" s="57"/>
      <c r="U376" s="57"/>
    </row>
    <row r="377" spans="1:21" ht="14.5" x14ac:dyDescent="0.35">
      <c r="A377" s="57"/>
      <c r="U377" s="57"/>
    </row>
    <row r="378" spans="1:21" ht="14.5" x14ac:dyDescent="0.35">
      <c r="A378" s="57"/>
      <c r="U378" s="57"/>
    </row>
    <row r="379" spans="1:21" ht="14.5" x14ac:dyDescent="0.35">
      <c r="A379" s="57"/>
      <c r="U379" s="57"/>
    </row>
    <row r="380" spans="1:21" ht="14.5" x14ac:dyDescent="0.35">
      <c r="A380" s="57"/>
      <c r="U380" s="57"/>
    </row>
    <row r="381" spans="1:21" ht="14.5" x14ac:dyDescent="0.35">
      <c r="A381" s="57"/>
      <c r="U381" s="57"/>
    </row>
    <row r="382" spans="1:21" ht="14.5" x14ac:dyDescent="0.35">
      <c r="A382" s="57"/>
      <c r="U382" s="57"/>
    </row>
    <row r="383" spans="1:21" ht="14.5" x14ac:dyDescent="0.35">
      <c r="A383" s="57"/>
      <c r="U383" s="57"/>
    </row>
    <row r="384" spans="1:21" ht="14.5" x14ac:dyDescent="0.35">
      <c r="A384" s="57"/>
      <c r="U384" s="57"/>
    </row>
    <row r="385" spans="1:21" ht="14.5" x14ac:dyDescent="0.35">
      <c r="A385" s="57"/>
      <c r="U385" s="57"/>
    </row>
    <row r="386" spans="1:21" ht="14.5" x14ac:dyDescent="0.35">
      <c r="A386" s="57"/>
      <c r="U386" s="57"/>
    </row>
    <row r="387" spans="1:21" ht="14.5" x14ac:dyDescent="0.35">
      <c r="A387" s="57"/>
      <c r="U387" s="57"/>
    </row>
    <row r="388" spans="1:21" ht="14.5" x14ac:dyDescent="0.35">
      <c r="A388" s="57"/>
      <c r="U388" s="57"/>
    </row>
    <row r="389" spans="1:21" ht="14.5" x14ac:dyDescent="0.35">
      <c r="A389" s="57"/>
      <c r="U389" s="57"/>
    </row>
    <row r="390" spans="1:21" ht="14.5" x14ac:dyDescent="0.35">
      <c r="A390" s="57"/>
      <c r="U390" s="57"/>
    </row>
    <row r="391" spans="1:21" ht="14.5" x14ac:dyDescent="0.35">
      <c r="A391" s="57"/>
      <c r="U391" s="57"/>
    </row>
    <row r="392" spans="1:21" ht="14.5" x14ac:dyDescent="0.35">
      <c r="A392" s="57"/>
      <c r="U392" s="57"/>
    </row>
    <row r="393" spans="1:21" ht="14.5" x14ac:dyDescent="0.35">
      <c r="A393" s="57"/>
      <c r="U393" s="57"/>
    </row>
    <row r="394" spans="1:21" ht="14.5" x14ac:dyDescent="0.35">
      <c r="A394" s="57"/>
      <c r="U394" s="57"/>
    </row>
    <row r="395" spans="1:21" ht="14.5" x14ac:dyDescent="0.35">
      <c r="A395" s="57"/>
      <c r="U395" s="57"/>
    </row>
    <row r="396" spans="1:21" ht="14.5" x14ac:dyDescent="0.35">
      <c r="A396" s="57"/>
      <c r="U396" s="57"/>
    </row>
    <row r="397" spans="1:21" ht="14.5" x14ac:dyDescent="0.35">
      <c r="A397" s="57"/>
      <c r="U397" s="57"/>
    </row>
    <row r="398" spans="1:21" ht="14.5" x14ac:dyDescent="0.35">
      <c r="A398" s="57"/>
      <c r="U398" s="57"/>
    </row>
    <row r="399" spans="1:21" ht="14.5" x14ac:dyDescent="0.35">
      <c r="A399" s="57"/>
      <c r="U399" s="57"/>
    </row>
    <row r="400" spans="1:21" ht="14.5" x14ac:dyDescent="0.35">
      <c r="A400" s="57"/>
      <c r="U400" s="57"/>
    </row>
    <row r="401" spans="1:21" ht="14.5" x14ac:dyDescent="0.35">
      <c r="A401" s="57"/>
      <c r="U401" s="57"/>
    </row>
    <row r="402" spans="1:21" ht="14.5" x14ac:dyDescent="0.35">
      <c r="A402" s="57"/>
      <c r="U402" s="57"/>
    </row>
    <row r="403" spans="1:21" ht="14.5" x14ac:dyDescent="0.35">
      <c r="A403" s="57"/>
      <c r="U403" s="57"/>
    </row>
    <row r="404" spans="1:21" ht="14.5" x14ac:dyDescent="0.35">
      <c r="A404" s="57"/>
      <c r="U404" s="57"/>
    </row>
    <row r="405" spans="1:21" ht="14.5" x14ac:dyDescent="0.35">
      <c r="A405" s="57"/>
      <c r="U405" s="57"/>
    </row>
    <row r="406" spans="1:21" ht="14.5" x14ac:dyDescent="0.35">
      <c r="A406" s="57"/>
      <c r="U406" s="57"/>
    </row>
    <row r="407" spans="1:21" ht="14.5" x14ac:dyDescent="0.35">
      <c r="A407" s="57"/>
      <c r="U407" s="57"/>
    </row>
    <row r="408" spans="1:21" ht="14.5" x14ac:dyDescent="0.35">
      <c r="A408" s="57"/>
      <c r="U408" s="57"/>
    </row>
    <row r="409" spans="1:21" ht="14.5" x14ac:dyDescent="0.35">
      <c r="A409" s="57"/>
      <c r="U409" s="57"/>
    </row>
    <row r="410" spans="1:21" ht="14.5" x14ac:dyDescent="0.35">
      <c r="A410" s="57"/>
      <c r="U410" s="57"/>
    </row>
    <row r="411" spans="1:21" ht="14.5" x14ac:dyDescent="0.35">
      <c r="A411" s="57"/>
      <c r="U411" s="57"/>
    </row>
    <row r="412" spans="1:21" ht="14.5" x14ac:dyDescent="0.35">
      <c r="A412" s="57"/>
      <c r="U412" s="57"/>
    </row>
    <row r="413" spans="1:21" ht="14.5" x14ac:dyDescent="0.35">
      <c r="A413" s="57"/>
      <c r="U413" s="57"/>
    </row>
    <row r="414" spans="1:21" ht="14.5" x14ac:dyDescent="0.35">
      <c r="A414" s="57"/>
      <c r="U414" s="57"/>
    </row>
    <row r="415" spans="1:21" ht="14.5" x14ac:dyDescent="0.35">
      <c r="A415" s="57"/>
      <c r="U415" s="57"/>
    </row>
    <row r="416" spans="1:21" ht="14.5" x14ac:dyDescent="0.35">
      <c r="A416" s="57"/>
      <c r="U416" s="57"/>
    </row>
    <row r="417" spans="1:21" ht="14.5" x14ac:dyDescent="0.35">
      <c r="A417" s="57"/>
      <c r="U417" s="57"/>
    </row>
    <row r="418" spans="1:21" ht="14.5" x14ac:dyDescent="0.35">
      <c r="A418" s="57"/>
      <c r="U418" s="57"/>
    </row>
    <row r="419" spans="1:21" ht="14.5" x14ac:dyDescent="0.35">
      <c r="A419" s="57"/>
      <c r="U419" s="57"/>
    </row>
    <row r="420" spans="1:21" ht="14.5" x14ac:dyDescent="0.35">
      <c r="A420" s="57"/>
      <c r="U420" s="57"/>
    </row>
    <row r="421" spans="1:21" ht="14.5" x14ac:dyDescent="0.35">
      <c r="A421" s="57"/>
      <c r="U421" s="57"/>
    </row>
    <row r="422" spans="1:21" ht="14.5" x14ac:dyDescent="0.35">
      <c r="A422" s="57"/>
      <c r="U422" s="57"/>
    </row>
    <row r="423" spans="1:21" ht="14.5" x14ac:dyDescent="0.35">
      <c r="A423" s="57"/>
      <c r="U423" s="57"/>
    </row>
    <row r="424" spans="1:21" ht="14.5" x14ac:dyDescent="0.35">
      <c r="A424" s="57"/>
      <c r="U424" s="57"/>
    </row>
    <row r="425" spans="1:21" ht="14.5" x14ac:dyDescent="0.35">
      <c r="A425" s="57"/>
      <c r="U425" s="57"/>
    </row>
    <row r="426" spans="1:21" ht="14.5" x14ac:dyDescent="0.35">
      <c r="A426" s="57"/>
      <c r="U426" s="57"/>
    </row>
    <row r="427" spans="1:21" ht="14.5" x14ac:dyDescent="0.35">
      <c r="A427" s="57"/>
      <c r="U427" s="57"/>
    </row>
    <row r="428" spans="1:21" ht="14.5" x14ac:dyDescent="0.35">
      <c r="A428" s="57"/>
      <c r="U428" s="57"/>
    </row>
    <row r="429" spans="1:21" ht="14.5" x14ac:dyDescent="0.35">
      <c r="A429" s="57"/>
      <c r="U429" s="57"/>
    </row>
    <row r="430" spans="1:21" ht="14.5" x14ac:dyDescent="0.35">
      <c r="A430" s="57"/>
      <c r="U430" s="57"/>
    </row>
    <row r="431" spans="1:21" ht="14.5" x14ac:dyDescent="0.35">
      <c r="A431" s="57"/>
      <c r="U431" s="57"/>
    </row>
    <row r="432" spans="1:21" ht="14.5" x14ac:dyDescent="0.35">
      <c r="A432" s="57"/>
      <c r="U432" s="57"/>
    </row>
    <row r="433" spans="1:21" ht="14.5" x14ac:dyDescent="0.35">
      <c r="A433" s="57"/>
      <c r="U433" s="57"/>
    </row>
    <row r="434" spans="1:21" ht="14.5" x14ac:dyDescent="0.35">
      <c r="A434" s="57"/>
      <c r="U434" s="57"/>
    </row>
    <row r="435" spans="1:21" ht="14.5" x14ac:dyDescent="0.35">
      <c r="A435" s="57"/>
      <c r="U435" s="57"/>
    </row>
    <row r="436" spans="1:21" ht="14.5" x14ac:dyDescent="0.35">
      <c r="A436" s="57"/>
      <c r="U436" s="57"/>
    </row>
    <row r="437" spans="1:21" ht="14.5" x14ac:dyDescent="0.35">
      <c r="A437" s="57"/>
      <c r="U437" s="57"/>
    </row>
    <row r="438" spans="1:21" ht="14.5" x14ac:dyDescent="0.35">
      <c r="A438" s="57"/>
      <c r="U438" s="57"/>
    </row>
    <row r="439" spans="1:21" ht="14.5" x14ac:dyDescent="0.35">
      <c r="A439" s="57"/>
      <c r="U439" s="57"/>
    </row>
    <row r="440" spans="1:21" ht="14.5" x14ac:dyDescent="0.35">
      <c r="A440" s="57"/>
      <c r="U440" s="57"/>
    </row>
    <row r="441" spans="1:21" ht="14.5" x14ac:dyDescent="0.35">
      <c r="A441" s="57"/>
      <c r="U441" s="57"/>
    </row>
    <row r="442" spans="1:21" ht="14.5" x14ac:dyDescent="0.35">
      <c r="A442" s="57"/>
      <c r="U442" s="57"/>
    </row>
    <row r="443" spans="1:21" ht="14.5" x14ac:dyDescent="0.35">
      <c r="A443" s="57"/>
      <c r="U443" s="57"/>
    </row>
    <row r="444" spans="1:21" ht="14.5" x14ac:dyDescent="0.35">
      <c r="A444" s="57"/>
      <c r="U444" s="57"/>
    </row>
    <row r="445" spans="1:21" ht="14.5" x14ac:dyDescent="0.35">
      <c r="A445" s="57"/>
      <c r="U445" s="57"/>
    </row>
    <row r="446" spans="1:21" ht="14.5" x14ac:dyDescent="0.35">
      <c r="A446" s="57"/>
      <c r="U446" s="57"/>
    </row>
    <row r="447" spans="1:21" ht="14.5" x14ac:dyDescent="0.35">
      <c r="A447" s="57"/>
      <c r="U447" s="57"/>
    </row>
    <row r="448" spans="1:21" ht="14.5" x14ac:dyDescent="0.35">
      <c r="A448" s="57"/>
      <c r="U448" s="57"/>
    </row>
    <row r="449" spans="1:21" ht="14.5" x14ac:dyDescent="0.35">
      <c r="A449" s="57"/>
      <c r="U449" s="57"/>
    </row>
    <row r="450" spans="1:21" ht="14.5" x14ac:dyDescent="0.35">
      <c r="A450" s="57"/>
      <c r="U450" s="57"/>
    </row>
    <row r="451" spans="1:21" ht="14.5" x14ac:dyDescent="0.35">
      <c r="A451" s="57"/>
      <c r="U451" s="57"/>
    </row>
    <row r="452" spans="1:21" ht="14.5" x14ac:dyDescent="0.35">
      <c r="A452" s="57"/>
      <c r="U452" s="57"/>
    </row>
    <row r="453" spans="1:21" ht="14.5" x14ac:dyDescent="0.35">
      <c r="A453" s="57"/>
      <c r="U453" s="57"/>
    </row>
    <row r="454" spans="1:21" ht="14.5" x14ac:dyDescent="0.35">
      <c r="A454" s="57"/>
      <c r="U454" s="57"/>
    </row>
    <row r="455" spans="1:21" ht="14.5" x14ac:dyDescent="0.35">
      <c r="A455" s="57"/>
      <c r="U455" s="57"/>
    </row>
    <row r="456" spans="1:21" ht="14.5" x14ac:dyDescent="0.35">
      <c r="A456" s="57"/>
      <c r="U456" s="57"/>
    </row>
    <row r="457" spans="1:21" ht="14.5" x14ac:dyDescent="0.35">
      <c r="A457" s="57"/>
      <c r="U457" s="57"/>
    </row>
    <row r="458" spans="1:21" ht="14.5" x14ac:dyDescent="0.35">
      <c r="A458" s="57"/>
      <c r="U458" s="57"/>
    </row>
    <row r="459" spans="1:21" ht="14.5" x14ac:dyDescent="0.35">
      <c r="A459" s="57"/>
      <c r="U459" s="57"/>
    </row>
    <row r="460" spans="1:21" ht="14.5" x14ac:dyDescent="0.35">
      <c r="A460" s="57"/>
      <c r="U460" s="57"/>
    </row>
    <row r="461" spans="1:21" ht="14.5" x14ac:dyDescent="0.35">
      <c r="A461" s="57"/>
      <c r="U461" s="57"/>
    </row>
    <row r="462" spans="1:21" ht="14.5" x14ac:dyDescent="0.35">
      <c r="A462" s="57"/>
      <c r="U462" s="57"/>
    </row>
    <row r="463" spans="1:21" ht="14.5" x14ac:dyDescent="0.35">
      <c r="A463" s="57"/>
      <c r="U463" s="57"/>
    </row>
    <row r="464" spans="1:21" ht="14.5" x14ac:dyDescent="0.35">
      <c r="A464" s="57"/>
      <c r="U464" s="57"/>
    </row>
    <row r="465" spans="1:21" ht="14.5" x14ac:dyDescent="0.35">
      <c r="A465" s="57"/>
      <c r="U465" s="57"/>
    </row>
    <row r="466" spans="1:21" ht="14.5" x14ac:dyDescent="0.35">
      <c r="A466" s="57"/>
      <c r="U466" s="57"/>
    </row>
    <row r="467" spans="1:21" ht="14.5" x14ac:dyDescent="0.35">
      <c r="A467" s="57"/>
      <c r="U467" s="57"/>
    </row>
    <row r="468" spans="1:21" ht="14.5" x14ac:dyDescent="0.35">
      <c r="A468" s="57"/>
      <c r="U468" s="57"/>
    </row>
    <row r="469" spans="1:21" ht="14.5" x14ac:dyDescent="0.35">
      <c r="A469" s="57"/>
      <c r="U469" s="57"/>
    </row>
    <row r="470" spans="1:21" ht="14.5" x14ac:dyDescent="0.35">
      <c r="A470" s="57"/>
      <c r="U470" s="57"/>
    </row>
    <row r="471" spans="1:21" ht="14.5" x14ac:dyDescent="0.35">
      <c r="A471" s="57"/>
      <c r="U471" s="57"/>
    </row>
    <row r="472" spans="1:21" ht="14.5" x14ac:dyDescent="0.35">
      <c r="A472" s="57"/>
      <c r="U472" s="57"/>
    </row>
    <row r="473" spans="1:21" ht="14.5" x14ac:dyDescent="0.35">
      <c r="A473" s="57"/>
      <c r="U473" s="57"/>
    </row>
    <row r="474" spans="1:21" ht="14.5" x14ac:dyDescent="0.35">
      <c r="A474" s="57"/>
      <c r="U474" s="57"/>
    </row>
    <row r="475" spans="1:21" ht="14.5" x14ac:dyDescent="0.35">
      <c r="A475" s="57"/>
      <c r="U475" s="57"/>
    </row>
    <row r="476" spans="1:21" ht="14.5" x14ac:dyDescent="0.35">
      <c r="A476" s="57"/>
      <c r="U476" s="57"/>
    </row>
    <row r="477" spans="1:21" ht="14.5" x14ac:dyDescent="0.35">
      <c r="A477" s="57"/>
      <c r="U477" s="57"/>
    </row>
    <row r="478" spans="1:21" ht="14.5" x14ac:dyDescent="0.35">
      <c r="A478" s="57"/>
      <c r="U478" s="57"/>
    </row>
    <row r="479" spans="1:21" ht="14.5" x14ac:dyDescent="0.35">
      <c r="A479" s="57"/>
      <c r="U479" s="57"/>
    </row>
    <row r="480" spans="1:21" ht="14.5" x14ac:dyDescent="0.35">
      <c r="A480" s="57"/>
      <c r="U480" s="57"/>
    </row>
    <row r="481" spans="1:21" ht="14.5" x14ac:dyDescent="0.35">
      <c r="A481" s="57"/>
      <c r="U481" s="57"/>
    </row>
    <row r="482" spans="1:21" ht="14.5" x14ac:dyDescent="0.35">
      <c r="A482" s="57"/>
      <c r="U482" s="57"/>
    </row>
    <row r="483" spans="1:21" ht="14.5" x14ac:dyDescent="0.35">
      <c r="A483" s="57"/>
      <c r="U483" s="57"/>
    </row>
    <row r="484" spans="1:21" ht="14.5" x14ac:dyDescent="0.35">
      <c r="A484" s="57"/>
      <c r="U484" s="57"/>
    </row>
    <row r="485" spans="1:21" ht="14.5" x14ac:dyDescent="0.35">
      <c r="A485" s="57"/>
      <c r="U485" s="57"/>
    </row>
    <row r="486" spans="1:21" ht="14.5" x14ac:dyDescent="0.35">
      <c r="A486" s="57"/>
      <c r="U486" s="57"/>
    </row>
    <row r="487" spans="1:21" ht="14.5" x14ac:dyDescent="0.35">
      <c r="A487" s="57"/>
      <c r="U487" s="57"/>
    </row>
    <row r="488" spans="1:21" ht="14.5" x14ac:dyDescent="0.35">
      <c r="A488" s="57"/>
      <c r="U488" s="57"/>
    </row>
    <row r="489" spans="1:21" ht="14.5" x14ac:dyDescent="0.35">
      <c r="A489" s="57"/>
      <c r="U489" s="57"/>
    </row>
    <row r="490" spans="1:21" ht="14.5" x14ac:dyDescent="0.35">
      <c r="A490" s="57"/>
      <c r="U490" s="57"/>
    </row>
    <row r="491" spans="1:21" ht="14.5" x14ac:dyDescent="0.35">
      <c r="A491" s="57"/>
      <c r="U491" s="57"/>
    </row>
    <row r="492" spans="1:21" ht="14.5" x14ac:dyDescent="0.35">
      <c r="A492" s="57"/>
      <c r="U492" s="57"/>
    </row>
    <row r="493" spans="1:21" ht="14.5" x14ac:dyDescent="0.35">
      <c r="A493" s="57"/>
      <c r="U493" s="57"/>
    </row>
    <row r="494" spans="1:21" ht="14.5" x14ac:dyDescent="0.35">
      <c r="A494" s="57"/>
      <c r="U494" s="57"/>
    </row>
    <row r="495" spans="1:21" ht="14.5" x14ac:dyDescent="0.35">
      <c r="A495" s="57"/>
      <c r="U495" s="57"/>
    </row>
    <row r="496" spans="1:21" ht="14.5" x14ac:dyDescent="0.35">
      <c r="A496" s="57"/>
      <c r="U496" s="57"/>
    </row>
    <row r="497" spans="1:21" ht="14.5" x14ac:dyDescent="0.35">
      <c r="A497" s="57"/>
      <c r="U497" s="57"/>
    </row>
    <row r="498" spans="1:21" ht="14.5" x14ac:dyDescent="0.35">
      <c r="A498" s="57"/>
      <c r="U498" s="57"/>
    </row>
    <row r="499" spans="1:21" ht="14.5" x14ac:dyDescent="0.35">
      <c r="A499" s="57"/>
      <c r="U499" s="57"/>
    </row>
    <row r="500" spans="1:21" ht="14.5" x14ac:dyDescent="0.35">
      <c r="A500" s="57"/>
      <c r="U500" s="57"/>
    </row>
    <row r="501" spans="1:21" ht="14.5" x14ac:dyDescent="0.35">
      <c r="A501" s="57"/>
      <c r="U501" s="57"/>
    </row>
    <row r="502" spans="1:21" ht="14.5" x14ac:dyDescent="0.35">
      <c r="A502" s="57"/>
      <c r="U502" s="57"/>
    </row>
    <row r="503" spans="1:21" ht="14.5" x14ac:dyDescent="0.35">
      <c r="A503" s="57"/>
      <c r="U503" s="57"/>
    </row>
    <row r="504" spans="1:21" ht="14.5" x14ac:dyDescent="0.35">
      <c r="A504" s="57"/>
      <c r="U504" s="57"/>
    </row>
    <row r="505" spans="1:21" ht="14.5" x14ac:dyDescent="0.35">
      <c r="A505" s="57"/>
      <c r="U505" s="57"/>
    </row>
    <row r="506" spans="1:21" ht="14.5" x14ac:dyDescent="0.35">
      <c r="A506" s="57"/>
      <c r="U506" s="57"/>
    </row>
    <row r="507" spans="1:21" ht="14.5" x14ac:dyDescent="0.35">
      <c r="A507" s="57"/>
      <c r="U507" s="57"/>
    </row>
    <row r="508" spans="1:21" ht="14.5" x14ac:dyDescent="0.35">
      <c r="A508" s="57"/>
      <c r="U508" s="57"/>
    </row>
    <row r="509" spans="1:21" ht="14.5" x14ac:dyDescent="0.35">
      <c r="A509" s="57"/>
      <c r="U509" s="57"/>
    </row>
    <row r="510" spans="1:21" ht="14.5" x14ac:dyDescent="0.35">
      <c r="A510" s="57"/>
      <c r="U510" s="57"/>
    </row>
    <row r="511" spans="1:21" ht="14.5" x14ac:dyDescent="0.35">
      <c r="A511" s="57"/>
      <c r="U511" s="57"/>
    </row>
    <row r="512" spans="1:21" ht="14.5" x14ac:dyDescent="0.35">
      <c r="A512" s="57"/>
      <c r="U512" s="57"/>
    </row>
    <row r="513" spans="1:21" ht="14.5" x14ac:dyDescent="0.35">
      <c r="A513" s="57"/>
      <c r="U513" s="57"/>
    </row>
    <row r="514" spans="1:21" ht="14.5" x14ac:dyDescent="0.35">
      <c r="A514" s="57"/>
      <c r="U514" s="57"/>
    </row>
    <row r="515" spans="1:21" ht="14.5" x14ac:dyDescent="0.35">
      <c r="A515" s="57"/>
      <c r="U515" s="57"/>
    </row>
    <row r="516" spans="1:21" ht="14.5" x14ac:dyDescent="0.35">
      <c r="A516" s="57"/>
      <c r="U516" s="57"/>
    </row>
    <row r="517" spans="1:21" ht="14.5" x14ac:dyDescent="0.35">
      <c r="A517" s="57"/>
      <c r="U517" s="57"/>
    </row>
    <row r="518" spans="1:21" ht="14.5" x14ac:dyDescent="0.35">
      <c r="A518" s="57"/>
      <c r="U518" s="57"/>
    </row>
    <row r="519" spans="1:21" ht="14.5" x14ac:dyDescent="0.35">
      <c r="A519" s="57"/>
      <c r="U519" s="57"/>
    </row>
    <row r="520" spans="1:21" ht="14.5" x14ac:dyDescent="0.35">
      <c r="A520" s="57"/>
      <c r="U520" s="57"/>
    </row>
    <row r="521" spans="1:21" ht="14.5" x14ac:dyDescent="0.35">
      <c r="A521" s="57"/>
      <c r="U521" s="57"/>
    </row>
    <row r="522" spans="1:21" ht="14.5" x14ac:dyDescent="0.35">
      <c r="A522" s="57"/>
      <c r="U522" s="57"/>
    </row>
    <row r="523" spans="1:21" ht="14.5" x14ac:dyDescent="0.35">
      <c r="A523" s="57"/>
      <c r="U523" s="57"/>
    </row>
    <row r="524" spans="1:21" ht="14.5" x14ac:dyDescent="0.35">
      <c r="A524" s="57"/>
      <c r="U524" s="57"/>
    </row>
    <row r="525" spans="1:21" ht="14.5" x14ac:dyDescent="0.35">
      <c r="A525" s="57"/>
      <c r="U525" s="57"/>
    </row>
    <row r="526" spans="1:21" ht="14.5" x14ac:dyDescent="0.35">
      <c r="A526" s="57"/>
      <c r="U526" s="57"/>
    </row>
    <row r="527" spans="1:21" ht="14.5" x14ac:dyDescent="0.35">
      <c r="A527" s="57"/>
      <c r="U527" s="57"/>
    </row>
    <row r="528" spans="1:21" ht="14.5" x14ac:dyDescent="0.35">
      <c r="A528" s="57"/>
      <c r="U528" s="57"/>
    </row>
    <row r="529" spans="1:21" ht="14.5" x14ac:dyDescent="0.35">
      <c r="A529" s="57"/>
      <c r="U529" s="57"/>
    </row>
    <row r="530" spans="1:21" ht="14.5" x14ac:dyDescent="0.35">
      <c r="A530" s="57"/>
      <c r="U530" s="57"/>
    </row>
    <row r="531" spans="1:21" ht="14.5" x14ac:dyDescent="0.35">
      <c r="A531" s="57"/>
      <c r="U531" s="57"/>
    </row>
    <row r="532" spans="1:21" ht="14.5" x14ac:dyDescent="0.35">
      <c r="A532" s="57"/>
      <c r="U532" s="57"/>
    </row>
    <row r="533" spans="1:21" ht="14.5" x14ac:dyDescent="0.35">
      <c r="A533" s="57"/>
      <c r="U533" s="57"/>
    </row>
    <row r="534" spans="1:21" ht="14.5" x14ac:dyDescent="0.35">
      <c r="A534" s="57"/>
      <c r="U534" s="57"/>
    </row>
    <row r="535" spans="1:21" ht="14.5" x14ac:dyDescent="0.35">
      <c r="A535" s="57"/>
      <c r="U535" s="57"/>
    </row>
    <row r="536" spans="1:21" ht="14.5" x14ac:dyDescent="0.35">
      <c r="A536" s="57"/>
      <c r="U536" s="57"/>
    </row>
    <row r="537" spans="1:21" ht="14.5" x14ac:dyDescent="0.35">
      <c r="A537" s="57"/>
      <c r="U537" s="57"/>
    </row>
    <row r="538" spans="1:21" ht="14.5" x14ac:dyDescent="0.35">
      <c r="A538" s="57"/>
      <c r="U538" s="57"/>
    </row>
    <row r="539" spans="1:21" ht="14.5" x14ac:dyDescent="0.35">
      <c r="A539" s="57"/>
      <c r="U539" s="57"/>
    </row>
    <row r="540" spans="1:21" ht="14.5" x14ac:dyDescent="0.35">
      <c r="A540" s="57"/>
      <c r="U540" s="57"/>
    </row>
    <row r="541" spans="1:21" ht="14.5" x14ac:dyDescent="0.35">
      <c r="A541" s="57"/>
      <c r="U541" s="57"/>
    </row>
    <row r="542" spans="1:21" ht="14.5" x14ac:dyDescent="0.35">
      <c r="A542" s="57"/>
      <c r="U542" s="57"/>
    </row>
    <row r="543" spans="1:21" ht="14.5" x14ac:dyDescent="0.35">
      <c r="A543" s="57"/>
      <c r="U543" s="57"/>
    </row>
    <row r="544" spans="1:21" ht="14.5" x14ac:dyDescent="0.35">
      <c r="A544" s="57"/>
      <c r="U544" s="57"/>
    </row>
    <row r="545" spans="1:21" ht="14.5" x14ac:dyDescent="0.35">
      <c r="A545" s="57"/>
      <c r="U545" s="57"/>
    </row>
    <row r="546" spans="1:21" ht="14.5" x14ac:dyDescent="0.35">
      <c r="A546" s="57"/>
      <c r="U546" s="57"/>
    </row>
    <row r="547" spans="1:21" ht="14.5" x14ac:dyDescent="0.35">
      <c r="A547" s="57"/>
      <c r="U547" s="57"/>
    </row>
    <row r="548" spans="1:21" ht="14.5" x14ac:dyDescent="0.35">
      <c r="A548" s="57"/>
      <c r="U548" s="57"/>
    </row>
    <row r="549" spans="1:21" ht="14.5" x14ac:dyDescent="0.35">
      <c r="A549" s="57"/>
      <c r="U549" s="57"/>
    </row>
    <row r="550" spans="1:21" ht="14.5" x14ac:dyDescent="0.35">
      <c r="A550" s="57"/>
      <c r="L550" s="62"/>
      <c r="U550" s="57"/>
    </row>
    <row r="551" spans="1:21" ht="14.5" x14ac:dyDescent="0.35">
      <c r="A551" s="57"/>
      <c r="B551" s="62"/>
      <c r="C551" s="62"/>
      <c r="D551" s="62"/>
      <c r="E551" s="62"/>
      <c r="F551" s="62"/>
      <c r="G551" s="62"/>
      <c r="H551" s="62"/>
      <c r="I551" s="62"/>
      <c r="J551" s="62"/>
      <c r="K551" s="62"/>
      <c r="L551" s="62"/>
      <c r="M551" s="62"/>
      <c r="N551" s="62"/>
      <c r="O551" s="62"/>
      <c r="P551" s="62"/>
      <c r="Q551" s="62"/>
      <c r="R551" s="62"/>
      <c r="S551" s="62"/>
      <c r="T551" s="62"/>
      <c r="U551" s="57"/>
    </row>
    <row r="552" spans="1:21" ht="14.5" x14ac:dyDescent="0.35">
      <c r="A552" s="62"/>
      <c r="B552" s="62"/>
      <c r="C552" s="62"/>
      <c r="D552" s="62"/>
      <c r="E552" s="62"/>
      <c r="F552" s="62"/>
      <c r="G552" s="62"/>
      <c r="H552" s="62"/>
      <c r="I552" s="62"/>
      <c r="J552" s="62"/>
      <c r="K552" s="62"/>
      <c r="L552" s="62"/>
      <c r="M552" s="62"/>
      <c r="N552" s="62"/>
      <c r="O552" s="62"/>
      <c r="P552" s="62"/>
      <c r="Q552" s="62"/>
      <c r="R552" s="62"/>
      <c r="S552" s="62"/>
      <c r="T552" s="62"/>
      <c r="U552" s="57"/>
    </row>
    <row r="553" spans="1:21" ht="14.5" x14ac:dyDescent="0.35">
      <c r="A553" s="62"/>
      <c r="B553" s="62"/>
      <c r="C553" s="62"/>
      <c r="D553" s="62"/>
      <c r="E553" s="62"/>
      <c r="F553" s="62"/>
      <c r="G553" s="62"/>
      <c r="H553" s="62"/>
      <c r="I553" s="62"/>
      <c r="J553" s="62"/>
      <c r="K553" s="62"/>
      <c r="L553" s="62"/>
      <c r="M553" s="62"/>
      <c r="N553" s="62"/>
      <c r="O553" s="62"/>
      <c r="P553" s="62"/>
      <c r="Q553" s="62"/>
      <c r="R553" s="62"/>
      <c r="S553" s="62"/>
      <c r="T553" s="62"/>
      <c r="U553" s="57"/>
    </row>
    <row r="554" spans="1:21" ht="14.5" x14ac:dyDescent="0.35">
      <c r="A554" s="62"/>
      <c r="B554" s="62"/>
      <c r="C554" s="62"/>
      <c r="D554" s="62"/>
      <c r="E554" s="62"/>
      <c r="F554" s="62"/>
      <c r="G554" s="62"/>
      <c r="H554" s="62"/>
      <c r="I554" s="62"/>
      <c r="J554" s="62"/>
      <c r="K554" s="62"/>
      <c r="L554" s="62"/>
      <c r="M554" s="62"/>
      <c r="N554" s="62"/>
      <c r="O554" s="62"/>
      <c r="P554" s="62"/>
      <c r="Q554" s="62"/>
      <c r="R554" s="62"/>
      <c r="S554" s="62"/>
      <c r="T554" s="62"/>
      <c r="U554" s="57"/>
    </row>
    <row r="555" spans="1:21" ht="14.5" x14ac:dyDescent="0.35">
      <c r="A555" s="62"/>
      <c r="B555" s="62"/>
      <c r="C555" s="62"/>
      <c r="D555" s="62"/>
      <c r="E555" s="62"/>
      <c r="F555" s="62"/>
      <c r="G555" s="62"/>
      <c r="H555" s="62"/>
      <c r="I555" s="62"/>
      <c r="J555" s="62"/>
      <c r="K555" s="62"/>
      <c r="L555" s="62"/>
      <c r="M555" s="62"/>
      <c r="N555" s="62"/>
      <c r="O555" s="62"/>
      <c r="P555" s="62"/>
      <c r="Q555" s="62"/>
      <c r="R555" s="62"/>
      <c r="S555" s="62"/>
      <c r="T555" s="62"/>
      <c r="U555" s="57"/>
    </row>
    <row r="556" spans="1:21" ht="14.5" x14ac:dyDescent="0.35">
      <c r="A556" s="62"/>
      <c r="B556" s="62"/>
      <c r="C556" s="62"/>
      <c r="D556" s="62"/>
      <c r="E556" s="62"/>
      <c r="F556" s="62"/>
      <c r="G556" s="62"/>
      <c r="H556" s="62"/>
      <c r="I556" s="62"/>
      <c r="J556" s="62"/>
      <c r="K556" s="62"/>
      <c r="L556" s="62"/>
      <c r="M556" s="62"/>
      <c r="N556" s="62"/>
      <c r="O556" s="62"/>
      <c r="P556" s="62"/>
      <c r="Q556" s="62"/>
      <c r="R556" s="62"/>
      <c r="S556" s="62"/>
      <c r="T556" s="62"/>
      <c r="U556" s="57"/>
    </row>
    <row r="557" spans="1:21" ht="14.5" x14ac:dyDescent="0.35">
      <c r="A557" s="62"/>
      <c r="B557" s="62"/>
      <c r="C557" s="62"/>
      <c r="D557" s="62"/>
      <c r="E557" s="62"/>
      <c r="F557" s="62"/>
      <c r="G557" s="62"/>
      <c r="H557" s="62"/>
      <c r="I557" s="62"/>
      <c r="J557" s="62"/>
      <c r="K557" s="62"/>
      <c r="L557" s="62"/>
      <c r="M557" s="62"/>
      <c r="N557" s="62"/>
      <c r="O557" s="62"/>
      <c r="P557" s="62"/>
      <c r="Q557" s="62"/>
      <c r="R557" s="62"/>
      <c r="S557" s="62"/>
      <c r="T557" s="62"/>
      <c r="U557" s="57"/>
    </row>
    <row r="558" spans="1:21" ht="14.5" x14ac:dyDescent="0.35">
      <c r="A558" s="62"/>
      <c r="B558" s="62"/>
      <c r="C558" s="62"/>
      <c r="D558" s="62"/>
      <c r="E558" s="62"/>
      <c r="F558" s="62"/>
      <c r="G558" s="62"/>
      <c r="H558" s="62"/>
      <c r="I558" s="62"/>
      <c r="J558" s="62"/>
      <c r="K558" s="62"/>
      <c r="L558" s="62"/>
      <c r="M558" s="62"/>
      <c r="N558" s="62"/>
      <c r="O558" s="62"/>
      <c r="P558" s="62"/>
      <c r="Q558" s="62"/>
      <c r="R558" s="62"/>
      <c r="S558" s="62"/>
      <c r="T558" s="62"/>
      <c r="U558" s="57"/>
    </row>
    <row r="559" spans="1:21" ht="14.5" x14ac:dyDescent="0.35">
      <c r="A559" s="62"/>
      <c r="B559" s="62"/>
      <c r="C559" s="62"/>
      <c r="D559" s="62"/>
      <c r="E559" s="62"/>
      <c r="F559" s="62"/>
      <c r="G559" s="62"/>
      <c r="H559" s="62"/>
      <c r="I559" s="62"/>
      <c r="J559" s="62"/>
      <c r="K559" s="62"/>
      <c r="L559" s="62"/>
      <c r="M559" s="62"/>
      <c r="N559" s="62"/>
      <c r="O559" s="62"/>
      <c r="P559" s="62"/>
      <c r="Q559" s="62"/>
      <c r="R559" s="62"/>
      <c r="S559" s="62"/>
      <c r="T559" s="62"/>
      <c r="U559" s="57"/>
    </row>
    <row r="560" spans="1:21" ht="14.5" x14ac:dyDescent="0.35">
      <c r="A560" s="62"/>
      <c r="B560" s="62"/>
      <c r="C560" s="62"/>
      <c r="D560" s="62"/>
      <c r="E560" s="62"/>
      <c r="F560" s="62"/>
      <c r="G560" s="62"/>
      <c r="H560" s="62"/>
      <c r="I560" s="62"/>
      <c r="J560" s="62"/>
      <c r="K560" s="62"/>
      <c r="L560" s="62"/>
      <c r="M560" s="62"/>
      <c r="N560" s="62"/>
      <c r="O560" s="62"/>
      <c r="P560" s="62"/>
      <c r="Q560" s="62"/>
      <c r="R560" s="62"/>
      <c r="S560" s="62"/>
      <c r="T560" s="62"/>
      <c r="U560" s="57"/>
    </row>
    <row r="561" spans="1:21" ht="14.5" x14ac:dyDescent="0.35">
      <c r="A561" s="62"/>
      <c r="B561" s="62"/>
      <c r="C561" s="62"/>
      <c r="D561" s="62"/>
      <c r="E561" s="62"/>
      <c r="F561" s="62"/>
      <c r="G561" s="62"/>
      <c r="H561" s="62"/>
      <c r="I561" s="62"/>
      <c r="J561" s="62"/>
      <c r="K561" s="62"/>
      <c r="L561" s="62"/>
      <c r="M561" s="62"/>
      <c r="N561" s="62"/>
      <c r="O561" s="62"/>
      <c r="P561" s="62"/>
      <c r="Q561" s="62"/>
      <c r="R561" s="62"/>
      <c r="S561" s="62"/>
      <c r="T561" s="62"/>
      <c r="U561" s="57"/>
    </row>
    <row r="562" spans="1:21" ht="14.5" x14ac:dyDescent="0.35">
      <c r="A562" s="62"/>
      <c r="B562" s="62"/>
      <c r="C562" s="62"/>
      <c r="D562" s="62"/>
      <c r="E562" s="62"/>
      <c r="F562" s="62"/>
      <c r="G562" s="62"/>
      <c r="H562" s="62"/>
      <c r="I562" s="62"/>
      <c r="J562" s="62"/>
      <c r="K562" s="62"/>
      <c r="L562" s="62"/>
      <c r="M562" s="62"/>
      <c r="N562" s="62"/>
      <c r="O562" s="62"/>
      <c r="P562" s="62"/>
      <c r="Q562" s="62"/>
      <c r="R562" s="62"/>
      <c r="S562" s="62"/>
      <c r="T562" s="62"/>
      <c r="U562" s="57"/>
    </row>
    <row r="563" spans="1:21" ht="14.5" x14ac:dyDescent="0.35">
      <c r="A563" s="62"/>
      <c r="B563" s="62"/>
      <c r="C563" s="62"/>
      <c r="D563" s="62"/>
      <c r="E563" s="62"/>
      <c r="F563" s="62"/>
      <c r="G563" s="62"/>
      <c r="H563" s="62"/>
      <c r="I563" s="62"/>
      <c r="J563" s="62"/>
      <c r="K563" s="62"/>
      <c r="L563" s="62"/>
      <c r="M563" s="62"/>
      <c r="N563" s="62"/>
      <c r="O563" s="62"/>
      <c r="P563" s="62"/>
      <c r="Q563" s="62"/>
      <c r="R563" s="62"/>
      <c r="S563" s="62"/>
      <c r="T563" s="62"/>
      <c r="U563" s="57"/>
    </row>
    <row r="564" spans="1:21" ht="14.5" x14ac:dyDescent="0.35">
      <c r="A564" s="62"/>
      <c r="B564" s="62"/>
      <c r="C564" s="62"/>
      <c r="D564" s="62"/>
      <c r="E564" s="62"/>
      <c r="F564" s="62"/>
      <c r="G564" s="62"/>
      <c r="H564" s="62"/>
      <c r="I564" s="62"/>
      <c r="J564" s="62"/>
      <c r="K564" s="62"/>
      <c r="L564" s="62"/>
      <c r="M564" s="62"/>
      <c r="N564" s="62"/>
      <c r="O564" s="62"/>
      <c r="P564" s="62"/>
      <c r="Q564" s="62"/>
      <c r="R564" s="62"/>
      <c r="S564" s="62"/>
      <c r="T564" s="62"/>
      <c r="U564" s="57"/>
    </row>
    <row r="565" spans="1:21" ht="14.5" x14ac:dyDescent="0.35">
      <c r="A565" s="62"/>
      <c r="B565" s="62"/>
      <c r="C565" s="62"/>
      <c r="D565" s="62"/>
      <c r="E565" s="62"/>
      <c r="F565" s="62"/>
      <c r="G565" s="62"/>
      <c r="H565" s="62"/>
      <c r="I565" s="62"/>
      <c r="J565" s="62"/>
      <c r="K565" s="62"/>
      <c r="L565" s="62"/>
      <c r="M565" s="62"/>
      <c r="N565" s="62"/>
      <c r="O565" s="62"/>
      <c r="P565" s="62"/>
      <c r="Q565" s="62"/>
      <c r="R565" s="62"/>
      <c r="S565" s="62"/>
      <c r="T565" s="62"/>
      <c r="U565" s="57"/>
    </row>
    <row r="566" spans="1:21" ht="14.5" x14ac:dyDescent="0.35">
      <c r="A566" s="62"/>
      <c r="B566" s="62"/>
      <c r="C566" s="62"/>
      <c r="D566" s="62"/>
      <c r="E566" s="62"/>
      <c r="F566" s="62"/>
      <c r="G566" s="62"/>
      <c r="H566" s="62"/>
      <c r="I566" s="62"/>
      <c r="J566" s="62"/>
      <c r="K566" s="62"/>
      <c r="L566" s="62"/>
      <c r="M566" s="62"/>
      <c r="N566" s="62"/>
      <c r="O566" s="62"/>
      <c r="P566" s="62"/>
      <c r="Q566" s="62"/>
      <c r="R566" s="62"/>
      <c r="S566" s="62"/>
      <c r="T566" s="62"/>
      <c r="U566" s="57"/>
    </row>
    <row r="567" spans="1:21" ht="14.5" x14ac:dyDescent="0.35">
      <c r="A567" s="62"/>
      <c r="B567" s="62"/>
      <c r="C567" s="62"/>
      <c r="D567" s="62"/>
      <c r="E567" s="62"/>
      <c r="F567" s="62"/>
      <c r="G567" s="62"/>
      <c r="H567" s="62"/>
      <c r="I567" s="62"/>
      <c r="J567" s="62"/>
      <c r="K567" s="62"/>
      <c r="L567" s="62"/>
      <c r="M567" s="62"/>
      <c r="N567" s="62"/>
      <c r="O567" s="62"/>
      <c r="P567" s="62"/>
      <c r="Q567" s="62"/>
      <c r="R567" s="62"/>
      <c r="S567" s="62"/>
      <c r="T567" s="62"/>
      <c r="U567" s="57"/>
    </row>
    <row r="568" spans="1:21" ht="14.5" x14ac:dyDescent="0.35">
      <c r="A568" s="62"/>
      <c r="B568" s="62"/>
      <c r="C568" s="62"/>
      <c r="D568" s="62"/>
      <c r="E568" s="62"/>
      <c r="F568" s="62"/>
      <c r="G568" s="62"/>
      <c r="H568" s="62"/>
      <c r="I568" s="62"/>
      <c r="J568" s="62"/>
      <c r="K568" s="62"/>
      <c r="L568" s="62"/>
      <c r="M568" s="62"/>
      <c r="N568" s="62"/>
      <c r="O568" s="62"/>
      <c r="P568" s="62"/>
      <c r="Q568" s="62"/>
      <c r="R568" s="62"/>
      <c r="S568" s="62"/>
      <c r="T568" s="62"/>
      <c r="U568" s="57"/>
    </row>
    <row r="569" spans="1:21" ht="14.5" x14ac:dyDescent="0.35">
      <c r="A569" s="62"/>
      <c r="B569" s="62"/>
      <c r="C569" s="62"/>
      <c r="D569" s="62"/>
      <c r="E569" s="62"/>
      <c r="F569" s="62"/>
      <c r="G569" s="62"/>
      <c r="H569" s="62"/>
      <c r="I569" s="62"/>
      <c r="J569" s="62"/>
      <c r="K569" s="62"/>
      <c r="L569" s="62"/>
      <c r="M569" s="62"/>
      <c r="N569" s="62"/>
      <c r="O569" s="62"/>
      <c r="P569" s="62"/>
      <c r="Q569" s="62"/>
      <c r="R569" s="62"/>
      <c r="S569" s="62"/>
      <c r="T569" s="62"/>
      <c r="U569" s="57"/>
    </row>
    <row r="570" spans="1:21" ht="14.5" x14ac:dyDescent="0.35">
      <c r="A570" s="62"/>
      <c r="B570" s="62"/>
      <c r="C570" s="62"/>
      <c r="D570" s="62"/>
      <c r="E570" s="62"/>
      <c r="F570" s="62"/>
      <c r="G570" s="62"/>
      <c r="H570" s="62"/>
      <c r="I570" s="62"/>
      <c r="J570" s="62"/>
      <c r="K570" s="62"/>
      <c r="L570" s="62"/>
      <c r="M570" s="62"/>
      <c r="N570" s="62"/>
      <c r="O570" s="62"/>
      <c r="P570" s="62"/>
      <c r="Q570" s="62"/>
      <c r="R570" s="62"/>
      <c r="S570" s="62"/>
      <c r="T570" s="62"/>
      <c r="U570" s="57"/>
    </row>
    <row r="571" spans="1:21" ht="14.5" x14ac:dyDescent="0.35">
      <c r="A571" s="62"/>
      <c r="B571" s="62"/>
      <c r="C571" s="62"/>
      <c r="D571" s="62"/>
      <c r="E571" s="62"/>
      <c r="F571" s="62"/>
      <c r="G571" s="62"/>
      <c r="H571" s="62"/>
      <c r="I571" s="62"/>
      <c r="J571" s="62"/>
      <c r="K571" s="62"/>
      <c r="L571" s="62"/>
      <c r="M571" s="62"/>
      <c r="N571" s="62"/>
      <c r="O571" s="62"/>
      <c r="P571" s="62"/>
      <c r="Q571" s="62"/>
      <c r="R571" s="62"/>
      <c r="S571" s="62"/>
      <c r="T571" s="62"/>
      <c r="U571" s="57"/>
    </row>
    <row r="572" spans="1:21" ht="14.5" x14ac:dyDescent="0.35">
      <c r="A572" s="62"/>
      <c r="B572" s="62"/>
      <c r="C572" s="62"/>
      <c r="D572" s="62"/>
      <c r="E572" s="62"/>
      <c r="F572" s="62"/>
      <c r="G572" s="62"/>
      <c r="H572" s="62"/>
      <c r="I572" s="62"/>
      <c r="J572" s="62"/>
      <c r="K572" s="62"/>
      <c r="L572" s="62"/>
      <c r="M572" s="62"/>
      <c r="N572" s="62"/>
      <c r="O572" s="62"/>
      <c r="P572" s="62"/>
      <c r="Q572" s="62"/>
      <c r="R572" s="62"/>
      <c r="S572" s="62"/>
      <c r="T572" s="62"/>
      <c r="U572" s="57"/>
    </row>
    <row r="573" spans="1:21" ht="14.5" x14ac:dyDescent="0.35">
      <c r="A573" s="62"/>
      <c r="B573" s="62"/>
      <c r="C573" s="62"/>
      <c r="D573" s="62"/>
      <c r="E573" s="62"/>
      <c r="F573" s="62"/>
      <c r="G573" s="62"/>
      <c r="H573" s="62"/>
      <c r="I573" s="62"/>
      <c r="J573" s="62"/>
      <c r="K573" s="62"/>
      <c r="L573" s="62"/>
      <c r="M573" s="62"/>
      <c r="N573" s="62"/>
      <c r="O573" s="62"/>
      <c r="P573" s="62"/>
      <c r="Q573" s="62"/>
      <c r="R573" s="62"/>
      <c r="S573" s="62"/>
      <c r="T573" s="62"/>
      <c r="U573" s="57"/>
    </row>
    <row r="574" spans="1:21" ht="14.5" x14ac:dyDescent="0.35">
      <c r="A574" s="62"/>
      <c r="B574" s="62"/>
      <c r="C574" s="62"/>
      <c r="D574" s="62"/>
      <c r="E574" s="62"/>
      <c r="F574" s="62"/>
      <c r="G574" s="62"/>
      <c r="H574" s="62"/>
      <c r="I574" s="62"/>
      <c r="J574" s="62"/>
      <c r="K574" s="62"/>
      <c r="L574" s="62"/>
      <c r="M574" s="62"/>
      <c r="N574" s="62"/>
      <c r="O574" s="62"/>
      <c r="P574" s="62"/>
      <c r="Q574" s="62"/>
      <c r="R574" s="62"/>
      <c r="S574" s="62"/>
      <c r="T574" s="62"/>
      <c r="U574" s="57"/>
    </row>
    <row r="575" spans="1:21" ht="14.5" x14ac:dyDescent="0.35">
      <c r="A575" s="62"/>
      <c r="B575" s="62"/>
      <c r="C575" s="62"/>
      <c r="D575" s="62"/>
      <c r="E575" s="62"/>
      <c r="F575" s="62"/>
      <c r="G575" s="62"/>
      <c r="H575" s="62"/>
      <c r="I575" s="62"/>
      <c r="J575" s="62"/>
      <c r="K575" s="62"/>
      <c r="L575" s="62"/>
      <c r="M575" s="62"/>
      <c r="N575" s="62"/>
      <c r="O575" s="62"/>
      <c r="P575" s="62"/>
      <c r="Q575" s="62"/>
      <c r="R575" s="62"/>
      <c r="S575" s="62"/>
      <c r="T575" s="62"/>
      <c r="U575" s="57"/>
    </row>
    <row r="576" spans="1:21" ht="14.5" x14ac:dyDescent="0.35">
      <c r="A576" s="62"/>
      <c r="B576" s="62"/>
      <c r="C576" s="62"/>
      <c r="D576" s="62"/>
      <c r="E576" s="62"/>
      <c r="F576" s="62"/>
      <c r="G576" s="62"/>
      <c r="H576" s="62"/>
      <c r="I576" s="62"/>
      <c r="J576" s="62"/>
      <c r="K576" s="62"/>
      <c r="L576" s="62"/>
      <c r="M576" s="62"/>
      <c r="N576" s="62"/>
      <c r="O576" s="62"/>
      <c r="P576" s="62"/>
      <c r="Q576" s="62"/>
      <c r="R576" s="62"/>
      <c r="S576" s="62"/>
      <c r="T576" s="62"/>
      <c r="U576" s="57"/>
    </row>
    <row r="577" spans="1:21" ht="14.5" x14ac:dyDescent="0.35">
      <c r="A577" s="62"/>
      <c r="B577" s="62"/>
      <c r="C577" s="62"/>
      <c r="D577" s="62"/>
      <c r="E577" s="62"/>
      <c r="F577" s="62"/>
      <c r="G577" s="62"/>
      <c r="H577" s="62"/>
      <c r="I577" s="62"/>
      <c r="J577" s="62"/>
      <c r="K577" s="62"/>
      <c r="L577" s="62"/>
      <c r="M577" s="62"/>
      <c r="N577" s="62"/>
      <c r="O577" s="62"/>
      <c r="P577" s="62"/>
      <c r="Q577" s="62"/>
      <c r="R577" s="62"/>
      <c r="S577" s="62"/>
      <c r="T577" s="62"/>
      <c r="U577" s="57"/>
    </row>
    <row r="578" spans="1:21" ht="14.5" x14ac:dyDescent="0.35">
      <c r="A578" s="62"/>
      <c r="B578" s="62"/>
      <c r="C578" s="62"/>
      <c r="D578" s="62"/>
      <c r="E578" s="62"/>
      <c r="F578" s="62"/>
      <c r="G578" s="62"/>
      <c r="H578" s="62"/>
      <c r="I578" s="62"/>
      <c r="J578" s="62"/>
      <c r="K578" s="62"/>
      <c r="L578" s="62"/>
      <c r="M578" s="62"/>
      <c r="N578" s="62"/>
      <c r="O578" s="62"/>
      <c r="P578" s="62"/>
      <c r="Q578" s="62"/>
      <c r="R578" s="62"/>
      <c r="S578" s="62"/>
      <c r="T578" s="62"/>
      <c r="U578" s="57"/>
    </row>
    <row r="579" spans="1:21" ht="14.5" x14ac:dyDescent="0.35">
      <c r="A579" s="62"/>
      <c r="B579" s="62"/>
      <c r="C579" s="62"/>
      <c r="D579" s="62"/>
      <c r="E579" s="62"/>
      <c r="F579" s="62"/>
      <c r="G579" s="62"/>
      <c r="H579" s="62"/>
      <c r="I579" s="62"/>
      <c r="J579" s="62"/>
      <c r="K579" s="62"/>
      <c r="L579" s="62"/>
      <c r="M579" s="62"/>
      <c r="N579" s="62"/>
      <c r="O579" s="62"/>
      <c r="P579" s="62"/>
      <c r="Q579" s="62"/>
      <c r="R579" s="62"/>
      <c r="S579" s="62"/>
      <c r="T579" s="62"/>
      <c r="U579" s="57"/>
    </row>
    <row r="580" spans="1:21" ht="14.5" x14ac:dyDescent="0.35">
      <c r="A580" s="62"/>
      <c r="B580" s="62"/>
      <c r="C580" s="62"/>
      <c r="D580" s="62"/>
      <c r="E580" s="62"/>
      <c r="F580" s="62"/>
      <c r="G580" s="62"/>
      <c r="H580" s="62"/>
      <c r="I580" s="62"/>
      <c r="J580" s="62"/>
      <c r="K580" s="62"/>
      <c r="L580" s="62"/>
      <c r="M580" s="62"/>
      <c r="N580" s="62"/>
      <c r="O580" s="62"/>
      <c r="P580" s="62"/>
      <c r="Q580" s="62"/>
      <c r="R580" s="62"/>
      <c r="S580" s="62"/>
      <c r="T580" s="62"/>
      <c r="U580" s="57"/>
    </row>
    <row r="581" spans="1:21" ht="14.5" x14ac:dyDescent="0.35">
      <c r="A581" s="62"/>
      <c r="B581" s="62"/>
      <c r="C581" s="62"/>
      <c r="D581" s="62"/>
      <c r="E581" s="62"/>
      <c r="F581" s="62"/>
      <c r="G581" s="62"/>
      <c r="H581" s="62"/>
      <c r="I581" s="62"/>
      <c r="J581" s="62"/>
      <c r="K581" s="62"/>
      <c r="L581" s="62"/>
      <c r="M581" s="62"/>
      <c r="N581" s="62"/>
      <c r="O581" s="62"/>
      <c r="P581" s="62"/>
      <c r="Q581" s="62"/>
      <c r="R581" s="62"/>
      <c r="S581" s="62"/>
      <c r="T581" s="62"/>
      <c r="U581" s="57"/>
    </row>
    <row r="582" spans="1:21" ht="14.5" x14ac:dyDescent="0.35">
      <c r="A582" s="62"/>
      <c r="B582" s="62"/>
      <c r="C582" s="62"/>
      <c r="D582" s="62"/>
      <c r="E582" s="62"/>
      <c r="F582" s="62"/>
      <c r="G582" s="62"/>
      <c r="H582" s="62"/>
      <c r="I582" s="62"/>
      <c r="J582" s="62"/>
      <c r="K582" s="62"/>
      <c r="L582" s="62"/>
      <c r="M582" s="62"/>
      <c r="N582" s="62"/>
      <c r="O582" s="62"/>
      <c r="P582" s="62"/>
      <c r="Q582" s="62"/>
      <c r="R582" s="62"/>
      <c r="S582" s="62"/>
      <c r="T582" s="62"/>
      <c r="U582" s="57"/>
    </row>
    <row r="583" spans="1:21" ht="14.5" x14ac:dyDescent="0.35">
      <c r="A583" s="62"/>
      <c r="B583" s="62"/>
      <c r="C583" s="62"/>
      <c r="D583" s="62"/>
      <c r="E583" s="62"/>
      <c r="F583" s="62"/>
      <c r="G583" s="62"/>
      <c r="H583" s="62"/>
      <c r="I583" s="62"/>
      <c r="J583" s="62"/>
      <c r="K583" s="62"/>
      <c r="L583" s="62"/>
      <c r="M583" s="62"/>
      <c r="N583" s="62"/>
      <c r="O583" s="62"/>
      <c r="P583" s="62"/>
      <c r="Q583" s="62"/>
      <c r="R583" s="62"/>
      <c r="S583" s="62"/>
      <c r="T583" s="62"/>
      <c r="U583" s="57"/>
    </row>
    <row r="584" spans="1:21" ht="14.5" x14ac:dyDescent="0.35">
      <c r="A584" s="62"/>
      <c r="B584" s="62"/>
      <c r="C584" s="62"/>
      <c r="D584" s="62"/>
      <c r="E584" s="62"/>
      <c r="F584" s="62"/>
      <c r="G584" s="62"/>
      <c r="H584" s="62"/>
      <c r="I584" s="62"/>
      <c r="J584" s="62"/>
      <c r="K584" s="62"/>
      <c r="L584" s="62"/>
      <c r="M584" s="62"/>
      <c r="N584" s="62"/>
      <c r="O584" s="62"/>
      <c r="P584" s="62"/>
      <c r="Q584" s="62"/>
      <c r="R584" s="62"/>
      <c r="S584" s="62"/>
      <c r="T584" s="62"/>
      <c r="U584" s="57"/>
    </row>
    <row r="585" spans="1:21" ht="14.5" x14ac:dyDescent="0.35">
      <c r="A585" s="62"/>
      <c r="B585" s="62"/>
      <c r="C585" s="62"/>
      <c r="D585" s="62"/>
      <c r="E585" s="62"/>
      <c r="F585" s="62"/>
      <c r="G585" s="62"/>
      <c r="H585" s="62"/>
      <c r="I585" s="62"/>
      <c r="J585" s="62"/>
      <c r="K585" s="62"/>
      <c r="L585" s="62"/>
      <c r="M585" s="62"/>
      <c r="N585" s="62"/>
      <c r="O585" s="62"/>
      <c r="P585" s="62"/>
      <c r="Q585" s="62"/>
      <c r="R585" s="62"/>
      <c r="S585" s="62"/>
      <c r="T585" s="62"/>
      <c r="U585" s="57"/>
    </row>
    <row r="586" spans="1:21" ht="14.5" x14ac:dyDescent="0.35">
      <c r="A586" s="62"/>
      <c r="B586" s="62"/>
      <c r="C586" s="62"/>
      <c r="D586" s="62"/>
      <c r="E586" s="62"/>
      <c r="F586" s="62"/>
      <c r="G586" s="62"/>
      <c r="H586" s="62"/>
      <c r="I586" s="62"/>
      <c r="J586" s="62"/>
      <c r="K586" s="62"/>
      <c r="L586" s="62"/>
      <c r="M586" s="62"/>
      <c r="N586" s="62"/>
      <c r="O586" s="62"/>
      <c r="P586" s="62"/>
      <c r="Q586" s="62"/>
      <c r="R586" s="62"/>
      <c r="S586" s="62"/>
      <c r="T586" s="62"/>
      <c r="U586" s="57"/>
    </row>
    <row r="587" spans="1:21" ht="14.5" x14ac:dyDescent="0.35">
      <c r="A587" s="62"/>
      <c r="B587" s="62"/>
      <c r="C587" s="62"/>
      <c r="D587" s="62"/>
      <c r="E587" s="62"/>
      <c r="F587" s="62"/>
      <c r="G587" s="62"/>
      <c r="H587" s="62"/>
      <c r="I587" s="62"/>
      <c r="J587" s="62"/>
      <c r="K587" s="62"/>
      <c r="L587" s="62"/>
      <c r="M587" s="62"/>
      <c r="N587" s="62"/>
      <c r="O587" s="62"/>
      <c r="P587" s="62"/>
      <c r="Q587" s="62"/>
      <c r="R587" s="62"/>
      <c r="S587" s="62"/>
      <c r="T587" s="62"/>
      <c r="U587" s="57"/>
    </row>
    <row r="588" spans="1:21" ht="14.5" x14ac:dyDescent="0.35">
      <c r="A588" s="62"/>
      <c r="B588" s="62"/>
      <c r="C588" s="62"/>
      <c r="D588" s="62"/>
      <c r="E588" s="62"/>
      <c r="F588" s="62"/>
      <c r="G588" s="62"/>
      <c r="H588" s="62"/>
      <c r="I588" s="62"/>
      <c r="J588" s="62"/>
      <c r="K588" s="62"/>
      <c r="L588" s="62"/>
      <c r="M588" s="62"/>
      <c r="N588" s="62"/>
      <c r="O588" s="62"/>
      <c r="P588" s="62"/>
      <c r="Q588" s="62"/>
      <c r="R588" s="62"/>
      <c r="S588" s="62"/>
      <c r="T588" s="62"/>
      <c r="U588" s="57"/>
    </row>
    <row r="589" spans="1:21" ht="14.5" x14ac:dyDescent="0.35">
      <c r="A589" s="62"/>
      <c r="B589" s="62"/>
      <c r="C589" s="62"/>
      <c r="D589" s="62"/>
      <c r="E589" s="62"/>
      <c r="F589" s="62"/>
      <c r="G589" s="62"/>
      <c r="H589" s="62"/>
      <c r="I589" s="62"/>
      <c r="J589" s="62"/>
      <c r="K589" s="62"/>
      <c r="L589" s="62"/>
      <c r="M589" s="62"/>
      <c r="N589" s="62"/>
      <c r="O589" s="62"/>
      <c r="P589" s="62"/>
      <c r="Q589" s="62"/>
      <c r="R589" s="62"/>
      <c r="S589" s="62"/>
      <c r="T589" s="62"/>
      <c r="U589" s="57"/>
    </row>
    <row r="590" spans="1:21" ht="14.5" x14ac:dyDescent="0.35">
      <c r="A590" s="62"/>
      <c r="B590" s="62"/>
      <c r="C590" s="62"/>
      <c r="D590" s="62"/>
      <c r="E590" s="62"/>
      <c r="F590" s="62"/>
      <c r="G590" s="62"/>
      <c r="H590" s="62"/>
      <c r="I590" s="62"/>
      <c r="J590" s="62"/>
      <c r="K590" s="62"/>
      <c r="L590" s="62"/>
      <c r="M590" s="62"/>
      <c r="N590" s="62"/>
      <c r="O590" s="62"/>
      <c r="P590" s="62"/>
      <c r="Q590" s="62"/>
      <c r="R590" s="62"/>
      <c r="S590" s="62"/>
      <c r="T590" s="62"/>
      <c r="U590" s="57"/>
    </row>
    <row r="591" spans="1:21" ht="14.5" x14ac:dyDescent="0.35">
      <c r="A591" s="62"/>
      <c r="B591" s="62"/>
      <c r="C591" s="62"/>
      <c r="D591" s="62"/>
      <c r="E591" s="62"/>
      <c r="F591" s="62"/>
      <c r="G591" s="62"/>
      <c r="H591" s="62"/>
      <c r="I591" s="62"/>
      <c r="J591" s="62"/>
      <c r="K591" s="62"/>
      <c r="L591" s="62"/>
      <c r="M591" s="62"/>
      <c r="N591" s="62"/>
      <c r="O591" s="62"/>
      <c r="P591" s="62"/>
      <c r="Q591" s="62"/>
      <c r="R591" s="62"/>
      <c r="S591" s="62"/>
      <c r="T591" s="62"/>
      <c r="U591" s="57"/>
    </row>
    <row r="592" spans="1:21" ht="14.5" x14ac:dyDescent="0.35">
      <c r="A592" s="62"/>
      <c r="B592" s="62"/>
      <c r="C592" s="62"/>
      <c r="D592" s="62"/>
      <c r="E592" s="62"/>
      <c r="F592" s="62"/>
      <c r="G592" s="62"/>
      <c r="H592" s="62"/>
      <c r="I592" s="62"/>
      <c r="J592" s="62"/>
      <c r="K592" s="62"/>
      <c r="L592" s="62"/>
      <c r="M592" s="62"/>
      <c r="N592" s="62"/>
      <c r="O592" s="62"/>
      <c r="P592" s="62"/>
      <c r="Q592" s="62"/>
      <c r="R592" s="62"/>
      <c r="S592" s="62"/>
      <c r="T592" s="62"/>
      <c r="U592" s="57"/>
    </row>
    <row r="593" spans="1:21" ht="14.5" x14ac:dyDescent="0.35">
      <c r="A593" s="62"/>
      <c r="B593" s="62"/>
      <c r="C593" s="62"/>
      <c r="D593" s="62"/>
      <c r="E593" s="62"/>
      <c r="F593" s="62"/>
      <c r="G593" s="62"/>
      <c r="H593" s="62"/>
      <c r="I593" s="62"/>
      <c r="J593" s="62"/>
      <c r="K593" s="62"/>
      <c r="L593" s="62"/>
      <c r="M593" s="62"/>
      <c r="N593" s="62"/>
      <c r="O593" s="62"/>
      <c r="P593" s="62"/>
      <c r="Q593" s="62"/>
      <c r="R593" s="62"/>
      <c r="S593" s="62"/>
      <c r="T593" s="62"/>
      <c r="U593" s="57"/>
    </row>
    <row r="594" spans="1:21" ht="14.5" x14ac:dyDescent="0.35">
      <c r="A594" s="62"/>
      <c r="B594" s="62"/>
      <c r="C594" s="62"/>
      <c r="D594" s="62"/>
      <c r="E594" s="62"/>
      <c r="F594" s="62"/>
      <c r="G594" s="62"/>
      <c r="H594" s="62"/>
      <c r="I594" s="62"/>
      <c r="J594" s="62"/>
      <c r="K594" s="62"/>
      <c r="L594" s="62"/>
      <c r="M594" s="62"/>
      <c r="N594" s="62"/>
      <c r="O594" s="62"/>
      <c r="P594" s="62"/>
      <c r="Q594" s="62"/>
      <c r="R594" s="62"/>
      <c r="S594" s="62"/>
      <c r="T594" s="62"/>
      <c r="U594" s="57"/>
    </row>
    <row r="595" spans="1:21" ht="14.5" x14ac:dyDescent="0.35">
      <c r="A595" s="62"/>
      <c r="B595" s="62"/>
      <c r="C595" s="62"/>
      <c r="D595" s="62"/>
      <c r="E595" s="62"/>
      <c r="F595" s="62"/>
      <c r="G595" s="62"/>
      <c r="H595" s="62"/>
      <c r="I595" s="62"/>
      <c r="J595" s="62"/>
      <c r="K595" s="62"/>
      <c r="L595" s="62"/>
      <c r="M595" s="62"/>
      <c r="N595" s="62"/>
      <c r="O595" s="62"/>
      <c r="P595" s="62"/>
      <c r="Q595" s="62"/>
      <c r="R595" s="62"/>
      <c r="S595" s="62"/>
      <c r="T595" s="62"/>
      <c r="U595" s="57"/>
    </row>
    <row r="596" spans="1:21" ht="14.5" x14ac:dyDescent="0.35">
      <c r="A596" s="62"/>
      <c r="B596" s="62"/>
      <c r="C596" s="62"/>
      <c r="D596" s="62"/>
      <c r="E596" s="62"/>
      <c r="F596" s="62"/>
      <c r="G596" s="62"/>
      <c r="H596" s="62"/>
      <c r="I596" s="62"/>
      <c r="J596" s="62"/>
      <c r="K596" s="62"/>
      <c r="L596" s="62"/>
      <c r="M596" s="62"/>
      <c r="N596" s="62"/>
      <c r="O596" s="62"/>
      <c r="P596" s="62"/>
      <c r="Q596" s="62"/>
      <c r="R596" s="62"/>
      <c r="S596" s="62"/>
      <c r="T596" s="62"/>
      <c r="U596" s="57"/>
    </row>
    <row r="597" spans="1:21" ht="14.5" x14ac:dyDescent="0.35">
      <c r="A597" s="62"/>
      <c r="B597" s="62"/>
      <c r="C597" s="62"/>
      <c r="D597" s="62"/>
      <c r="E597" s="62"/>
      <c r="F597" s="62"/>
      <c r="G597" s="62"/>
      <c r="H597" s="62"/>
      <c r="I597" s="62"/>
      <c r="J597" s="62"/>
      <c r="K597" s="62"/>
      <c r="L597" s="62"/>
      <c r="M597" s="62"/>
      <c r="N597" s="62"/>
      <c r="O597" s="62"/>
      <c r="P597" s="62"/>
      <c r="Q597" s="62"/>
      <c r="R597" s="62"/>
      <c r="S597" s="62"/>
      <c r="T597" s="62"/>
      <c r="U597" s="57"/>
    </row>
    <row r="598" spans="1:21" ht="14.5" x14ac:dyDescent="0.35">
      <c r="A598" s="62"/>
      <c r="B598" s="62"/>
      <c r="C598" s="62"/>
      <c r="D598" s="62"/>
      <c r="E598" s="62"/>
      <c r="F598" s="62"/>
      <c r="G598" s="62"/>
      <c r="H598" s="62"/>
      <c r="I598" s="62"/>
      <c r="J598" s="62"/>
      <c r="K598" s="62"/>
      <c r="L598" s="62"/>
      <c r="M598" s="62"/>
      <c r="N598" s="62"/>
      <c r="O598" s="62"/>
      <c r="P598" s="62"/>
      <c r="Q598" s="62"/>
      <c r="R598" s="62"/>
      <c r="S598" s="62"/>
      <c r="T598" s="62"/>
      <c r="U598" s="57"/>
    </row>
    <row r="599" spans="1:21" ht="14.5" x14ac:dyDescent="0.35">
      <c r="A599" s="62"/>
      <c r="B599" s="62"/>
      <c r="C599" s="62"/>
      <c r="D599" s="62"/>
      <c r="E599" s="62"/>
      <c r="F599" s="62"/>
      <c r="G599" s="62"/>
      <c r="H599" s="62"/>
      <c r="I599" s="62"/>
      <c r="J599" s="62"/>
      <c r="K599" s="62"/>
      <c r="L599" s="62"/>
      <c r="M599" s="62"/>
      <c r="N599" s="62"/>
      <c r="O599" s="62"/>
      <c r="P599" s="62"/>
      <c r="Q599" s="62"/>
      <c r="R599" s="62"/>
      <c r="S599" s="62"/>
      <c r="T599" s="62"/>
      <c r="U599" s="57"/>
    </row>
    <row r="600" spans="1:21" ht="14.5" x14ac:dyDescent="0.35">
      <c r="A600" s="62"/>
      <c r="B600" s="62"/>
      <c r="C600" s="62"/>
      <c r="D600" s="62"/>
      <c r="E600" s="62"/>
      <c r="F600" s="62"/>
      <c r="G600" s="62"/>
      <c r="H600" s="62"/>
      <c r="I600" s="62"/>
      <c r="J600" s="62"/>
      <c r="K600" s="62"/>
      <c r="L600" s="62"/>
      <c r="M600" s="62"/>
      <c r="N600" s="62"/>
      <c r="O600" s="62"/>
      <c r="P600" s="62"/>
      <c r="Q600" s="62"/>
      <c r="R600" s="62"/>
      <c r="S600" s="62"/>
      <c r="T600" s="62"/>
      <c r="U600" s="57"/>
    </row>
    <row r="601" spans="1:21" ht="14.5" x14ac:dyDescent="0.35">
      <c r="A601" s="62"/>
      <c r="B601" s="62"/>
      <c r="C601" s="62"/>
      <c r="D601" s="62"/>
      <c r="E601" s="62"/>
      <c r="F601" s="62"/>
      <c r="G601" s="62"/>
      <c r="H601" s="62"/>
      <c r="I601" s="62"/>
      <c r="J601" s="62"/>
      <c r="K601" s="62"/>
      <c r="L601" s="62"/>
      <c r="M601" s="62"/>
      <c r="N601" s="62"/>
      <c r="O601" s="62"/>
      <c r="P601" s="62"/>
      <c r="Q601" s="62"/>
      <c r="R601" s="62"/>
      <c r="S601" s="62"/>
      <c r="T601" s="62"/>
      <c r="U601" s="57"/>
    </row>
    <row r="602" spans="1:21" ht="14.5" x14ac:dyDescent="0.35">
      <c r="A602" s="62"/>
      <c r="B602" s="62"/>
      <c r="C602" s="62"/>
      <c r="D602" s="62"/>
      <c r="E602" s="62"/>
      <c r="F602" s="62"/>
      <c r="G602" s="62"/>
      <c r="H602" s="62"/>
      <c r="I602" s="62"/>
      <c r="J602" s="62"/>
      <c r="K602" s="62"/>
      <c r="L602" s="62"/>
      <c r="M602" s="62"/>
      <c r="N602" s="62"/>
      <c r="O602" s="62"/>
      <c r="P602" s="62"/>
      <c r="Q602" s="62"/>
      <c r="R602" s="62"/>
      <c r="S602" s="62"/>
      <c r="T602" s="62"/>
      <c r="U602" s="57"/>
    </row>
    <row r="603" spans="1:21" ht="14.5" x14ac:dyDescent="0.35">
      <c r="A603" s="62"/>
      <c r="B603" s="62"/>
      <c r="C603" s="62"/>
      <c r="D603" s="62"/>
      <c r="E603" s="62"/>
      <c r="F603" s="62"/>
      <c r="G603" s="62"/>
      <c r="H603" s="62"/>
      <c r="I603" s="62"/>
      <c r="J603" s="62"/>
      <c r="K603" s="62"/>
      <c r="L603" s="62"/>
      <c r="M603" s="62"/>
      <c r="N603" s="62"/>
      <c r="O603" s="62"/>
      <c r="P603" s="62"/>
      <c r="Q603" s="62"/>
      <c r="R603" s="62"/>
      <c r="S603" s="62"/>
      <c r="T603" s="62"/>
      <c r="U603" s="57"/>
    </row>
    <row r="604" spans="1:21" ht="14.5" x14ac:dyDescent="0.35">
      <c r="A604" s="62"/>
      <c r="B604" s="62"/>
      <c r="C604" s="62"/>
      <c r="D604" s="62"/>
      <c r="E604" s="62"/>
      <c r="F604" s="62"/>
      <c r="G604" s="62"/>
      <c r="H604" s="62"/>
      <c r="I604" s="62"/>
      <c r="J604" s="62"/>
      <c r="K604" s="62"/>
      <c r="L604" s="62"/>
      <c r="M604" s="62"/>
      <c r="N604" s="62"/>
      <c r="O604" s="62"/>
      <c r="P604" s="62"/>
      <c r="Q604" s="62"/>
      <c r="R604" s="62"/>
      <c r="S604" s="62"/>
      <c r="T604" s="62"/>
      <c r="U604" s="57"/>
    </row>
    <row r="605" spans="1:21" ht="14.5" x14ac:dyDescent="0.35">
      <c r="A605" s="62"/>
      <c r="B605" s="62"/>
      <c r="C605" s="62"/>
      <c r="D605" s="62"/>
      <c r="E605" s="62"/>
      <c r="F605" s="62"/>
      <c r="G605" s="62"/>
      <c r="H605" s="62"/>
      <c r="I605" s="62"/>
      <c r="J605" s="62"/>
      <c r="K605" s="62"/>
      <c r="L605" s="62"/>
      <c r="M605" s="62"/>
      <c r="N605" s="62"/>
      <c r="O605" s="62"/>
      <c r="P605" s="62"/>
      <c r="Q605" s="62"/>
      <c r="R605" s="62"/>
      <c r="S605" s="62"/>
      <c r="T605" s="62"/>
      <c r="U605" s="57"/>
    </row>
    <row r="606" spans="1:21" ht="14.5" x14ac:dyDescent="0.35">
      <c r="A606" s="62"/>
      <c r="B606" s="62"/>
      <c r="C606" s="62"/>
      <c r="D606" s="62"/>
      <c r="E606" s="62"/>
      <c r="F606" s="62"/>
      <c r="G606" s="62"/>
      <c r="H606" s="62"/>
      <c r="I606" s="62"/>
      <c r="J606" s="62"/>
      <c r="K606" s="62"/>
      <c r="L606" s="62"/>
      <c r="M606" s="62"/>
      <c r="N606" s="62"/>
      <c r="O606" s="62"/>
      <c r="P606" s="62"/>
      <c r="Q606" s="62"/>
      <c r="R606" s="62"/>
      <c r="S606" s="62"/>
      <c r="T606" s="62"/>
      <c r="U606" s="57"/>
    </row>
    <row r="607" spans="1:21" ht="14.5" x14ac:dyDescent="0.35">
      <c r="A607" s="62"/>
      <c r="B607" s="62"/>
      <c r="C607" s="62"/>
      <c r="D607" s="62"/>
      <c r="E607" s="62"/>
      <c r="F607" s="62"/>
      <c r="G607" s="62"/>
      <c r="H607" s="62"/>
      <c r="I607" s="62"/>
      <c r="J607" s="62"/>
      <c r="K607" s="62"/>
      <c r="L607" s="62"/>
      <c r="M607" s="62"/>
      <c r="N607" s="62"/>
      <c r="O607" s="62"/>
      <c r="P607" s="62"/>
      <c r="Q607" s="62"/>
      <c r="R607" s="62"/>
      <c r="S607" s="62"/>
      <c r="T607" s="62"/>
      <c r="U607" s="57"/>
    </row>
    <row r="608" spans="1:21" ht="14.5" x14ac:dyDescent="0.35">
      <c r="A608" s="62"/>
      <c r="B608" s="62"/>
      <c r="C608" s="62"/>
      <c r="D608" s="62"/>
      <c r="E608" s="62"/>
      <c r="F608" s="62"/>
      <c r="G608" s="62"/>
      <c r="H608" s="62"/>
      <c r="I608" s="62"/>
      <c r="J608" s="62"/>
      <c r="K608" s="62"/>
      <c r="L608" s="62"/>
      <c r="M608" s="62"/>
      <c r="N608" s="62"/>
      <c r="O608" s="62"/>
      <c r="P608" s="62"/>
      <c r="Q608" s="62"/>
      <c r="R608" s="62"/>
      <c r="S608" s="62"/>
      <c r="T608" s="62"/>
      <c r="U608" s="57"/>
    </row>
    <row r="609" spans="1:21" ht="14.5" x14ac:dyDescent="0.35">
      <c r="A609" s="62"/>
      <c r="B609" s="62"/>
      <c r="C609" s="62"/>
      <c r="D609" s="62"/>
      <c r="E609" s="62"/>
      <c r="F609" s="62"/>
      <c r="G609" s="62"/>
      <c r="H609" s="62"/>
      <c r="I609" s="62"/>
      <c r="J609" s="62"/>
      <c r="K609" s="62"/>
      <c r="L609" s="62"/>
      <c r="M609" s="62"/>
      <c r="N609" s="62"/>
      <c r="O609" s="62"/>
      <c r="P609" s="62"/>
      <c r="Q609" s="62"/>
      <c r="R609" s="62"/>
      <c r="S609" s="62"/>
      <c r="T609" s="62"/>
      <c r="U609" s="57"/>
    </row>
    <row r="610" spans="1:21" ht="14.5" x14ac:dyDescent="0.35">
      <c r="A610" s="62"/>
      <c r="B610" s="62"/>
      <c r="C610" s="62"/>
      <c r="D610" s="62"/>
      <c r="E610" s="62"/>
      <c r="F610" s="62"/>
      <c r="G610" s="62"/>
      <c r="H610" s="62"/>
      <c r="I610" s="62"/>
      <c r="J610" s="62"/>
      <c r="K610" s="62"/>
      <c r="L610" s="62"/>
      <c r="M610" s="62"/>
      <c r="N610" s="62"/>
      <c r="O610" s="62"/>
      <c r="P610" s="62"/>
      <c r="Q610" s="62"/>
      <c r="R610" s="62"/>
      <c r="S610" s="62"/>
      <c r="T610" s="62"/>
      <c r="U610" s="57"/>
    </row>
    <row r="611" spans="1:21" ht="14.5" x14ac:dyDescent="0.35">
      <c r="A611" s="62"/>
      <c r="B611" s="62"/>
      <c r="C611" s="62"/>
      <c r="D611" s="62"/>
      <c r="E611" s="62"/>
      <c r="F611" s="62"/>
      <c r="G611" s="62"/>
      <c r="H611" s="62"/>
      <c r="I611" s="62"/>
      <c r="J611" s="62"/>
      <c r="K611" s="62"/>
      <c r="L611" s="62"/>
      <c r="M611" s="62"/>
      <c r="N611" s="62"/>
      <c r="O611" s="62"/>
      <c r="P611" s="62"/>
      <c r="Q611" s="62"/>
      <c r="R611" s="62"/>
      <c r="S611" s="62"/>
      <c r="T611" s="62"/>
      <c r="U611" s="57"/>
    </row>
    <row r="612" spans="1:21" ht="14.5" x14ac:dyDescent="0.35">
      <c r="A612" s="62"/>
      <c r="B612" s="62"/>
      <c r="C612" s="62"/>
      <c r="D612" s="62"/>
      <c r="E612" s="62"/>
      <c r="F612" s="62"/>
      <c r="G612" s="62"/>
      <c r="H612" s="62"/>
      <c r="I612" s="62"/>
      <c r="J612" s="62"/>
      <c r="K612" s="62"/>
      <c r="L612" s="62"/>
      <c r="M612" s="62"/>
      <c r="N612" s="62"/>
      <c r="O612" s="62"/>
      <c r="P612" s="62"/>
      <c r="Q612" s="62"/>
      <c r="R612" s="62"/>
      <c r="S612" s="62"/>
      <c r="T612" s="62"/>
      <c r="U612" s="57"/>
    </row>
    <row r="613" spans="1:21" ht="14.5" x14ac:dyDescent="0.35">
      <c r="A613" s="62"/>
      <c r="B613" s="62"/>
      <c r="C613" s="62"/>
      <c r="D613" s="62"/>
      <c r="E613" s="62"/>
      <c r="F613" s="62"/>
      <c r="G613" s="62"/>
      <c r="H613" s="62"/>
      <c r="I613" s="62"/>
      <c r="J613" s="62"/>
      <c r="K613" s="62"/>
      <c r="L613" s="62"/>
      <c r="M613" s="62"/>
      <c r="N613" s="62"/>
      <c r="O613" s="62"/>
      <c r="P613" s="62"/>
      <c r="Q613" s="62"/>
      <c r="R613" s="62"/>
      <c r="S613" s="62"/>
      <c r="T613" s="62"/>
      <c r="U613" s="57"/>
    </row>
    <row r="614" spans="1:21" ht="14.5" x14ac:dyDescent="0.35">
      <c r="A614" s="62"/>
      <c r="B614" s="62"/>
      <c r="C614" s="62"/>
      <c r="D614" s="62"/>
      <c r="E614" s="62"/>
      <c r="F614" s="62"/>
      <c r="G614" s="62"/>
      <c r="H614" s="62"/>
      <c r="I614" s="62"/>
      <c r="J614" s="62"/>
      <c r="K614" s="62"/>
      <c r="L614" s="62"/>
      <c r="M614" s="62"/>
      <c r="N614" s="62"/>
      <c r="O614" s="62"/>
      <c r="P614" s="62"/>
      <c r="Q614" s="62"/>
      <c r="R614" s="62"/>
      <c r="S614" s="62"/>
      <c r="T614" s="62"/>
      <c r="U614" s="57"/>
    </row>
    <row r="615" spans="1:21" ht="14.5" x14ac:dyDescent="0.35">
      <c r="A615" s="62"/>
      <c r="B615" s="62"/>
      <c r="C615" s="62"/>
      <c r="D615" s="62"/>
      <c r="E615" s="62"/>
      <c r="F615" s="62"/>
      <c r="G615" s="62"/>
      <c r="H615" s="62"/>
      <c r="I615" s="62"/>
      <c r="J615" s="62"/>
      <c r="K615" s="62"/>
      <c r="L615" s="62"/>
      <c r="M615" s="62"/>
      <c r="N615" s="62"/>
      <c r="O615" s="62"/>
      <c r="P615" s="62"/>
      <c r="Q615" s="62"/>
      <c r="R615" s="62"/>
      <c r="S615" s="62"/>
      <c r="T615" s="62"/>
      <c r="U615" s="57"/>
    </row>
    <row r="616" spans="1:21" ht="14.5" x14ac:dyDescent="0.35">
      <c r="A616" s="62"/>
      <c r="B616" s="62"/>
      <c r="C616" s="62"/>
      <c r="D616" s="62"/>
      <c r="E616" s="62"/>
      <c r="F616" s="62"/>
      <c r="G616" s="62"/>
      <c r="H616" s="62"/>
      <c r="I616" s="62"/>
      <c r="J616" s="62"/>
      <c r="K616" s="62"/>
      <c r="L616" s="62"/>
      <c r="M616" s="62"/>
      <c r="N616" s="62"/>
      <c r="O616" s="62"/>
      <c r="P616" s="62"/>
      <c r="Q616" s="62"/>
      <c r="R616" s="62"/>
      <c r="S616" s="62"/>
      <c r="T616" s="62"/>
      <c r="U616" s="57"/>
    </row>
    <row r="617" spans="1:21" ht="14.5" x14ac:dyDescent="0.35">
      <c r="A617" s="62"/>
      <c r="B617" s="62"/>
      <c r="C617" s="62"/>
      <c r="D617" s="62"/>
      <c r="E617" s="62"/>
      <c r="F617" s="62"/>
      <c r="G617" s="62"/>
      <c r="H617" s="62"/>
      <c r="I617" s="62"/>
      <c r="J617" s="62"/>
      <c r="K617" s="62"/>
      <c r="L617" s="62"/>
      <c r="M617" s="62"/>
      <c r="N617" s="62"/>
      <c r="O617" s="62"/>
      <c r="P617" s="62"/>
      <c r="Q617" s="62"/>
      <c r="R617" s="62"/>
      <c r="S617" s="62"/>
      <c r="T617" s="62"/>
      <c r="U617" s="57"/>
    </row>
    <row r="618" spans="1:21" ht="14.5" x14ac:dyDescent="0.35">
      <c r="A618" s="62"/>
      <c r="B618" s="62"/>
      <c r="C618" s="62"/>
      <c r="D618" s="62"/>
      <c r="E618" s="62"/>
      <c r="F618" s="62"/>
      <c r="G618" s="62"/>
      <c r="H618" s="62"/>
      <c r="I618" s="62"/>
      <c r="J618" s="62"/>
      <c r="K618" s="62"/>
      <c r="L618" s="62"/>
      <c r="M618" s="62"/>
      <c r="N618" s="62"/>
      <c r="O618" s="62"/>
      <c r="P618" s="62"/>
      <c r="Q618" s="62"/>
      <c r="R618" s="62"/>
      <c r="S618" s="62"/>
      <c r="T618" s="62"/>
      <c r="U618" s="57"/>
    </row>
    <row r="619" spans="1:21" ht="14.5" x14ac:dyDescent="0.35">
      <c r="A619" s="62"/>
      <c r="B619" s="62"/>
      <c r="C619" s="62"/>
      <c r="D619" s="62"/>
      <c r="E619" s="62"/>
      <c r="F619" s="62"/>
      <c r="G619" s="62"/>
      <c r="H619" s="62"/>
      <c r="I619" s="62"/>
      <c r="J619" s="62"/>
      <c r="K619" s="62"/>
      <c r="L619" s="62"/>
      <c r="M619" s="62"/>
      <c r="N619" s="62"/>
      <c r="O619" s="62"/>
      <c r="P619" s="62"/>
      <c r="Q619" s="62"/>
      <c r="R619" s="62"/>
      <c r="S619" s="62"/>
      <c r="T619" s="62"/>
      <c r="U619" s="57"/>
    </row>
    <row r="620" spans="1:21" ht="14.5" x14ac:dyDescent="0.35">
      <c r="A620" s="62"/>
      <c r="B620" s="62"/>
      <c r="C620" s="62"/>
      <c r="D620" s="62"/>
      <c r="E620" s="62"/>
      <c r="F620" s="62"/>
      <c r="G620" s="62"/>
      <c r="H620" s="62"/>
      <c r="I620" s="62"/>
      <c r="J620" s="62"/>
      <c r="K620" s="62"/>
      <c r="L620" s="62"/>
      <c r="M620" s="62"/>
      <c r="N620" s="62"/>
      <c r="O620" s="62"/>
      <c r="P620" s="62"/>
      <c r="Q620" s="62"/>
      <c r="R620" s="62"/>
      <c r="S620" s="62"/>
      <c r="T620" s="62"/>
      <c r="U620" s="57"/>
    </row>
    <row r="621" spans="1:21" ht="14.5" x14ac:dyDescent="0.35">
      <c r="A621" s="62"/>
      <c r="B621" s="62"/>
      <c r="C621" s="62"/>
      <c r="D621" s="62"/>
      <c r="E621" s="62"/>
      <c r="F621" s="62"/>
      <c r="G621" s="62"/>
      <c r="H621" s="62"/>
      <c r="I621" s="62"/>
      <c r="J621" s="62"/>
      <c r="K621" s="62"/>
      <c r="L621" s="62"/>
      <c r="M621" s="62"/>
      <c r="N621" s="62"/>
      <c r="O621" s="62"/>
      <c r="P621" s="62"/>
      <c r="Q621" s="62"/>
      <c r="R621" s="62"/>
      <c r="S621" s="62"/>
      <c r="T621" s="62"/>
      <c r="U621" s="57"/>
    </row>
    <row r="622" spans="1:21" ht="14.5" x14ac:dyDescent="0.35">
      <c r="A622" s="62"/>
      <c r="B622" s="62"/>
      <c r="C622" s="62"/>
      <c r="D622" s="62"/>
      <c r="E622" s="62"/>
      <c r="F622" s="62"/>
      <c r="G622" s="62"/>
      <c r="H622" s="62"/>
      <c r="I622" s="62"/>
      <c r="J622" s="62"/>
      <c r="K622" s="62"/>
      <c r="L622" s="62"/>
      <c r="M622" s="62"/>
      <c r="N622" s="62"/>
      <c r="O622" s="62"/>
      <c r="P622" s="62"/>
      <c r="Q622" s="62"/>
      <c r="R622" s="62"/>
      <c r="S622" s="62"/>
      <c r="T622" s="62"/>
      <c r="U622" s="57"/>
    </row>
    <row r="623" spans="1:21" ht="14.5" x14ac:dyDescent="0.35">
      <c r="A623" s="62"/>
      <c r="B623" s="62"/>
      <c r="C623" s="62"/>
      <c r="D623" s="62"/>
      <c r="E623" s="62"/>
      <c r="F623" s="62"/>
      <c r="G623" s="62"/>
      <c r="H623" s="62"/>
      <c r="I623" s="62"/>
      <c r="J623" s="62"/>
      <c r="K623" s="62"/>
      <c r="L623" s="62"/>
      <c r="M623" s="62"/>
      <c r="N623" s="62"/>
      <c r="O623" s="62"/>
      <c r="P623" s="62"/>
      <c r="Q623" s="62"/>
      <c r="R623" s="62"/>
      <c r="S623" s="62"/>
      <c r="T623" s="62"/>
      <c r="U623" s="57"/>
    </row>
    <row r="624" spans="1:21" ht="14.5" x14ac:dyDescent="0.35">
      <c r="A624" s="62"/>
      <c r="B624" s="62"/>
      <c r="C624" s="62"/>
      <c r="D624" s="62"/>
      <c r="E624" s="62"/>
      <c r="F624" s="62"/>
      <c r="G624" s="62"/>
      <c r="H624" s="62"/>
      <c r="I624" s="62"/>
      <c r="J624" s="62"/>
      <c r="K624" s="62"/>
      <c r="L624" s="62"/>
      <c r="M624" s="62"/>
      <c r="N624" s="62"/>
      <c r="O624" s="62"/>
      <c r="P624" s="62"/>
      <c r="Q624" s="62"/>
      <c r="R624" s="62"/>
      <c r="S624" s="62"/>
      <c r="T624" s="62"/>
      <c r="U624" s="57"/>
    </row>
    <row r="625" spans="1:21" ht="14.5" x14ac:dyDescent="0.35">
      <c r="A625" s="62"/>
      <c r="B625" s="62"/>
      <c r="C625" s="62"/>
      <c r="D625" s="62"/>
      <c r="E625" s="62"/>
      <c r="F625" s="62"/>
      <c r="G625" s="62"/>
      <c r="H625" s="62"/>
      <c r="I625" s="62"/>
      <c r="J625" s="62"/>
      <c r="K625" s="62"/>
      <c r="L625" s="62"/>
      <c r="M625" s="62"/>
      <c r="N625" s="62"/>
      <c r="O625" s="62"/>
      <c r="P625" s="62"/>
      <c r="Q625" s="62"/>
      <c r="R625" s="62"/>
      <c r="S625" s="62"/>
      <c r="T625" s="62"/>
      <c r="U625" s="57"/>
    </row>
    <row r="626" spans="1:21" ht="14.5" x14ac:dyDescent="0.35">
      <c r="A626" s="62"/>
      <c r="B626" s="62"/>
      <c r="C626" s="62"/>
      <c r="D626" s="62"/>
      <c r="E626" s="62"/>
      <c r="F626" s="62"/>
      <c r="G626" s="62"/>
      <c r="H626" s="62"/>
      <c r="I626" s="62"/>
      <c r="J626" s="62"/>
      <c r="K626" s="62"/>
      <c r="L626" s="62"/>
      <c r="M626" s="62"/>
      <c r="N626" s="62"/>
      <c r="O626" s="62"/>
      <c r="P626" s="62"/>
      <c r="Q626" s="62"/>
      <c r="R626" s="62"/>
      <c r="S626" s="62"/>
      <c r="T626" s="62"/>
      <c r="U626" s="57"/>
    </row>
    <row r="627" spans="1:21" ht="14.5" x14ac:dyDescent="0.35">
      <c r="A627" s="62"/>
      <c r="B627" s="62"/>
      <c r="C627" s="62"/>
      <c r="D627" s="62"/>
      <c r="E627" s="62"/>
      <c r="F627" s="62"/>
      <c r="G627" s="62"/>
      <c r="H627" s="62"/>
      <c r="I627" s="62"/>
      <c r="J627" s="62"/>
      <c r="K627" s="62"/>
      <c r="L627" s="62"/>
      <c r="M627" s="62"/>
      <c r="N627" s="62"/>
      <c r="O627" s="62"/>
      <c r="P627" s="62"/>
      <c r="Q627" s="62"/>
      <c r="R627" s="62"/>
      <c r="S627" s="62"/>
      <c r="T627" s="62"/>
      <c r="U627" s="57"/>
    </row>
    <row r="628" spans="1:21" ht="14.5" x14ac:dyDescent="0.35">
      <c r="A628" s="62"/>
      <c r="B628" s="62"/>
      <c r="C628" s="62"/>
      <c r="D628" s="62"/>
      <c r="E628" s="62"/>
      <c r="F628" s="62"/>
      <c r="G628" s="62"/>
      <c r="H628" s="62"/>
      <c r="I628" s="62"/>
      <c r="J628" s="62"/>
      <c r="K628" s="62"/>
      <c r="L628" s="62"/>
      <c r="M628" s="62"/>
      <c r="N628" s="62"/>
      <c r="O628" s="62"/>
      <c r="P628" s="62"/>
      <c r="Q628" s="62"/>
      <c r="R628" s="62"/>
      <c r="S628" s="62"/>
      <c r="T628" s="62"/>
      <c r="U628" s="57"/>
    </row>
    <row r="629" spans="1:21" ht="14.5" x14ac:dyDescent="0.35">
      <c r="A629" s="62"/>
      <c r="B629" s="62"/>
      <c r="C629" s="62"/>
      <c r="D629" s="62"/>
      <c r="E629" s="62"/>
      <c r="F629" s="62"/>
      <c r="G629" s="62"/>
      <c r="H629" s="62"/>
      <c r="I629" s="62"/>
      <c r="J629" s="62"/>
      <c r="K629" s="62"/>
      <c r="L629" s="62"/>
      <c r="M629" s="62"/>
      <c r="N629" s="62"/>
      <c r="O629" s="62"/>
      <c r="P629" s="62"/>
      <c r="Q629" s="62"/>
      <c r="R629" s="62"/>
      <c r="S629" s="62"/>
      <c r="T629" s="62"/>
      <c r="U629" s="57"/>
    </row>
    <row r="630" spans="1:21" ht="14.5" x14ac:dyDescent="0.35">
      <c r="A630" s="62"/>
      <c r="B630" s="62"/>
      <c r="C630" s="62"/>
      <c r="D630" s="62"/>
      <c r="E630" s="62"/>
      <c r="F630" s="62"/>
      <c r="G630" s="62"/>
      <c r="H630" s="62"/>
      <c r="I630" s="62"/>
      <c r="J630" s="62"/>
      <c r="K630" s="62"/>
      <c r="L630" s="62"/>
      <c r="M630" s="62"/>
      <c r="N630" s="62"/>
      <c r="O630" s="62"/>
      <c r="P630" s="62"/>
      <c r="Q630" s="62"/>
      <c r="R630" s="62"/>
      <c r="S630" s="62"/>
      <c r="T630" s="62"/>
      <c r="U630" s="57"/>
    </row>
    <row r="631" spans="1:21" ht="14.5" x14ac:dyDescent="0.35">
      <c r="A631" s="62"/>
      <c r="B631" s="62"/>
      <c r="C631" s="62"/>
      <c r="D631" s="62"/>
      <c r="E631" s="62"/>
      <c r="F631" s="62"/>
      <c r="G631" s="62"/>
      <c r="H631" s="62"/>
      <c r="I631" s="62"/>
      <c r="J631" s="62"/>
      <c r="K631" s="62"/>
      <c r="L631" s="62"/>
      <c r="M631" s="62"/>
      <c r="N631" s="62"/>
      <c r="O631" s="62"/>
      <c r="P631" s="62"/>
      <c r="Q631" s="62"/>
      <c r="R631" s="62"/>
      <c r="S631" s="62"/>
      <c r="T631" s="62"/>
      <c r="U631" s="57"/>
    </row>
    <row r="632" spans="1:21" ht="14.5" x14ac:dyDescent="0.35">
      <c r="A632" s="62"/>
      <c r="B632" s="62"/>
      <c r="C632" s="62"/>
      <c r="D632" s="62"/>
      <c r="E632" s="62"/>
      <c r="F632" s="62"/>
      <c r="G632" s="62"/>
      <c r="H632" s="62"/>
      <c r="I632" s="62"/>
      <c r="J632" s="62"/>
      <c r="K632" s="62"/>
      <c r="L632" s="62"/>
      <c r="M632" s="62"/>
      <c r="N632" s="62"/>
      <c r="O632" s="62"/>
      <c r="P632" s="62"/>
      <c r="Q632" s="62"/>
      <c r="R632" s="62"/>
      <c r="S632" s="62"/>
      <c r="T632" s="62"/>
      <c r="U632" s="57"/>
    </row>
    <row r="633" spans="1:21" ht="14.5" x14ac:dyDescent="0.35">
      <c r="A633" s="62"/>
      <c r="B633" s="62"/>
      <c r="C633" s="62"/>
      <c r="D633" s="62"/>
      <c r="E633" s="62"/>
      <c r="F633" s="62"/>
      <c r="G633" s="62"/>
      <c r="H633" s="62"/>
      <c r="I633" s="62"/>
      <c r="J633" s="62"/>
      <c r="K633" s="62"/>
      <c r="L633" s="62"/>
      <c r="M633" s="62"/>
      <c r="N633" s="62"/>
      <c r="O633" s="62"/>
      <c r="P633" s="62"/>
      <c r="Q633" s="62"/>
      <c r="R633" s="62"/>
      <c r="S633" s="62"/>
      <c r="T633" s="62"/>
      <c r="U633" s="57"/>
    </row>
    <row r="634" spans="1:21" ht="14.5" x14ac:dyDescent="0.35">
      <c r="A634" s="62"/>
      <c r="B634" s="62"/>
      <c r="C634" s="62"/>
      <c r="D634" s="62"/>
      <c r="E634" s="62"/>
      <c r="F634" s="62"/>
      <c r="G634" s="62"/>
      <c r="H634" s="62"/>
      <c r="I634" s="62"/>
      <c r="J634" s="62"/>
      <c r="K634" s="62"/>
      <c r="L634" s="62"/>
      <c r="M634" s="62"/>
      <c r="N634" s="62"/>
      <c r="O634" s="62"/>
      <c r="P634" s="62"/>
      <c r="Q634" s="62"/>
      <c r="R634" s="62"/>
      <c r="S634" s="62"/>
      <c r="T634" s="62"/>
      <c r="U634" s="57"/>
    </row>
    <row r="635" spans="1:21" ht="14.5" x14ac:dyDescent="0.35">
      <c r="A635" s="62"/>
      <c r="B635" s="62"/>
      <c r="C635" s="62"/>
      <c r="D635" s="62"/>
      <c r="E635" s="62"/>
      <c r="F635" s="62"/>
      <c r="G635" s="62"/>
      <c r="H635" s="62"/>
      <c r="I635" s="62"/>
      <c r="J635" s="62"/>
      <c r="K635" s="62"/>
      <c r="L635" s="62"/>
      <c r="M635" s="62"/>
      <c r="N635" s="62"/>
      <c r="O635" s="62"/>
      <c r="P635" s="62"/>
      <c r="Q635" s="62"/>
      <c r="R635" s="62"/>
      <c r="S635" s="62"/>
      <c r="T635" s="62"/>
      <c r="U635" s="57"/>
    </row>
    <row r="636" spans="1:21" ht="14.5" x14ac:dyDescent="0.35">
      <c r="A636" s="62"/>
      <c r="B636" s="62"/>
      <c r="C636" s="62"/>
      <c r="D636" s="62"/>
      <c r="E636" s="62"/>
      <c r="F636" s="62"/>
      <c r="G636" s="62"/>
      <c r="H636" s="62"/>
      <c r="I636" s="62"/>
      <c r="J636" s="62"/>
      <c r="K636" s="62"/>
      <c r="L636" s="62"/>
      <c r="M636" s="62"/>
      <c r="N636" s="62"/>
      <c r="O636" s="62"/>
      <c r="P636" s="62"/>
      <c r="Q636" s="62"/>
      <c r="R636" s="62"/>
      <c r="S636" s="62"/>
      <c r="T636" s="62"/>
      <c r="U636" s="57"/>
    </row>
    <row r="637" spans="1:21" ht="14.5" x14ac:dyDescent="0.35">
      <c r="A637" s="62"/>
      <c r="B637" s="62"/>
      <c r="C637" s="62"/>
      <c r="D637" s="62"/>
      <c r="E637" s="62"/>
      <c r="F637" s="62"/>
      <c r="G637" s="62"/>
      <c r="H637" s="62"/>
      <c r="I637" s="62"/>
      <c r="J637" s="62"/>
      <c r="K637" s="62"/>
      <c r="L637" s="62"/>
      <c r="M637" s="62"/>
      <c r="N637" s="62"/>
      <c r="O637" s="62"/>
      <c r="P637" s="62"/>
      <c r="Q637" s="62"/>
      <c r="R637" s="62"/>
      <c r="S637" s="62"/>
      <c r="T637" s="62"/>
      <c r="U637" s="57"/>
    </row>
    <row r="638" spans="1:21" ht="14.5" x14ac:dyDescent="0.35">
      <c r="A638" s="62"/>
      <c r="B638" s="62"/>
      <c r="C638" s="62"/>
      <c r="D638" s="62"/>
      <c r="E638" s="62"/>
      <c r="F638" s="62"/>
      <c r="G638" s="62"/>
      <c r="H638" s="62"/>
      <c r="I638" s="62"/>
      <c r="J638" s="62"/>
      <c r="K638" s="62"/>
      <c r="L638" s="62"/>
      <c r="M638" s="62"/>
      <c r="N638" s="62"/>
      <c r="O638" s="62"/>
      <c r="P638" s="62"/>
      <c r="Q638" s="62"/>
      <c r="R638" s="62"/>
      <c r="S638" s="62"/>
      <c r="T638" s="62"/>
      <c r="U638" s="57"/>
    </row>
    <row r="639" spans="1:21" ht="14.5" x14ac:dyDescent="0.35">
      <c r="A639" s="62"/>
      <c r="B639" s="62"/>
      <c r="C639" s="62"/>
      <c r="D639" s="62"/>
      <c r="E639" s="62"/>
      <c r="F639" s="62"/>
      <c r="G639" s="62"/>
      <c r="H639" s="62"/>
      <c r="I639" s="62"/>
      <c r="J639" s="62"/>
      <c r="K639" s="62"/>
      <c r="L639" s="62"/>
      <c r="M639" s="62"/>
      <c r="N639" s="62"/>
      <c r="O639" s="62"/>
      <c r="P639" s="62"/>
      <c r="Q639" s="62"/>
      <c r="R639" s="62"/>
      <c r="S639" s="62"/>
      <c r="T639" s="62"/>
      <c r="U639" s="57"/>
    </row>
    <row r="640" spans="1:21" ht="14.5" x14ac:dyDescent="0.35">
      <c r="A640" s="62"/>
      <c r="B640" s="62"/>
      <c r="C640" s="62"/>
      <c r="D640" s="62"/>
      <c r="E640" s="62"/>
      <c r="F640" s="62"/>
      <c r="G640" s="62"/>
      <c r="H640" s="62"/>
      <c r="I640" s="62"/>
      <c r="J640" s="62"/>
      <c r="K640" s="62"/>
      <c r="L640" s="62"/>
      <c r="M640" s="62"/>
      <c r="N640" s="62"/>
      <c r="O640" s="62"/>
      <c r="P640" s="62"/>
      <c r="Q640" s="62"/>
      <c r="R640" s="62"/>
      <c r="S640" s="62"/>
      <c r="T640" s="62"/>
      <c r="U640" s="57"/>
    </row>
    <row r="641" spans="1:21" ht="14.5" x14ac:dyDescent="0.35">
      <c r="A641" s="62"/>
      <c r="B641" s="62"/>
      <c r="C641" s="62"/>
      <c r="D641" s="62"/>
      <c r="E641" s="62"/>
      <c r="F641" s="62"/>
      <c r="G641" s="62"/>
      <c r="H641" s="62"/>
      <c r="I641" s="62"/>
      <c r="J641" s="62"/>
      <c r="K641" s="62"/>
      <c r="L641" s="62"/>
      <c r="M641" s="62"/>
      <c r="N641" s="62"/>
      <c r="O641" s="62"/>
      <c r="P641" s="62"/>
      <c r="Q641" s="62"/>
      <c r="R641" s="62"/>
      <c r="S641" s="62"/>
      <c r="T641" s="62"/>
      <c r="U641" s="57"/>
    </row>
    <row r="642" spans="1:21" ht="14.5" x14ac:dyDescent="0.35">
      <c r="A642" s="62"/>
      <c r="B642" s="62"/>
      <c r="C642" s="62"/>
      <c r="D642" s="62"/>
      <c r="E642" s="62"/>
      <c r="F642" s="62"/>
      <c r="G642" s="62"/>
      <c r="H642" s="62"/>
      <c r="I642" s="62"/>
      <c r="J642" s="62"/>
      <c r="K642" s="62"/>
      <c r="L642" s="62"/>
      <c r="M642" s="62"/>
      <c r="N642" s="62"/>
      <c r="O642" s="62"/>
      <c r="P642" s="62"/>
      <c r="Q642" s="62"/>
      <c r="R642" s="62"/>
      <c r="S642" s="62"/>
      <c r="T642" s="62"/>
      <c r="U642" s="57"/>
    </row>
    <row r="643" spans="1:21" ht="14.5" x14ac:dyDescent="0.35">
      <c r="A643" s="62"/>
      <c r="B643" s="62"/>
      <c r="C643" s="62"/>
      <c r="D643" s="62"/>
      <c r="E643" s="62"/>
      <c r="F643" s="62"/>
      <c r="G643" s="62"/>
      <c r="H643" s="62"/>
      <c r="I643" s="62"/>
      <c r="J643" s="62"/>
      <c r="K643" s="62"/>
      <c r="L643" s="62"/>
      <c r="M643" s="62"/>
      <c r="N643" s="62"/>
      <c r="O643" s="62"/>
      <c r="P643" s="62"/>
      <c r="Q643" s="62"/>
      <c r="R643" s="62"/>
      <c r="S643" s="62"/>
      <c r="T643" s="62"/>
      <c r="U643" s="57"/>
    </row>
    <row r="644" spans="1:21" ht="14.5" x14ac:dyDescent="0.35">
      <c r="A644" s="62"/>
      <c r="B644" s="62"/>
      <c r="C644" s="62"/>
      <c r="D644" s="62"/>
      <c r="E644" s="62"/>
      <c r="F644" s="62"/>
      <c r="G644" s="62"/>
      <c r="H644" s="62"/>
      <c r="I644" s="62"/>
      <c r="J644" s="62"/>
      <c r="K644" s="62"/>
      <c r="L644" s="62"/>
      <c r="M644" s="62"/>
      <c r="N644" s="62"/>
      <c r="O644" s="62"/>
      <c r="P644" s="62"/>
      <c r="Q644" s="62"/>
      <c r="R644" s="62"/>
      <c r="S644" s="62"/>
      <c r="T644" s="62"/>
      <c r="U644" s="57"/>
    </row>
    <row r="645" spans="1:21" ht="14.5" x14ac:dyDescent="0.35">
      <c r="A645" s="62"/>
      <c r="B645" s="62"/>
      <c r="C645" s="62"/>
      <c r="D645" s="62"/>
      <c r="E645" s="62"/>
      <c r="F645" s="62"/>
      <c r="G645" s="62"/>
      <c r="H645" s="62"/>
      <c r="I645" s="62"/>
      <c r="J645" s="62"/>
      <c r="K645" s="62"/>
      <c r="L645" s="62"/>
      <c r="M645" s="62"/>
      <c r="N645" s="62"/>
      <c r="O645" s="62"/>
      <c r="P645" s="62"/>
      <c r="Q645" s="62"/>
      <c r="R645" s="62"/>
      <c r="S645" s="62"/>
      <c r="T645" s="62"/>
      <c r="U645" s="57"/>
    </row>
    <row r="646" spans="1:21" ht="14.5" x14ac:dyDescent="0.35">
      <c r="A646" s="62"/>
      <c r="B646" s="62"/>
      <c r="C646" s="62"/>
      <c r="D646" s="62"/>
      <c r="E646" s="62"/>
      <c r="F646" s="62"/>
      <c r="G646" s="62"/>
      <c r="H646" s="62"/>
      <c r="I646" s="62"/>
      <c r="J646" s="62"/>
      <c r="K646" s="62"/>
      <c r="L646" s="62"/>
      <c r="M646" s="62"/>
      <c r="N646" s="62"/>
      <c r="O646" s="62"/>
      <c r="P646" s="62"/>
      <c r="Q646" s="62"/>
      <c r="R646" s="62"/>
      <c r="S646" s="62"/>
      <c r="T646" s="62"/>
      <c r="U646" s="57"/>
    </row>
    <row r="647" spans="1:21" ht="14.5" x14ac:dyDescent="0.35">
      <c r="A647" s="62"/>
      <c r="B647" s="62"/>
      <c r="C647" s="62"/>
      <c r="D647" s="62"/>
      <c r="E647" s="62"/>
      <c r="F647" s="62"/>
      <c r="G647" s="62"/>
      <c r="H647" s="62"/>
      <c r="I647" s="62"/>
      <c r="J647" s="62"/>
      <c r="K647" s="62"/>
      <c r="L647" s="62"/>
      <c r="M647" s="62"/>
      <c r="N647" s="62"/>
      <c r="O647" s="62"/>
      <c r="P647" s="62"/>
      <c r="Q647" s="62"/>
      <c r="R647" s="62"/>
      <c r="S647" s="62"/>
      <c r="T647" s="62"/>
      <c r="U647" s="57"/>
    </row>
    <row r="648" spans="1:21" ht="14.5" x14ac:dyDescent="0.35">
      <c r="A648" s="62"/>
      <c r="B648" s="62"/>
      <c r="C648" s="62"/>
      <c r="D648" s="62"/>
      <c r="E648" s="62"/>
      <c r="F648" s="62"/>
      <c r="G648" s="62"/>
      <c r="H648" s="62"/>
      <c r="I648" s="62"/>
      <c r="J648" s="62"/>
      <c r="K648" s="62"/>
      <c r="L648" s="62"/>
      <c r="M648" s="62"/>
      <c r="N648" s="62"/>
      <c r="O648" s="62"/>
      <c r="P648" s="62"/>
      <c r="Q648" s="62"/>
      <c r="R648" s="62"/>
      <c r="S648" s="62"/>
      <c r="T648" s="62"/>
      <c r="U648" s="57"/>
    </row>
    <row r="649" spans="1:21" ht="14.5" x14ac:dyDescent="0.35">
      <c r="A649" s="62"/>
      <c r="B649" s="62"/>
      <c r="C649" s="62"/>
      <c r="D649" s="62"/>
      <c r="E649" s="62"/>
      <c r="F649" s="62"/>
      <c r="G649" s="62"/>
      <c r="H649" s="62"/>
      <c r="I649" s="62"/>
      <c r="J649" s="62"/>
      <c r="K649" s="62"/>
      <c r="L649" s="62"/>
      <c r="M649" s="62"/>
      <c r="N649" s="62"/>
      <c r="O649" s="62"/>
      <c r="P649" s="62"/>
      <c r="Q649" s="62"/>
      <c r="R649" s="62"/>
      <c r="S649" s="62"/>
      <c r="T649" s="62"/>
      <c r="U649" s="57"/>
    </row>
    <row r="650" spans="1:21" ht="14.5" x14ac:dyDescent="0.35">
      <c r="A650" s="62"/>
      <c r="B650" s="62"/>
      <c r="C650" s="62"/>
      <c r="D650" s="62"/>
      <c r="E650" s="62"/>
      <c r="F650" s="62"/>
      <c r="G650" s="62"/>
      <c r="H650" s="62"/>
      <c r="I650" s="62"/>
      <c r="J650" s="62"/>
      <c r="K650" s="62"/>
      <c r="L650" s="62"/>
      <c r="M650" s="62"/>
      <c r="N650" s="62"/>
      <c r="O650" s="62"/>
      <c r="P650" s="62"/>
      <c r="Q650" s="62"/>
      <c r="R650" s="62"/>
      <c r="S650" s="62"/>
      <c r="T650" s="62"/>
      <c r="U650" s="57"/>
    </row>
    <row r="651" spans="1:21" ht="14.5" x14ac:dyDescent="0.35">
      <c r="A651" s="62"/>
      <c r="B651" s="62"/>
      <c r="C651" s="62"/>
      <c r="D651" s="62"/>
      <c r="E651" s="62"/>
      <c r="F651" s="62"/>
      <c r="G651" s="62"/>
      <c r="H651" s="62"/>
      <c r="I651" s="62"/>
      <c r="J651" s="62"/>
      <c r="K651" s="62"/>
      <c r="L651" s="62"/>
      <c r="M651" s="62"/>
      <c r="N651" s="62"/>
      <c r="O651" s="62"/>
      <c r="P651" s="62"/>
      <c r="Q651" s="62"/>
      <c r="R651" s="62"/>
      <c r="S651" s="62"/>
      <c r="T651" s="62"/>
      <c r="U651" s="57"/>
    </row>
    <row r="652" spans="1:21" ht="14.5" x14ac:dyDescent="0.35">
      <c r="A652" s="62"/>
      <c r="B652" s="62"/>
      <c r="C652" s="62"/>
      <c r="D652" s="62"/>
      <c r="E652" s="62"/>
      <c r="F652" s="62"/>
      <c r="G652" s="62"/>
      <c r="H652" s="62"/>
      <c r="I652" s="62"/>
      <c r="J652" s="62"/>
      <c r="K652" s="62"/>
      <c r="L652" s="62"/>
      <c r="M652" s="62"/>
      <c r="N652" s="62"/>
      <c r="O652" s="62"/>
      <c r="P652" s="62"/>
      <c r="Q652" s="62"/>
      <c r="R652" s="62"/>
      <c r="S652" s="62"/>
      <c r="T652" s="62"/>
      <c r="U652" s="57"/>
    </row>
    <row r="653" spans="1:21" ht="14.5" x14ac:dyDescent="0.35">
      <c r="A653" s="62"/>
      <c r="B653" s="62"/>
      <c r="C653" s="62"/>
      <c r="D653" s="62"/>
      <c r="E653" s="62"/>
      <c r="F653" s="62"/>
      <c r="G653" s="62"/>
      <c r="H653" s="62"/>
      <c r="I653" s="62"/>
      <c r="J653" s="62"/>
      <c r="K653" s="62"/>
      <c r="L653" s="62"/>
      <c r="M653" s="62"/>
      <c r="N653" s="62"/>
      <c r="O653" s="62"/>
      <c r="P653" s="62"/>
      <c r="Q653" s="62"/>
      <c r="R653" s="62"/>
      <c r="S653" s="62"/>
      <c r="T653" s="62"/>
      <c r="U653" s="57"/>
    </row>
    <row r="654" spans="1:21" ht="14.5" x14ac:dyDescent="0.35">
      <c r="A654" s="62"/>
      <c r="B654" s="62"/>
      <c r="C654" s="62"/>
      <c r="D654" s="62"/>
      <c r="E654" s="62"/>
      <c r="F654" s="62"/>
      <c r="G654" s="62"/>
      <c r="H654" s="62"/>
      <c r="I654" s="62"/>
      <c r="J654" s="62"/>
      <c r="K654" s="62"/>
      <c r="L654" s="62"/>
      <c r="M654" s="62"/>
      <c r="N654" s="62"/>
      <c r="O654" s="62"/>
      <c r="P654" s="62"/>
      <c r="Q654" s="62"/>
      <c r="R654" s="62"/>
      <c r="S654" s="62"/>
      <c r="T654" s="62"/>
      <c r="U654" s="57"/>
    </row>
    <row r="655" spans="1:21" ht="14.5" x14ac:dyDescent="0.35">
      <c r="A655" s="62"/>
      <c r="B655" s="62"/>
      <c r="C655" s="62"/>
      <c r="D655" s="62"/>
      <c r="E655" s="62"/>
      <c r="F655" s="62"/>
      <c r="G655" s="62"/>
      <c r="H655" s="62"/>
      <c r="I655" s="62"/>
      <c r="J655" s="62"/>
      <c r="K655" s="62"/>
      <c r="L655" s="62"/>
      <c r="M655" s="62"/>
      <c r="N655" s="62"/>
      <c r="O655" s="62"/>
      <c r="P655" s="62"/>
      <c r="Q655" s="62"/>
      <c r="R655" s="62"/>
      <c r="S655" s="62"/>
      <c r="T655" s="62"/>
      <c r="U655" s="57"/>
    </row>
    <row r="656" spans="1:21" ht="14.5" x14ac:dyDescent="0.35">
      <c r="A656" s="62"/>
      <c r="B656" s="62"/>
      <c r="C656" s="62"/>
      <c r="D656" s="62"/>
      <c r="E656" s="62"/>
      <c r="F656" s="62"/>
      <c r="G656" s="62"/>
      <c r="H656" s="62"/>
      <c r="I656" s="62"/>
      <c r="J656" s="62"/>
      <c r="K656" s="62"/>
      <c r="L656" s="62"/>
      <c r="M656" s="62"/>
      <c r="N656" s="62"/>
      <c r="O656" s="62"/>
      <c r="P656" s="62"/>
      <c r="Q656" s="62"/>
      <c r="R656" s="62"/>
      <c r="S656" s="62"/>
      <c r="T656" s="62"/>
      <c r="U656" s="57"/>
    </row>
    <row r="657" spans="1:21" ht="14.5" x14ac:dyDescent="0.35">
      <c r="A657" s="62"/>
      <c r="B657" s="62"/>
      <c r="C657" s="62"/>
      <c r="D657" s="62"/>
      <c r="E657" s="62"/>
      <c r="F657" s="62"/>
      <c r="G657" s="62"/>
      <c r="H657" s="62"/>
      <c r="I657" s="62"/>
      <c r="J657" s="62"/>
      <c r="K657" s="62"/>
      <c r="L657" s="62"/>
      <c r="M657" s="62"/>
      <c r="N657" s="62"/>
      <c r="O657" s="62"/>
      <c r="P657" s="62"/>
      <c r="Q657" s="62"/>
      <c r="R657" s="62"/>
      <c r="S657" s="62"/>
      <c r="T657" s="62"/>
      <c r="U657" s="57"/>
    </row>
    <row r="658" spans="1:21" ht="14.5" x14ac:dyDescent="0.35">
      <c r="A658" s="62"/>
      <c r="B658" s="62"/>
      <c r="C658" s="62"/>
      <c r="D658" s="62"/>
      <c r="E658" s="62"/>
      <c r="F658" s="62"/>
      <c r="G658" s="62"/>
      <c r="H658" s="62"/>
      <c r="I658" s="62"/>
      <c r="J658" s="62"/>
      <c r="K658" s="62"/>
      <c r="L658" s="62"/>
      <c r="M658" s="62"/>
      <c r="N658" s="62"/>
      <c r="O658" s="62"/>
      <c r="P658" s="62"/>
      <c r="Q658" s="62"/>
      <c r="R658" s="62"/>
      <c r="S658" s="62"/>
      <c r="T658" s="62"/>
      <c r="U658" s="57"/>
    </row>
    <row r="659" spans="1:21" ht="14.5" x14ac:dyDescent="0.35">
      <c r="A659" s="62"/>
      <c r="B659" s="62"/>
      <c r="C659" s="62"/>
      <c r="D659" s="62"/>
      <c r="E659" s="62"/>
      <c r="F659" s="62"/>
      <c r="G659" s="62"/>
      <c r="H659" s="62"/>
      <c r="I659" s="62"/>
      <c r="J659" s="62"/>
      <c r="K659" s="62"/>
      <c r="L659" s="62"/>
      <c r="M659" s="62"/>
      <c r="N659" s="62"/>
      <c r="O659" s="62"/>
      <c r="P659" s="62"/>
      <c r="Q659" s="62"/>
      <c r="R659" s="62"/>
      <c r="S659" s="62"/>
      <c r="T659" s="62"/>
      <c r="U659" s="57"/>
    </row>
    <row r="660" spans="1:21" ht="14.5" x14ac:dyDescent="0.35">
      <c r="A660" s="62"/>
      <c r="B660" s="62"/>
      <c r="C660" s="62"/>
      <c r="D660" s="62"/>
      <c r="E660" s="62"/>
      <c r="F660" s="62"/>
      <c r="G660" s="62"/>
      <c r="H660" s="62"/>
      <c r="I660" s="62"/>
      <c r="J660" s="62"/>
      <c r="K660" s="62"/>
      <c r="L660" s="62"/>
      <c r="M660" s="62"/>
      <c r="N660" s="62"/>
      <c r="O660" s="62"/>
      <c r="P660" s="62"/>
      <c r="Q660" s="62"/>
      <c r="R660" s="62"/>
      <c r="S660" s="62"/>
      <c r="T660" s="62"/>
      <c r="U660" s="57"/>
    </row>
    <row r="661" spans="1:21" ht="14.5" x14ac:dyDescent="0.35">
      <c r="A661" s="62"/>
      <c r="B661" s="62"/>
      <c r="C661" s="62"/>
      <c r="D661" s="62"/>
      <c r="E661" s="62"/>
      <c r="F661" s="62"/>
      <c r="G661" s="62"/>
      <c r="H661" s="62"/>
      <c r="I661" s="62"/>
      <c r="J661" s="62"/>
      <c r="K661" s="62"/>
      <c r="L661" s="62"/>
      <c r="M661" s="62"/>
      <c r="N661" s="62"/>
      <c r="O661" s="62"/>
      <c r="P661" s="62"/>
      <c r="Q661" s="62"/>
      <c r="R661" s="62"/>
      <c r="S661" s="62"/>
      <c r="T661" s="62"/>
      <c r="U661" s="57"/>
    </row>
    <row r="662" spans="1:21" ht="14.5" x14ac:dyDescent="0.35">
      <c r="A662" s="62"/>
      <c r="B662" s="62"/>
      <c r="C662" s="62"/>
      <c r="D662" s="62"/>
      <c r="E662" s="62"/>
      <c r="F662" s="62"/>
      <c r="G662" s="62"/>
      <c r="H662" s="62"/>
      <c r="I662" s="62"/>
      <c r="J662" s="62"/>
      <c r="K662" s="62"/>
      <c r="L662" s="62"/>
      <c r="M662" s="62"/>
      <c r="N662" s="62"/>
      <c r="O662" s="62"/>
      <c r="P662" s="62"/>
      <c r="Q662" s="62"/>
      <c r="R662" s="62"/>
      <c r="S662" s="62"/>
      <c r="T662" s="62"/>
      <c r="U662" s="57"/>
    </row>
    <row r="663" spans="1:21" ht="14.5" x14ac:dyDescent="0.35">
      <c r="A663" s="62"/>
      <c r="B663" s="62"/>
      <c r="C663" s="62"/>
      <c r="D663" s="62"/>
      <c r="E663" s="62"/>
      <c r="F663" s="62"/>
      <c r="G663" s="62"/>
      <c r="H663" s="62"/>
      <c r="I663" s="62"/>
      <c r="J663" s="62"/>
      <c r="K663" s="62"/>
      <c r="L663" s="62"/>
      <c r="M663" s="62"/>
      <c r="N663" s="62"/>
      <c r="O663" s="62"/>
      <c r="P663" s="62"/>
      <c r="Q663" s="62"/>
      <c r="R663" s="62"/>
      <c r="S663" s="62"/>
      <c r="T663" s="62"/>
      <c r="U663" s="57"/>
    </row>
    <row r="664" spans="1:21" ht="14.5" x14ac:dyDescent="0.35">
      <c r="A664" s="62"/>
      <c r="B664" s="62"/>
      <c r="C664" s="62"/>
      <c r="D664" s="62"/>
      <c r="E664" s="62"/>
      <c r="F664" s="62"/>
      <c r="G664" s="62"/>
      <c r="H664" s="62"/>
      <c r="I664" s="62"/>
      <c r="J664" s="62"/>
      <c r="K664" s="62"/>
      <c r="L664" s="62"/>
      <c r="M664" s="62"/>
      <c r="N664" s="62"/>
      <c r="O664" s="62"/>
      <c r="P664" s="62"/>
      <c r="Q664" s="62"/>
      <c r="R664" s="62"/>
      <c r="S664" s="62"/>
      <c r="T664" s="62"/>
      <c r="U664" s="57"/>
    </row>
    <row r="665" spans="1:21" ht="14.5" x14ac:dyDescent="0.35">
      <c r="A665" s="62"/>
      <c r="B665" s="62"/>
      <c r="C665" s="62"/>
      <c r="D665" s="62"/>
      <c r="E665" s="62"/>
      <c r="F665" s="62"/>
      <c r="G665" s="62"/>
      <c r="H665" s="62"/>
      <c r="I665" s="62"/>
      <c r="J665" s="62"/>
      <c r="K665" s="62"/>
      <c r="L665" s="62"/>
      <c r="M665" s="62"/>
      <c r="N665" s="62"/>
      <c r="O665" s="62"/>
      <c r="P665" s="62"/>
      <c r="Q665" s="62"/>
      <c r="R665" s="62"/>
      <c r="S665" s="62"/>
      <c r="T665" s="62"/>
      <c r="U665" s="57"/>
    </row>
    <row r="666" spans="1:21" ht="14.5" x14ac:dyDescent="0.35">
      <c r="A666" s="62"/>
      <c r="B666" s="62"/>
      <c r="C666" s="62"/>
      <c r="D666" s="62"/>
      <c r="E666" s="62"/>
      <c r="F666" s="62"/>
      <c r="G666" s="62"/>
      <c r="H666" s="62"/>
      <c r="I666" s="62"/>
      <c r="J666" s="62"/>
      <c r="K666" s="62"/>
      <c r="L666" s="62"/>
      <c r="M666" s="62"/>
      <c r="N666" s="62"/>
      <c r="O666" s="62"/>
      <c r="P666" s="62"/>
      <c r="Q666" s="62"/>
      <c r="R666" s="62"/>
      <c r="S666" s="62"/>
      <c r="T666" s="62"/>
      <c r="U666" s="57"/>
    </row>
    <row r="667" spans="1:21" ht="14.5" x14ac:dyDescent="0.35">
      <c r="A667" s="62"/>
      <c r="B667" s="62"/>
      <c r="C667" s="62"/>
      <c r="D667" s="62"/>
      <c r="E667" s="62"/>
      <c r="F667" s="62"/>
      <c r="G667" s="62"/>
      <c r="H667" s="62"/>
      <c r="I667" s="62"/>
      <c r="J667" s="62"/>
      <c r="K667" s="62"/>
      <c r="L667" s="62"/>
      <c r="M667" s="62"/>
      <c r="N667" s="62"/>
      <c r="O667" s="62"/>
      <c r="P667" s="62"/>
      <c r="Q667" s="62"/>
      <c r="R667" s="62"/>
      <c r="S667" s="62"/>
      <c r="T667" s="62"/>
      <c r="U667" s="57"/>
    </row>
    <row r="668" spans="1:21" ht="14.5" x14ac:dyDescent="0.35">
      <c r="A668" s="62"/>
      <c r="B668" s="62"/>
      <c r="C668" s="62"/>
      <c r="D668" s="62"/>
      <c r="E668" s="62"/>
      <c r="F668" s="62"/>
      <c r="G668" s="62"/>
      <c r="H668" s="62"/>
      <c r="I668" s="62"/>
      <c r="J668" s="62"/>
      <c r="K668" s="62"/>
      <c r="L668" s="62"/>
      <c r="M668" s="62"/>
      <c r="N668" s="62"/>
      <c r="O668" s="62"/>
      <c r="P668" s="62"/>
      <c r="Q668" s="62"/>
      <c r="R668" s="62"/>
      <c r="S668" s="62"/>
      <c r="T668" s="62"/>
      <c r="U668" s="57"/>
    </row>
    <row r="669" spans="1:21" ht="14.5" x14ac:dyDescent="0.35">
      <c r="A669" s="62"/>
      <c r="B669" s="62"/>
      <c r="C669" s="62"/>
      <c r="D669" s="62"/>
      <c r="E669" s="62"/>
      <c r="F669" s="62"/>
      <c r="G669" s="62"/>
      <c r="H669" s="62"/>
      <c r="I669" s="62"/>
      <c r="J669" s="62"/>
      <c r="K669" s="62"/>
      <c r="L669" s="62"/>
      <c r="M669" s="62"/>
      <c r="N669" s="62"/>
      <c r="O669" s="62"/>
      <c r="P669" s="62"/>
      <c r="Q669" s="62"/>
      <c r="R669" s="62"/>
      <c r="S669" s="62"/>
      <c r="T669" s="62"/>
      <c r="U669" s="57"/>
    </row>
    <row r="670" spans="1:21" ht="14.5" x14ac:dyDescent="0.35">
      <c r="A670" s="62"/>
      <c r="B670" s="62"/>
      <c r="C670" s="62"/>
      <c r="D670" s="62"/>
      <c r="E670" s="62"/>
      <c r="F670" s="62"/>
      <c r="G670" s="62"/>
      <c r="H670" s="62"/>
      <c r="I670" s="62"/>
      <c r="J670" s="62"/>
      <c r="K670" s="62"/>
      <c r="L670" s="62"/>
      <c r="M670" s="62"/>
      <c r="N670" s="62"/>
      <c r="O670" s="62"/>
      <c r="P670" s="62"/>
      <c r="Q670" s="62"/>
      <c r="R670" s="62"/>
      <c r="S670" s="62"/>
      <c r="T670" s="62"/>
      <c r="U670" s="57"/>
    </row>
    <row r="671" spans="1:21" ht="14.5" x14ac:dyDescent="0.35">
      <c r="A671" s="62"/>
      <c r="B671" s="62"/>
      <c r="C671" s="62"/>
      <c r="D671" s="62"/>
      <c r="E671" s="62"/>
      <c r="F671" s="62"/>
      <c r="G671" s="62"/>
      <c r="H671" s="62"/>
      <c r="I671" s="62"/>
      <c r="J671" s="62"/>
      <c r="K671" s="62"/>
      <c r="L671" s="62"/>
      <c r="M671" s="62"/>
      <c r="N671" s="62"/>
      <c r="O671" s="62"/>
      <c r="P671" s="62"/>
      <c r="Q671" s="62"/>
      <c r="R671" s="62"/>
      <c r="S671" s="62"/>
      <c r="T671" s="62"/>
      <c r="U671" s="57"/>
    </row>
    <row r="672" spans="1:21" ht="14.5" x14ac:dyDescent="0.35">
      <c r="A672" s="62"/>
      <c r="B672" s="62"/>
      <c r="C672" s="62"/>
      <c r="D672" s="62"/>
      <c r="E672" s="62"/>
      <c r="F672" s="62"/>
      <c r="G672" s="62"/>
      <c r="H672" s="62"/>
      <c r="I672" s="62"/>
      <c r="J672" s="62"/>
      <c r="K672" s="62"/>
      <c r="L672" s="62"/>
      <c r="M672" s="62"/>
      <c r="N672" s="62"/>
      <c r="O672" s="62"/>
      <c r="P672" s="62"/>
      <c r="Q672" s="62"/>
      <c r="R672" s="62"/>
      <c r="S672" s="62"/>
      <c r="T672" s="62"/>
      <c r="U672" s="57"/>
    </row>
    <row r="673" spans="1:21" ht="14.5" x14ac:dyDescent="0.35">
      <c r="A673" s="62"/>
      <c r="B673" s="62"/>
      <c r="C673" s="62"/>
      <c r="D673" s="62"/>
      <c r="E673" s="62"/>
      <c r="F673" s="62"/>
      <c r="G673" s="62"/>
      <c r="H673" s="62"/>
      <c r="I673" s="62"/>
      <c r="J673" s="62"/>
      <c r="K673" s="62"/>
      <c r="L673" s="62"/>
      <c r="M673" s="62"/>
      <c r="N673" s="62"/>
      <c r="O673" s="62"/>
      <c r="P673" s="62"/>
      <c r="Q673" s="62"/>
      <c r="R673" s="62"/>
      <c r="S673" s="62"/>
      <c r="T673" s="62"/>
      <c r="U673" s="57"/>
    </row>
    <row r="674" spans="1:21" ht="14.5" x14ac:dyDescent="0.35">
      <c r="A674" s="62"/>
      <c r="B674" s="62"/>
      <c r="C674" s="62"/>
      <c r="D674" s="62"/>
      <c r="E674" s="62"/>
      <c r="F674" s="62"/>
      <c r="G674" s="62"/>
      <c r="H674" s="62"/>
      <c r="I674" s="62"/>
      <c r="J674" s="62"/>
      <c r="K674" s="62"/>
      <c r="L674" s="62"/>
      <c r="M674" s="62"/>
      <c r="N674" s="62"/>
      <c r="O674" s="62"/>
      <c r="P674" s="62"/>
      <c r="Q674" s="62"/>
      <c r="R674" s="62"/>
      <c r="S674" s="62"/>
      <c r="T674" s="62"/>
      <c r="U674" s="57"/>
    </row>
    <row r="675" spans="1:21" ht="14.5" x14ac:dyDescent="0.35">
      <c r="A675" s="62"/>
      <c r="B675" s="62"/>
      <c r="C675" s="62"/>
      <c r="D675" s="62"/>
      <c r="E675" s="62"/>
      <c r="F675" s="62"/>
      <c r="G675" s="62"/>
      <c r="H675" s="62"/>
      <c r="I675" s="62"/>
      <c r="J675" s="62"/>
      <c r="K675" s="62"/>
      <c r="L675" s="62"/>
      <c r="M675" s="62"/>
      <c r="N675" s="62"/>
      <c r="O675" s="62"/>
      <c r="P675" s="62"/>
      <c r="Q675" s="62"/>
      <c r="R675" s="62"/>
      <c r="S675" s="62"/>
      <c r="T675" s="62"/>
      <c r="U675" s="57"/>
    </row>
    <row r="676" spans="1:21" ht="14.5" x14ac:dyDescent="0.35">
      <c r="A676" s="62"/>
      <c r="B676" s="62"/>
      <c r="C676" s="62"/>
      <c r="D676" s="62"/>
      <c r="E676" s="62"/>
      <c r="F676" s="62"/>
      <c r="G676" s="62"/>
      <c r="H676" s="62"/>
      <c r="I676" s="62"/>
      <c r="J676" s="62"/>
      <c r="K676" s="62"/>
      <c r="L676" s="62"/>
      <c r="M676" s="62"/>
      <c r="N676" s="62"/>
      <c r="O676" s="62"/>
      <c r="P676" s="62"/>
      <c r="Q676" s="62"/>
      <c r="R676" s="62"/>
      <c r="S676" s="62"/>
      <c r="T676" s="62"/>
      <c r="U676" s="57"/>
    </row>
    <row r="677" spans="1:21" ht="14.5" x14ac:dyDescent="0.35">
      <c r="A677" s="62"/>
      <c r="B677" s="62"/>
      <c r="C677" s="62"/>
      <c r="D677" s="62"/>
      <c r="E677" s="62"/>
      <c r="F677" s="62"/>
      <c r="G677" s="62"/>
      <c r="H677" s="62"/>
      <c r="I677" s="62"/>
      <c r="J677" s="62"/>
      <c r="K677" s="62"/>
      <c r="L677" s="62"/>
      <c r="M677" s="62"/>
      <c r="N677" s="62"/>
      <c r="O677" s="62"/>
      <c r="P677" s="62"/>
      <c r="Q677" s="62"/>
      <c r="R677" s="62"/>
      <c r="S677" s="62"/>
      <c r="T677" s="62"/>
      <c r="U677" s="57"/>
    </row>
    <row r="678" spans="1:21" ht="14.5" x14ac:dyDescent="0.35">
      <c r="A678" s="62"/>
      <c r="B678" s="62"/>
      <c r="C678" s="62"/>
      <c r="D678" s="62"/>
      <c r="E678" s="62"/>
      <c r="F678" s="62"/>
      <c r="G678" s="62"/>
      <c r="H678" s="62"/>
      <c r="I678" s="62"/>
      <c r="J678" s="62"/>
      <c r="K678" s="62"/>
      <c r="L678" s="62"/>
      <c r="M678" s="62"/>
      <c r="N678" s="62"/>
      <c r="O678" s="62"/>
      <c r="P678" s="62"/>
      <c r="Q678" s="62"/>
      <c r="R678" s="62"/>
      <c r="S678" s="62"/>
      <c r="T678" s="62"/>
      <c r="U678" s="57"/>
    </row>
    <row r="679" spans="1:21" ht="14.5" x14ac:dyDescent="0.35">
      <c r="A679" s="62"/>
      <c r="B679" s="62"/>
      <c r="C679" s="62"/>
      <c r="D679" s="62"/>
      <c r="E679" s="62"/>
      <c r="F679" s="62"/>
      <c r="G679" s="62"/>
      <c r="H679" s="62"/>
      <c r="I679" s="62"/>
      <c r="J679" s="62"/>
      <c r="K679" s="62"/>
      <c r="L679" s="62"/>
      <c r="M679" s="62"/>
      <c r="N679" s="62"/>
      <c r="O679" s="62"/>
      <c r="P679" s="62"/>
      <c r="Q679" s="62"/>
      <c r="R679" s="62"/>
      <c r="S679" s="62"/>
      <c r="T679" s="62"/>
      <c r="U679" s="57"/>
    </row>
    <row r="680" spans="1:21" ht="14.5" x14ac:dyDescent="0.35">
      <c r="A680" s="62"/>
      <c r="B680" s="62"/>
      <c r="C680" s="62"/>
      <c r="D680" s="62"/>
      <c r="E680" s="62"/>
      <c r="F680" s="62"/>
      <c r="G680" s="62"/>
      <c r="H680" s="62"/>
      <c r="I680" s="62"/>
      <c r="J680" s="62"/>
      <c r="K680" s="62"/>
      <c r="L680" s="62"/>
      <c r="M680" s="62"/>
      <c r="N680" s="62"/>
      <c r="O680" s="62"/>
      <c r="P680" s="62"/>
      <c r="Q680" s="62"/>
      <c r="R680" s="62"/>
      <c r="S680" s="62"/>
      <c r="T680" s="62"/>
      <c r="U680" s="57"/>
    </row>
    <row r="681" spans="1:21" ht="14.5" x14ac:dyDescent="0.35">
      <c r="A681" s="62"/>
      <c r="B681" s="62"/>
      <c r="C681" s="62"/>
      <c r="D681" s="62"/>
      <c r="E681" s="62"/>
      <c r="F681" s="62"/>
      <c r="G681" s="62"/>
      <c r="H681" s="62"/>
      <c r="I681" s="62"/>
      <c r="J681" s="62"/>
      <c r="K681" s="62"/>
      <c r="L681" s="62"/>
      <c r="M681" s="62"/>
      <c r="N681" s="62"/>
      <c r="O681" s="62"/>
      <c r="P681" s="62"/>
      <c r="Q681" s="62"/>
      <c r="R681" s="62"/>
      <c r="S681" s="62"/>
      <c r="T681" s="62"/>
      <c r="U681" s="57"/>
    </row>
    <row r="682" spans="1:21" ht="14.5" x14ac:dyDescent="0.35">
      <c r="A682" s="62"/>
      <c r="B682" s="62"/>
      <c r="C682" s="62"/>
      <c r="D682" s="62"/>
      <c r="E682" s="62"/>
      <c r="F682" s="62"/>
      <c r="G682" s="62"/>
      <c r="H682" s="62"/>
      <c r="I682" s="62"/>
      <c r="J682" s="62"/>
      <c r="K682" s="62"/>
      <c r="L682" s="62"/>
      <c r="M682" s="62"/>
      <c r="N682" s="62"/>
      <c r="O682" s="62"/>
      <c r="P682" s="62"/>
      <c r="Q682" s="62"/>
      <c r="R682" s="62"/>
      <c r="S682" s="62"/>
      <c r="T682" s="62"/>
      <c r="U682" s="57"/>
    </row>
    <row r="683" spans="1:21" ht="14.5" x14ac:dyDescent="0.35">
      <c r="A683" s="62"/>
      <c r="B683" s="62"/>
      <c r="C683" s="62"/>
      <c r="D683" s="62"/>
      <c r="E683" s="62"/>
      <c r="F683" s="62"/>
      <c r="G683" s="62"/>
      <c r="H683" s="62"/>
      <c r="I683" s="62"/>
      <c r="J683" s="62"/>
      <c r="K683" s="62"/>
      <c r="L683" s="62"/>
      <c r="M683" s="62"/>
      <c r="N683" s="62"/>
      <c r="O683" s="62"/>
      <c r="P683" s="62"/>
      <c r="Q683" s="62"/>
      <c r="R683" s="62"/>
      <c r="S683" s="62"/>
      <c r="T683" s="62"/>
      <c r="U683" s="57"/>
    </row>
    <row r="684" spans="1:21" ht="14.5" x14ac:dyDescent="0.35">
      <c r="A684" s="62"/>
      <c r="B684" s="62"/>
      <c r="C684" s="62"/>
      <c r="D684" s="62"/>
      <c r="E684" s="62"/>
      <c r="F684" s="62"/>
      <c r="G684" s="62"/>
      <c r="H684" s="62"/>
      <c r="I684" s="62"/>
      <c r="J684" s="62"/>
      <c r="K684" s="62"/>
      <c r="L684" s="62"/>
      <c r="M684" s="62"/>
      <c r="N684" s="62"/>
      <c r="O684" s="62"/>
      <c r="P684" s="62"/>
      <c r="Q684" s="62"/>
      <c r="R684" s="62"/>
      <c r="S684" s="62"/>
      <c r="T684" s="62"/>
      <c r="U684" s="57"/>
    </row>
    <row r="685" spans="1:21" ht="14.5" x14ac:dyDescent="0.35">
      <c r="A685" s="62"/>
      <c r="B685" s="62"/>
      <c r="C685" s="62"/>
      <c r="D685" s="62"/>
      <c r="E685" s="62"/>
      <c r="F685" s="62"/>
      <c r="G685" s="62"/>
      <c r="H685" s="62"/>
      <c r="I685" s="62"/>
      <c r="J685" s="62"/>
      <c r="K685" s="62"/>
      <c r="L685" s="62"/>
      <c r="M685" s="62"/>
      <c r="N685" s="62"/>
      <c r="O685" s="62"/>
      <c r="P685" s="62"/>
      <c r="Q685" s="62"/>
      <c r="R685" s="62"/>
      <c r="S685" s="62"/>
      <c r="T685" s="62"/>
      <c r="U685" s="57"/>
    </row>
    <row r="686" spans="1:21" ht="14.5" x14ac:dyDescent="0.35">
      <c r="A686" s="62"/>
      <c r="B686" s="62"/>
      <c r="C686" s="62"/>
      <c r="D686" s="62"/>
      <c r="E686" s="62"/>
      <c r="F686" s="62"/>
      <c r="G686" s="62"/>
      <c r="H686" s="62"/>
      <c r="I686" s="62"/>
      <c r="J686" s="62"/>
      <c r="K686" s="62"/>
      <c r="L686" s="62"/>
      <c r="M686" s="62"/>
      <c r="N686" s="62"/>
      <c r="O686" s="62"/>
      <c r="P686" s="62"/>
      <c r="Q686" s="62"/>
      <c r="R686" s="62"/>
      <c r="S686" s="62"/>
      <c r="T686" s="62"/>
      <c r="U686" s="57"/>
    </row>
    <row r="687" spans="1:21" ht="14.5" x14ac:dyDescent="0.35">
      <c r="A687" s="62"/>
      <c r="B687" s="62"/>
      <c r="C687" s="62"/>
      <c r="D687" s="62"/>
      <c r="E687" s="62"/>
      <c r="F687" s="62"/>
      <c r="G687" s="62"/>
      <c r="H687" s="62"/>
      <c r="I687" s="62"/>
      <c r="J687" s="62"/>
      <c r="K687" s="62"/>
      <c r="L687" s="62"/>
      <c r="M687" s="62"/>
      <c r="N687" s="62"/>
      <c r="O687" s="62"/>
      <c r="P687" s="62"/>
      <c r="Q687" s="62"/>
      <c r="R687" s="62"/>
      <c r="S687" s="62"/>
      <c r="T687" s="62"/>
      <c r="U687" s="57"/>
    </row>
    <row r="688" spans="1:21" ht="14.5" x14ac:dyDescent="0.35">
      <c r="A688" s="62"/>
      <c r="B688" s="62"/>
      <c r="C688" s="62"/>
      <c r="D688" s="62"/>
      <c r="E688" s="62"/>
      <c r="F688" s="62"/>
      <c r="G688" s="62"/>
      <c r="H688" s="62"/>
      <c r="I688" s="62"/>
      <c r="J688" s="62"/>
      <c r="K688" s="62"/>
      <c r="L688" s="62"/>
      <c r="M688" s="62"/>
      <c r="N688" s="62"/>
      <c r="O688" s="62"/>
      <c r="P688" s="62"/>
      <c r="Q688" s="62"/>
      <c r="R688" s="62"/>
      <c r="S688" s="62"/>
      <c r="T688" s="62"/>
      <c r="U688" s="57"/>
    </row>
    <row r="689" spans="1:21" ht="14.5" x14ac:dyDescent="0.35">
      <c r="A689" s="62"/>
      <c r="B689" s="62"/>
      <c r="C689" s="62"/>
      <c r="D689" s="62"/>
      <c r="E689" s="62"/>
      <c r="F689" s="62"/>
      <c r="G689" s="62"/>
      <c r="H689" s="62"/>
      <c r="I689" s="62"/>
      <c r="J689" s="62"/>
      <c r="K689" s="62"/>
      <c r="L689" s="62"/>
      <c r="M689" s="62"/>
      <c r="N689" s="62"/>
      <c r="O689" s="62"/>
      <c r="P689" s="62"/>
      <c r="Q689" s="62"/>
      <c r="R689" s="62"/>
      <c r="S689" s="62"/>
      <c r="T689" s="62"/>
      <c r="U689" s="57"/>
    </row>
    <row r="690" spans="1:21" ht="14.5" x14ac:dyDescent="0.35">
      <c r="A690" s="62"/>
      <c r="B690" s="62"/>
      <c r="C690" s="62"/>
      <c r="D690" s="62"/>
      <c r="E690" s="62"/>
      <c r="F690" s="62"/>
      <c r="G690" s="62"/>
      <c r="H690" s="62"/>
      <c r="I690" s="62"/>
      <c r="J690" s="62"/>
      <c r="K690" s="62"/>
      <c r="L690" s="62"/>
      <c r="M690" s="62"/>
      <c r="N690" s="62"/>
      <c r="O690" s="62"/>
      <c r="P690" s="62"/>
      <c r="Q690" s="62"/>
      <c r="R690" s="62"/>
      <c r="S690" s="62"/>
      <c r="T690" s="62"/>
      <c r="U690" s="57"/>
    </row>
    <row r="691" spans="1:21" ht="14.5" x14ac:dyDescent="0.35">
      <c r="A691" s="62"/>
      <c r="B691" s="62"/>
      <c r="C691" s="62"/>
      <c r="D691" s="62"/>
      <c r="E691" s="62"/>
      <c r="F691" s="62"/>
      <c r="G691" s="62"/>
      <c r="H691" s="62"/>
      <c r="I691" s="62"/>
      <c r="J691" s="62"/>
      <c r="K691" s="62"/>
      <c r="L691" s="62"/>
      <c r="M691" s="62"/>
      <c r="N691" s="62"/>
      <c r="O691" s="62"/>
      <c r="P691" s="62"/>
      <c r="Q691" s="62"/>
      <c r="R691" s="62"/>
      <c r="S691" s="62"/>
      <c r="T691" s="62"/>
      <c r="U691" s="57"/>
    </row>
    <row r="692" spans="1:21" ht="14.5" x14ac:dyDescent="0.35">
      <c r="A692" s="62"/>
      <c r="B692" s="62"/>
      <c r="C692" s="62"/>
      <c r="D692" s="62"/>
      <c r="E692" s="62"/>
      <c r="F692" s="62"/>
      <c r="G692" s="62"/>
      <c r="H692" s="62"/>
      <c r="I692" s="62"/>
      <c r="J692" s="62"/>
      <c r="K692" s="62"/>
      <c r="L692" s="62"/>
      <c r="M692" s="62"/>
      <c r="N692" s="62"/>
      <c r="O692" s="62"/>
      <c r="P692" s="62"/>
      <c r="Q692" s="62"/>
      <c r="R692" s="62"/>
      <c r="S692" s="62"/>
      <c r="T692" s="62"/>
      <c r="U692" s="57"/>
    </row>
    <row r="693" spans="1:21" ht="14.5" x14ac:dyDescent="0.35">
      <c r="A693" s="62"/>
      <c r="B693" s="62"/>
      <c r="C693" s="62"/>
      <c r="D693" s="62"/>
      <c r="E693" s="62"/>
      <c r="F693" s="62"/>
      <c r="G693" s="62"/>
      <c r="H693" s="62"/>
      <c r="I693" s="62"/>
      <c r="J693" s="62"/>
      <c r="K693" s="62"/>
      <c r="L693" s="62"/>
      <c r="M693" s="62"/>
      <c r="N693" s="62"/>
      <c r="O693" s="62"/>
      <c r="P693" s="62"/>
      <c r="Q693" s="62"/>
      <c r="R693" s="62"/>
      <c r="S693" s="62"/>
      <c r="T693" s="62"/>
      <c r="U693" s="57"/>
    </row>
    <row r="694" spans="1:21" ht="14.5" x14ac:dyDescent="0.35">
      <c r="A694" s="62"/>
      <c r="B694" s="62"/>
      <c r="C694" s="62"/>
      <c r="D694" s="62"/>
      <c r="E694" s="62"/>
      <c r="F694" s="62"/>
      <c r="G694" s="62"/>
      <c r="H694" s="62"/>
      <c r="I694" s="62"/>
      <c r="J694" s="62"/>
      <c r="K694" s="62"/>
      <c r="L694" s="62"/>
      <c r="M694" s="62"/>
      <c r="N694" s="62"/>
      <c r="O694" s="62"/>
      <c r="P694" s="62"/>
      <c r="Q694" s="62"/>
      <c r="R694" s="62"/>
      <c r="S694" s="62"/>
      <c r="T694" s="62"/>
      <c r="U694" s="57"/>
    </row>
    <row r="695" spans="1:21" ht="14.5" x14ac:dyDescent="0.35">
      <c r="A695" s="62"/>
      <c r="B695" s="62"/>
      <c r="C695" s="62"/>
      <c r="D695" s="62"/>
      <c r="E695" s="62"/>
      <c r="F695" s="62"/>
      <c r="G695" s="62"/>
      <c r="H695" s="62"/>
      <c r="I695" s="62"/>
      <c r="J695" s="62"/>
      <c r="K695" s="62"/>
      <c r="L695" s="62"/>
      <c r="M695" s="62"/>
      <c r="N695" s="62"/>
      <c r="O695" s="62"/>
      <c r="P695" s="62"/>
      <c r="Q695" s="62"/>
      <c r="R695" s="62"/>
      <c r="S695" s="62"/>
      <c r="T695" s="62"/>
      <c r="U695" s="57"/>
    </row>
    <row r="696" spans="1:21" ht="14.5" x14ac:dyDescent="0.35">
      <c r="A696" s="62"/>
      <c r="B696" s="62"/>
      <c r="C696" s="62"/>
      <c r="D696" s="62"/>
      <c r="E696" s="62"/>
      <c r="F696" s="62"/>
      <c r="G696" s="62"/>
      <c r="H696" s="62"/>
      <c r="I696" s="62"/>
      <c r="J696" s="62"/>
      <c r="K696" s="62"/>
      <c r="L696" s="62"/>
      <c r="M696" s="62"/>
      <c r="N696" s="62"/>
      <c r="O696" s="62"/>
      <c r="P696" s="62"/>
      <c r="Q696" s="62"/>
      <c r="R696" s="62"/>
      <c r="S696" s="62"/>
      <c r="T696" s="62"/>
      <c r="U696" s="57"/>
    </row>
    <row r="697" spans="1:21" ht="14.5" x14ac:dyDescent="0.35">
      <c r="A697" s="62"/>
      <c r="B697" s="62"/>
      <c r="C697" s="62"/>
      <c r="D697" s="62"/>
      <c r="E697" s="62"/>
      <c r="F697" s="62"/>
      <c r="G697" s="62"/>
      <c r="H697" s="62"/>
      <c r="I697" s="62"/>
      <c r="J697" s="62"/>
      <c r="K697" s="62"/>
      <c r="L697" s="62"/>
      <c r="M697" s="62"/>
      <c r="N697" s="62"/>
      <c r="O697" s="62"/>
      <c r="P697" s="62"/>
      <c r="Q697" s="62"/>
      <c r="R697" s="62"/>
      <c r="S697" s="62"/>
      <c r="T697" s="62"/>
      <c r="U697" s="57"/>
    </row>
    <row r="698" spans="1:21" ht="14.5" x14ac:dyDescent="0.35">
      <c r="A698" s="62"/>
      <c r="B698" s="62"/>
      <c r="C698" s="62"/>
      <c r="D698" s="62"/>
      <c r="E698" s="62"/>
      <c r="F698" s="62"/>
      <c r="G698" s="62"/>
      <c r="H698" s="62"/>
      <c r="I698" s="62"/>
      <c r="J698" s="62"/>
      <c r="K698" s="62"/>
      <c r="L698" s="62"/>
      <c r="M698" s="62"/>
      <c r="N698" s="62"/>
      <c r="O698" s="62"/>
      <c r="P698" s="62"/>
      <c r="Q698" s="62"/>
      <c r="R698" s="62"/>
      <c r="S698" s="62"/>
      <c r="T698" s="62"/>
      <c r="U698" s="57"/>
    </row>
    <row r="699" spans="1:21" ht="14.5" x14ac:dyDescent="0.35">
      <c r="A699" s="62"/>
      <c r="B699" s="62"/>
      <c r="C699" s="62"/>
      <c r="D699" s="62"/>
      <c r="E699" s="62"/>
      <c r="F699" s="62"/>
      <c r="G699" s="62"/>
      <c r="H699" s="62"/>
      <c r="I699" s="62"/>
      <c r="J699" s="62"/>
      <c r="K699" s="62"/>
      <c r="L699" s="62"/>
      <c r="M699" s="62"/>
      <c r="N699" s="62"/>
      <c r="O699" s="62"/>
      <c r="P699" s="62"/>
      <c r="Q699" s="62"/>
      <c r="R699" s="62"/>
      <c r="S699" s="62"/>
      <c r="T699" s="62"/>
      <c r="U699" s="57"/>
    </row>
    <row r="700" spans="1:21" ht="14.5" x14ac:dyDescent="0.35">
      <c r="A700" s="62"/>
      <c r="B700" s="62"/>
      <c r="C700" s="62"/>
      <c r="D700" s="62"/>
      <c r="E700" s="62"/>
      <c r="F700" s="62"/>
      <c r="G700" s="62"/>
      <c r="H700" s="62"/>
      <c r="I700" s="62"/>
      <c r="J700" s="62"/>
      <c r="K700" s="62"/>
      <c r="L700" s="62"/>
      <c r="M700" s="62"/>
      <c r="N700" s="62"/>
      <c r="O700" s="62"/>
      <c r="P700" s="62"/>
      <c r="Q700" s="62"/>
      <c r="R700" s="62"/>
      <c r="S700" s="62"/>
      <c r="T700" s="62"/>
      <c r="U700" s="57"/>
    </row>
    <row r="701" spans="1:21" ht="14.5" x14ac:dyDescent="0.35">
      <c r="A701" s="62"/>
      <c r="B701" s="62"/>
      <c r="C701" s="62"/>
      <c r="D701" s="62"/>
      <c r="E701" s="62"/>
      <c r="F701" s="62"/>
      <c r="G701" s="62"/>
      <c r="H701" s="62"/>
      <c r="I701" s="62"/>
      <c r="J701" s="62"/>
      <c r="K701" s="62"/>
      <c r="L701" s="62"/>
      <c r="M701" s="62"/>
      <c r="N701" s="62"/>
      <c r="O701" s="62"/>
      <c r="P701" s="62"/>
      <c r="Q701" s="62"/>
      <c r="R701" s="62"/>
      <c r="S701" s="62"/>
      <c r="T701" s="62"/>
      <c r="U701" s="57"/>
    </row>
    <row r="702" spans="1:21" ht="14.5" x14ac:dyDescent="0.35">
      <c r="A702" s="62"/>
      <c r="B702" s="62"/>
      <c r="C702" s="62"/>
      <c r="D702" s="62"/>
      <c r="E702" s="62"/>
      <c r="F702" s="62"/>
      <c r="G702" s="62"/>
      <c r="H702" s="62"/>
      <c r="I702" s="62"/>
      <c r="J702" s="62"/>
      <c r="K702" s="62"/>
      <c r="L702" s="62"/>
      <c r="M702" s="62"/>
      <c r="N702" s="62"/>
      <c r="O702" s="62"/>
      <c r="P702" s="62"/>
      <c r="Q702" s="62"/>
      <c r="R702" s="62"/>
      <c r="S702" s="62"/>
      <c r="T702" s="62"/>
      <c r="U702" s="57"/>
    </row>
    <row r="703" spans="1:21" ht="14.5" x14ac:dyDescent="0.35">
      <c r="A703" s="62"/>
      <c r="B703" s="62"/>
      <c r="C703" s="62"/>
      <c r="D703" s="62"/>
      <c r="E703" s="62"/>
      <c r="F703" s="62"/>
      <c r="G703" s="62"/>
      <c r="H703" s="62"/>
      <c r="I703" s="62"/>
      <c r="J703" s="62"/>
      <c r="K703" s="62"/>
      <c r="L703" s="62"/>
      <c r="M703" s="62"/>
      <c r="N703" s="62"/>
      <c r="O703" s="62"/>
      <c r="P703" s="62"/>
      <c r="Q703" s="62"/>
      <c r="R703" s="62"/>
      <c r="S703" s="62"/>
      <c r="T703" s="62"/>
      <c r="U703" s="57"/>
    </row>
    <row r="704" spans="1:21" ht="14.5" x14ac:dyDescent="0.35">
      <c r="A704" s="62"/>
      <c r="B704" s="62"/>
      <c r="C704" s="62"/>
      <c r="D704" s="62"/>
      <c r="E704" s="62"/>
      <c r="F704" s="62"/>
      <c r="G704" s="62"/>
      <c r="H704" s="62"/>
      <c r="I704" s="62"/>
      <c r="J704" s="62"/>
      <c r="K704" s="62"/>
      <c r="L704" s="62"/>
      <c r="M704" s="62"/>
      <c r="N704" s="62"/>
      <c r="O704" s="62"/>
      <c r="P704" s="62"/>
      <c r="Q704" s="62"/>
      <c r="R704" s="62"/>
      <c r="S704" s="62"/>
      <c r="T704" s="62"/>
      <c r="U704" s="57"/>
    </row>
    <row r="705" spans="1:21" ht="14.5" x14ac:dyDescent="0.35">
      <c r="A705" s="62"/>
      <c r="B705" s="62"/>
      <c r="C705" s="62"/>
      <c r="D705" s="62"/>
      <c r="E705" s="62"/>
      <c r="F705" s="62"/>
      <c r="G705" s="62"/>
      <c r="H705" s="62"/>
      <c r="I705" s="62"/>
      <c r="J705" s="62"/>
      <c r="K705" s="62"/>
      <c r="L705" s="62"/>
      <c r="M705" s="62"/>
      <c r="N705" s="62"/>
      <c r="O705" s="62"/>
      <c r="P705" s="62"/>
      <c r="Q705" s="62"/>
      <c r="R705" s="62"/>
      <c r="S705" s="62"/>
      <c r="T705" s="62"/>
      <c r="U705" s="57"/>
    </row>
    <row r="706" spans="1:21" ht="14.5" x14ac:dyDescent="0.35">
      <c r="A706" s="62"/>
      <c r="B706" s="62"/>
      <c r="C706" s="62"/>
      <c r="D706" s="62"/>
      <c r="E706" s="62"/>
      <c r="F706" s="62"/>
      <c r="G706" s="62"/>
      <c r="H706" s="62"/>
      <c r="I706" s="62"/>
      <c r="J706" s="62"/>
      <c r="K706" s="62"/>
      <c r="L706" s="62"/>
      <c r="M706" s="62"/>
      <c r="N706" s="62"/>
      <c r="O706" s="62"/>
      <c r="P706" s="62"/>
      <c r="Q706" s="62"/>
      <c r="R706" s="62"/>
      <c r="S706" s="62"/>
      <c r="T706" s="62"/>
      <c r="U706" s="57"/>
    </row>
    <row r="707" spans="1:21" ht="14.5" x14ac:dyDescent="0.35">
      <c r="A707" s="62"/>
      <c r="B707" s="62"/>
      <c r="C707" s="62"/>
      <c r="D707" s="62"/>
      <c r="E707" s="62"/>
      <c r="F707" s="62"/>
      <c r="G707" s="62"/>
      <c r="H707" s="62"/>
      <c r="I707" s="62"/>
      <c r="J707" s="62"/>
      <c r="K707" s="62"/>
      <c r="L707" s="62"/>
      <c r="M707" s="62"/>
      <c r="N707" s="62"/>
      <c r="O707" s="62"/>
      <c r="P707" s="62"/>
      <c r="Q707" s="62"/>
      <c r="R707" s="62"/>
      <c r="S707" s="62"/>
      <c r="T707" s="62"/>
      <c r="U707" s="57"/>
    </row>
    <row r="708" spans="1:21" ht="14.5" x14ac:dyDescent="0.35">
      <c r="A708" s="62"/>
      <c r="B708" s="62"/>
      <c r="C708" s="62"/>
      <c r="D708" s="62"/>
      <c r="E708" s="62"/>
      <c r="F708" s="62"/>
      <c r="G708" s="62"/>
      <c r="H708" s="62"/>
      <c r="I708" s="62"/>
      <c r="J708" s="62"/>
      <c r="K708" s="62"/>
      <c r="L708" s="62"/>
      <c r="M708" s="62"/>
      <c r="N708" s="62"/>
      <c r="O708" s="62"/>
      <c r="P708" s="62"/>
      <c r="Q708" s="62"/>
      <c r="R708" s="62"/>
      <c r="S708" s="62"/>
      <c r="T708" s="62"/>
      <c r="U708" s="57"/>
    </row>
    <row r="709" spans="1:21" ht="14.5" x14ac:dyDescent="0.35">
      <c r="A709" s="62"/>
      <c r="B709" s="62"/>
      <c r="C709" s="62"/>
      <c r="D709" s="62"/>
      <c r="E709" s="62"/>
      <c r="F709" s="62"/>
      <c r="G709" s="62"/>
      <c r="H709" s="62"/>
      <c r="I709" s="62"/>
      <c r="J709" s="62"/>
      <c r="K709" s="62"/>
      <c r="L709" s="62"/>
      <c r="M709" s="62"/>
      <c r="N709" s="62"/>
      <c r="O709" s="62"/>
      <c r="P709" s="62"/>
      <c r="Q709" s="62"/>
      <c r="R709" s="62"/>
      <c r="S709" s="62"/>
      <c r="T709" s="62"/>
      <c r="U709" s="57"/>
    </row>
    <row r="710" spans="1:21" ht="14.5" x14ac:dyDescent="0.35">
      <c r="A710" s="62"/>
      <c r="B710" s="62"/>
      <c r="C710" s="62"/>
      <c r="D710" s="62"/>
      <c r="E710" s="62"/>
      <c r="F710" s="62"/>
      <c r="G710" s="62"/>
      <c r="H710" s="62"/>
      <c r="I710" s="62"/>
      <c r="J710" s="62"/>
      <c r="K710" s="62"/>
      <c r="L710" s="62"/>
      <c r="M710" s="62"/>
      <c r="N710" s="62"/>
      <c r="O710" s="62"/>
      <c r="P710" s="62"/>
      <c r="Q710" s="62"/>
      <c r="R710" s="62"/>
      <c r="S710" s="62"/>
      <c r="T710" s="62"/>
      <c r="U710" s="57"/>
    </row>
    <row r="711" spans="1:21" ht="14.5" x14ac:dyDescent="0.35">
      <c r="A711" s="62"/>
      <c r="B711" s="62"/>
      <c r="C711" s="62"/>
      <c r="D711" s="62"/>
      <c r="E711" s="62"/>
      <c r="F711" s="62"/>
      <c r="G711" s="62"/>
      <c r="H711" s="62"/>
      <c r="I711" s="62"/>
      <c r="J711" s="62"/>
      <c r="K711" s="62"/>
      <c r="L711" s="62"/>
      <c r="M711" s="62"/>
      <c r="N711" s="62"/>
      <c r="O711" s="62"/>
      <c r="P711" s="62"/>
      <c r="Q711" s="62"/>
      <c r="R711" s="62"/>
      <c r="S711" s="62"/>
      <c r="T711" s="62"/>
      <c r="U711" s="57"/>
    </row>
    <row r="712" spans="1:21" ht="14.5" x14ac:dyDescent="0.35">
      <c r="A712" s="62"/>
      <c r="B712" s="62"/>
      <c r="C712" s="62"/>
      <c r="D712" s="62"/>
      <c r="E712" s="62"/>
      <c r="F712" s="62"/>
      <c r="G712" s="62"/>
      <c r="H712" s="62"/>
      <c r="I712" s="62"/>
      <c r="J712" s="62"/>
      <c r="K712" s="62"/>
      <c r="L712" s="62"/>
      <c r="M712" s="62"/>
      <c r="N712" s="62"/>
      <c r="O712" s="62"/>
      <c r="P712" s="62"/>
      <c r="Q712" s="62"/>
      <c r="R712" s="62"/>
      <c r="S712" s="62"/>
      <c r="T712" s="62"/>
      <c r="U712" s="57"/>
    </row>
    <row r="713" spans="1:21" ht="14.5" x14ac:dyDescent="0.35">
      <c r="A713" s="62"/>
      <c r="B713" s="62"/>
      <c r="C713" s="62"/>
      <c r="D713" s="62"/>
      <c r="E713" s="62"/>
      <c r="F713" s="62"/>
      <c r="G713" s="62"/>
      <c r="H713" s="62"/>
      <c r="I713" s="62"/>
      <c r="J713" s="62"/>
      <c r="K713" s="62"/>
      <c r="L713" s="62"/>
      <c r="M713" s="62"/>
      <c r="N713" s="62"/>
      <c r="O713" s="62"/>
      <c r="P713" s="62"/>
      <c r="Q713" s="62"/>
      <c r="R713" s="62"/>
      <c r="S713" s="62"/>
      <c r="T713" s="62"/>
      <c r="U713" s="57"/>
    </row>
    <row r="714" spans="1:21" ht="14.5" x14ac:dyDescent="0.35">
      <c r="A714" s="62"/>
      <c r="B714" s="62"/>
      <c r="C714" s="62"/>
      <c r="D714" s="62"/>
      <c r="E714" s="62"/>
      <c r="F714" s="62"/>
      <c r="G714" s="62"/>
      <c r="H714" s="62"/>
      <c r="I714" s="62"/>
      <c r="J714" s="62"/>
      <c r="K714" s="62"/>
      <c r="L714" s="62"/>
      <c r="M714" s="62"/>
      <c r="N714" s="62"/>
      <c r="O714" s="62"/>
      <c r="P714" s="62"/>
      <c r="Q714" s="62"/>
      <c r="R714" s="62"/>
      <c r="S714" s="62"/>
      <c r="T714" s="62"/>
      <c r="U714" s="57"/>
    </row>
    <row r="715" spans="1:21" ht="14.5" x14ac:dyDescent="0.35">
      <c r="A715" s="62"/>
      <c r="B715" s="62"/>
      <c r="C715" s="62"/>
      <c r="D715" s="62"/>
      <c r="E715" s="62"/>
      <c r="F715" s="62"/>
      <c r="G715" s="62"/>
      <c r="H715" s="62"/>
      <c r="I715" s="62"/>
      <c r="J715" s="62"/>
      <c r="K715" s="62"/>
      <c r="L715" s="62"/>
      <c r="M715" s="62"/>
      <c r="N715" s="62"/>
      <c r="O715" s="62"/>
      <c r="P715" s="62"/>
      <c r="Q715" s="62"/>
      <c r="R715" s="62"/>
      <c r="S715" s="62"/>
      <c r="T715" s="62"/>
      <c r="U715" s="57"/>
    </row>
    <row r="716" spans="1:21" ht="14.5" x14ac:dyDescent="0.35">
      <c r="A716" s="62"/>
      <c r="B716" s="62"/>
      <c r="C716" s="62"/>
      <c r="D716" s="62"/>
      <c r="E716" s="62"/>
      <c r="F716" s="62"/>
      <c r="G716" s="62"/>
      <c r="H716" s="62"/>
      <c r="I716" s="62"/>
      <c r="J716" s="62"/>
      <c r="K716" s="62"/>
      <c r="L716" s="62"/>
      <c r="M716" s="62"/>
      <c r="N716" s="62"/>
      <c r="O716" s="62"/>
      <c r="P716" s="62"/>
      <c r="Q716" s="62"/>
      <c r="R716" s="62"/>
      <c r="S716" s="62"/>
      <c r="T716" s="62"/>
      <c r="U716" s="57"/>
    </row>
    <row r="717" spans="1:21" ht="14.5" x14ac:dyDescent="0.35">
      <c r="A717" s="62"/>
      <c r="B717" s="62"/>
      <c r="C717" s="62"/>
      <c r="D717" s="62"/>
      <c r="E717" s="62"/>
      <c r="F717" s="62"/>
      <c r="G717" s="62"/>
      <c r="H717" s="62"/>
      <c r="I717" s="62"/>
      <c r="J717" s="62"/>
      <c r="K717" s="62"/>
      <c r="L717" s="62"/>
      <c r="M717" s="62"/>
      <c r="N717" s="62"/>
      <c r="O717" s="62"/>
      <c r="P717" s="62"/>
      <c r="Q717" s="62"/>
      <c r="R717" s="62"/>
      <c r="S717" s="62"/>
      <c r="T717" s="62"/>
      <c r="U717" s="57"/>
    </row>
    <row r="718" spans="1:21" ht="14.5" x14ac:dyDescent="0.35">
      <c r="A718" s="62"/>
      <c r="B718" s="62"/>
      <c r="C718" s="62"/>
      <c r="D718" s="62"/>
      <c r="E718" s="62"/>
      <c r="F718" s="62"/>
      <c r="G718" s="62"/>
      <c r="H718" s="62"/>
      <c r="I718" s="62"/>
      <c r="J718" s="62"/>
      <c r="K718" s="62"/>
      <c r="L718" s="62"/>
      <c r="M718" s="62"/>
      <c r="N718" s="62"/>
      <c r="O718" s="62"/>
      <c r="P718" s="62"/>
      <c r="Q718" s="62"/>
      <c r="R718" s="62"/>
      <c r="S718" s="62"/>
      <c r="T718" s="62"/>
      <c r="U718" s="57"/>
    </row>
    <row r="719" spans="1:21" ht="14.5" x14ac:dyDescent="0.35">
      <c r="A719" s="62"/>
      <c r="B719" s="62"/>
      <c r="C719" s="62"/>
      <c r="D719" s="62"/>
      <c r="E719" s="62"/>
      <c r="F719" s="62"/>
      <c r="G719" s="62"/>
      <c r="H719" s="62"/>
      <c r="I719" s="62"/>
      <c r="J719" s="62"/>
      <c r="K719" s="62"/>
      <c r="L719" s="62"/>
      <c r="M719" s="62"/>
      <c r="N719" s="62"/>
      <c r="O719" s="62"/>
      <c r="P719" s="62"/>
      <c r="Q719" s="62"/>
      <c r="R719" s="62"/>
      <c r="S719" s="62"/>
      <c r="T719" s="62"/>
      <c r="U719" s="57"/>
    </row>
    <row r="720" spans="1:21" ht="14.5" x14ac:dyDescent="0.35">
      <c r="A720" s="62"/>
      <c r="B720" s="62"/>
      <c r="C720" s="62"/>
      <c r="D720" s="62"/>
      <c r="E720" s="62"/>
      <c r="F720" s="62"/>
      <c r="G720" s="62"/>
      <c r="H720" s="62"/>
      <c r="I720" s="62"/>
      <c r="J720" s="62"/>
      <c r="K720" s="62"/>
      <c r="L720" s="62"/>
      <c r="M720" s="62"/>
      <c r="N720" s="62"/>
      <c r="O720" s="62"/>
      <c r="P720" s="62"/>
      <c r="Q720" s="62"/>
      <c r="R720" s="62"/>
      <c r="S720" s="62"/>
      <c r="T720" s="62"/>
      <c r="U720" s="57"/>
    </row>
    <row r="721" spans="1:21" ht="14.5" x14ac:dyDescent="0.35">
      <c r="A721" s="62"/>
      <c r="B721" s="62"/>
      <c r="C721" s="62"/>
      <c r="D721" s="62"/>
      <c r="E721" s="62"/>
      <c r="F721" s="62"/>
      <c r="G721" s="62"/>
      <c r="H721" s="62"/>
      <c r="I721" s="62"/>
      <c r="J721" s="62"/>
      <c r="K721" s="62"/>
      <c r="L721" s="62"/>
      <c r="M721" s="62"/>
      <c r="N721" s="62"/>
      <c r="O721" s="62"/>
      <c r="P721" s="62"/>
      <c r="Q721" s="62"/>
      <c r="R721" s="62"/>
      <c r="S721" s="62"/>
      <c r="T721" s="62"/>
      <c r="U721" s="57"/>
    </row>
    <row r="722" spans="1:21" ht="14.5" x14ac:dyDescent="0.35">
      <c r="A722" s="62"/>
      <c r="B722" s="62"/>
      <c r="C722" s="62"/>
      <c r="D722" s="62"/>
      <c r="E722" s="62"/>
      <c r="F722" s="62"/>
      <c r="G722" s="62"/>
      <c r="H722" s="62"/>
      <c r="I722" s="62"/>
      <c r="J722" s="62"/>
      <c r="K722" s="62"/>
      <c r="L722" s="62"/>
      <c r="M722" s="62"/>
      <c r="N722" s="62"/>
      <c r="O722" s="62"/>
      <c r="P722" s="62"/>
      <c r="Q722" s="62"/>
      <c r="R722" s="62"/>
      <c r="S722" s="62"/>
      <c r="T722" s="62"/>
      <c r="U722" s="57"/>
    </row>
    <row r="723" spans="1:21" ht="14.5" x14ac:dyDescent="0.35">
      <c r="A723" s="62"/>
      <c r="B723" s="62"/>
      <c r="C723" s="62"/>
      <c r="D723" s="62"/>
      <c r="E723" s="62"/>
      <c r="F723" s="62"/>
      <c r="G723" s="62"/>
      <c r="H723" s="62"/>
      <c r="I723" s="62"/>
      <c r="J723" s="62"/>
      <c r="K723" s="62"/>
      <c r="L723" s="62"/>
      <c r="M723" s="62"/>
      <c r="N723" s="62"/>
      <c r="O723" s="62"/>
      <c r="P723" s="62"/>
      <c r="Q723" s="62"/>
      <c r="R723" s="62"/>
      <c r="S723" s="62"/>
      <c r="T723" s="62"/>
      <c r="U723" s="57"/>
    </row>
    <row r="724" spans="1:21" ht="14.5" x14ac:dyDescent="0.35">
      <c r="A724" s="62"/>
      <c r="B724" s="62"/>
      <c r="C724" s="62"/>
      <c r="D724" s="62"/>
      <c r="E724" s="62"/>
      <c r="F724" s="62"/>
      <c r="G724" s="62"/>
      <c r="H724" s="62"/>
      <c r="I724" s="62"/>
      <c r="J724" s="62"/>
      <c r="K724" s="62"/>
      <c r="L724" s="62"/>
      <c r="M724" s="62"/>
      <c r="N724" s="62"/>
      <c r="O724" s="62"/>
      <c r="P724" s="62"/>
      <c r="Q724" s="62"/>
      <c r="R724" s="62"/>
      <c r="S724" s="62"/>
      <c r="T724" s="62"/>
      <c r="U724" s="57"/>
    </row>
    <row r="725" spans="1:21" ht="14.5" x14ac:dyDescent="0.35">
      <c r="A725" s="62"/>
      <c r="B725" s="62"/>
      <c r="C725" s="62"/>
      <c r="D725" s="62"/>
      <c r="E725" s="62"/>
      <c r="F725" s="62"/>
      <c r="G725" s="62"/>
      <c r="H725" s="62"/>
      <c r="I725" s="62"/>
      <c r="J725" s="62"/>
      <c r="K725" s="62"/>
      <c r="L725" s="62"/>
      <c r="M725" s="62"/>
      <c r="N725" s="62"/>
      <c r="O725" s="62"/>
      <c r="P725" s="62"/>
      <c r="Q725" s="62"/>
      <c r="R725" s="62"/>
      <c r="S725" s="62"/>
      <c r="T725" s="62"/>
      <c r="U725" s="57"/>
    </row>
    <row r="726" spans="1:21" ht="14.5" x14ac:dyDescent="0.35">
      <c r="A726" s="62"/>
      <c r="B726" s="62"/>
      <c r="C726" s="62"/>
      <c r="D726" s="62"/>
      <c r="E726" s="62"/>
      <c r="F726" s="62"/>
      <c r="G726" s="62"/>
      <c r="H726" s="62"/>
      <c r="I726" s="62"/>
      <c r="J726" s="62"/>
      <c r="K726" s="62"/>
      <c r="L726" s="62"/>
      <c r="M726" s="62"/>
      <c r="N726" s="62"/>
      <c r="O726" s="62"/>
      <c r="P726" s="62"/>
      <c r="Q726" s="62"/>
      <c r="R726" s="62"/>
      <c r="S726" s="62"/>
      <c r="T726" s="62"/>
      <c r="U726" s="57"/>
    </row>
    <row r="727" spans="1:21" ht="14.5" x14ac:dyDescent="0.35">
      <c r="A727" s="62"/>
      <c r="B727" s="62"/>
      <c r="C727" s="62"/>
      <c r="D727" s="62"/>
      <c r="E727" s="62"/>
      <c r="F727" s="62"/>
      <c r="G727" s="62"/>
      <c r="H727" s="62"/>
      <c r="I727" s="62"/>
      <c r="J727" s="62"/>
      <c r="K727" s="62"/>
      <c r="L727" s="62"/>
      <c r="M727" s="62"/>
      <c r="N727" s="62"/>
      <c r="O727" s="62"/>
      <c r="P727" s="62"/>
      <c r="Q727" s="62"/>
      <c r="R727" s="62"/>
      <c r="S727" s="62"/>
      <c r="T727" s="62"/>
      <c r="U727" s="57"/>
    </row>
    <row r="728" spans="1:21" ht="14.5" x14ac:dyDescent="0.35">
      <c r="A728" s="62"/>
      <c r="B728" s="62"/>
      <c r="C728" s="62"/>
      <c r="D728" s="62"/>
      <c r="E728" s="62"/>
      <c r="F728" s="62"/>
      <c r="G728" s="62"/>
      <c r="H728" s="62"/>
      <c r="I728" s="62"/>
      <c r="J728" s="62"/>
      <c r="K728" s="62"/>
      <c r="L728" s="62"/>
      <c r="M728" s="62"/>
      <c r="N728" s="62"/>
      <c r="O728" s="62"/>
      <c r="P728" s="62"/>
      <c r="Q728" s="62"/>
      <c r="R728" s="62"/>
      <c r="S728" s="62"/>
      <c r="T728" s="62"/>
      <c r="U728" s="57"/>
    </row>
    <row r="729" spans="1:21" ht="14.5" x14ac:dyDescent="0.35">
      <c r="A729" s="62"/>
      <c r="B729" s="62"/>
      <c r="C729" s="62"/>
      <c r="D729" s="62"/>
      <c r="E729" s="62"/>
      <c r="F729" s="62"/>
      <c r="G729" s="62"/>
      <c r="H729" s="62"/>
      <c r="I729" s="62"/>
      <c r="J729" s="62"/>
      <c r="K729" s="62"/>
      <c r="L729" s="62"/>
      <c r="M729" s="62"/>
      <c r="N729" s="62"/>
      <c r="O729" s="62"/>
      <c r="P729" s="62"/>
      <c r="Q729" s="62"/>
      <c r="R729" s="62"/>
      <c r="S729" s="62"/>
      <c r="T729" s="62"/>
      <c r="U729" s="57"/>
    </row>
    <row r="730" spans="1:21" ht="14.5" x14ac:dyDescent="0.35">
      <c r="A730" s="62"/>
      <c r="B730" s="62"/>
      <c r="C730" s="62"/>
      <c r="D730" s="62"/>
      <c r="E730" s="62"/>
      <c r="F730" s="62"/>
      <c r="G730" s="62"/>
      <c r="H730" s="62"/>
      <c r="I730" s="62"/>
      <c r="J730" s="62"/>
      <c r="K730" s="62"/>
      <c r="L730" s="62"/>
      <c r="M730" s="62"/>
      <c r="N730" s="62"/>
      <c r="O730" s="62"/>
      <c r="P730" s="62"/>
      <c r="Q730" s="62"/>
      <c r="R730" s="62"/>
      <c r="S730" s="62"/>
      <c r="T730" s="62"/>
      <c r="U730" s="57"/>
    </row>
    <row r="731" spans="1:21" ht="14.5" x14ac:dyDescent="0.35">
      <c r="A731" s="62"/>
      <c r="B731" s="62"/>
      <c r="C731" s="62"/>
      <c r="D731" s="62"/>
      <c r="E731" s="62"/>
      <c r="F731" s="62"/>
      <c r="G731" s="62"/>
      <c r="H731" s="62"/>
      <c r="I731" s="62"/>
      <c r="J731" s="62"/>
      <c r="K731" s="62"/>
      <c r="L731" s="62"/>
      <c r="M731" s="62"/>
      <c r="N731" s="62"/>
      <c r="O731" s="62"/>
      <c r="P731" s="62"/>
      <c r="Q731" s="62"/>
      <c r="R731" s="62"/>
      <c r="S731" s="62"/>
      <c r="T731" s="62"/>
      <c r="U731" s="57"/>
    </row>
    <row r="732" spans="1:21" ht="14.5" x14ac:dyDescent="0.35">
      <c r="A732" s="62"/>
      <c r="B732" s="62"/>
      <c r="C732" s="62"/>
      <c r="D732" s="62"/>
      <c r="E732" s="62"/>
      <c r="F732" s="62"/>
      <c r="G732" s="62"/>
      <c r="H732" s="62"/>
      <c r="I732" s="62"/>
      <c r="J732" s="62"/>
      <c r="K732" s="62"/>
      <c r="L732" s="62"/>
      <c r="M732" s="62"/>
      <c r="N732" s="62"/>
      <c r="O732" s="62"/>
      <c r="P732" s="62"/>
      <c r="Q732" s="62"/>
      <c r="R732" s="62"/>
      <c r="S732" s="62"/>
      <c r="T732" s="62"/>
      <c r="U732" s="57"/>
    </row>
    <row r="733" spans="1:21" ht="14.5" x14ac:dyDescent="0.35">
      <c r="A733" s="62"/>
      <c r="B733" s="62"/>
      <c r="C733" s="62"/>
      <c r="D733" s="62"/>
      <c r="E733" s="62"/>
      <c r="F733" s="62"/>
      <c r="G733" s="62"/>
      <c r="H733" s="62"/>
      <c r="I733" s="62"/>
      <c r="J733" s="62"/>
      <c r="K733" s="62"/>
      <c r="L733" s="62"/>
      <c r="M733" s="62"/>
      <c r="N733" s="62"/>
      <c r="O733" s="62"/>
      <c r="P733" s="62"/>
      <c r="Q733" s="62"/>
      <c r="R733" s="62"/>
      <c r="S733" s="62"/>
      <c r="T733" s="62"/>
      <c r="U733" s="57"/>
    </row>
    <row r="734" spans="1:21" ht="14.5" x14ac:dyDescent="0.35">
      <c r="A734" s="62"/>
      <c r="B734" s="62"/>
      <c r="C734" s="62"/>
      <c r="D734" s="62"/>
      <c r="E734" s="62"/>
      <c r="F734" s="62"/>
      <c r="G734" s="62"/>
      <c r="H734" s="62"/>
      <c r="I734" s="62"/>
      <c r="J734" s="62"/>
      <c r="K734" s="62"/>
      <c r="L734" s="62"/>
      <c r="M734" s="62"/>
      <c r="N734" s="62"/>
      <c r="O734" s="62"/>
      <c r="P734" s="62"/>
      <c r="Q734" s="62"/>
      <c r="R734" s="62"/>
      <c r="S734" s="62"/>
      <c r="T734" s="62"/>
      <c r="U734" s="57"/>
    </row>
    <row r="735" spans="1:21" ht="14.5" x14ac:dyDescent="0.35">
      <c r="A735" s="62"/>
      <c r="B735" s="62"/>
      <c r="C735" s="62"/>
      <c r="D735" s="62"/>
      <c r="E735" s="62"/>
      <c r="F735" s="62"/>
      <c r="G735" s="62"/>
      <c r="H735" s="62"/>
      <c r="I735" s="62"/>
      <c r="J735" s="62"/>
      <c r="K735" s="62"/>
      <c r="L735" s="62"/>
      <c r="M735" s="62"/>
      <c r="N735" s="62"/>
      <c r="O735" s="62"/>
      <c r="P735" s="62"/>
      <c r="Q735" s="62"/>
      <c r="R735" s="62"/>
      <c r="S735" s="62"/>
      <c r="T735" s="62"/>
      <c r="U735" s="57"/>
    </row>
    <row r="736" spans="1:21" ht="14.5" x14ac:dyDescent="0.35">
      <c r="A736" s="62"/>
      <c r="B736" s="62"/>
      <c r="C736" s="62"/>
      <c r="D736" s="62"/>
      <c r="E736" s="62"/>
      <c r="F736" s="62"/>
      <c r="G736" s="62"/>
      <c r="H736" s="62"/>
      <c r="I736" s="62"/>
      <c r="J736" s="62"/>
      <c r="K736" s="62"/>
      <c r="L736" s="62"/>
      <c r="M736" s="62"/>
      <c r="N736" s="62"/>
      <c r="O736" s="62"/>
      <c r="P736" s="62"/>
      <c r="Q736" s="62"/>
      <c r="R736" s="62"/>
      <c r="S736" s="62"/>
      <c r="T736" s="62"/>
      <c r="U736" s="57"/>
    </row>
    <row r="737" spans="1:21" ht="14.5" x14ac:dyDescent="0.35">
      <c r="A737" s="62"/>
      <c r="B737" s="62"/>
      <c r="C737" s="62"/>
      <c r="D737" s="62"/>
      <c r="E737" s="62"/>
      <c r="F737" s="62"/>
      <c r="G737" s="62"/>
      <c r="H737" s="62"/>
      <c r="I737" s="62"/>
      <c r="J737" s="62"/>
      <c r="K737" s="62"/>
      <c r="L737" s="62"/>
      <c r="M737" s="62"/>
      <c r="N737" s="62"/>
      <c r="O737" s="62"/>
      <c r="P737" s="62"/>
      <c r="Q737" s="62"/>
      <c r="R737" s="62"/>
      <c r="S737" s="62"/>
      <c r="T737" s="62"/>
      <c r="U737" s="57"/>
    </row>
    <row r="738" spans="1:21" ht="14.5" x14ac:dyDescent="0.35">
      <c r="A738" s="62"/>
      <c r="B738" s="62"/>
      <c r="C738" s="62"/>
      <c r="D738" s="62"/>
      <c r="E738" s="62"/>
      <c r="F738" s="62"/>
      <c r="G738" s="62"/>
      <c r="H738" s="62"/>
      <c r="I738" s="62"/>
      <c r="J738" s="62"/>
      <c r="K738" s="62"/>
      <c r="L738" s="62"/>
      <c r="M738" s="62"/>
      <c r="N738" s="62"/>
      <c r="O738" s="62"/>
      <c r="P738" s="62"/>
      <c r="Q738" s="62"/>
      <c r="R738" s="62"/>
      <c r="S738" s="62"/>
      <c r="T738" s="62"/>
      <c r="U738" s="57"/>
    </row>
    <row r="739" spans="1:21" ht="14.5" x14ac:dyDescent="0.35">
      <c r="A739" s="62"/>
      <c r="B739" s="62"/>
      <c r="C739" s="62"/>
      <c r="D739" s="62"/>
      <c r="E739" s="62"/>
      <c r="F739" s="62"/>
      <c r="G739" s="62"/>
      <c r="H739" s="62"/>
      <c r="I739" s="62"/>
      <c r="J739" s="62"/>
      <c r="K739" s="62"/>
      <c r="L739" s="62"/>
      <c r="M739" s="62"/>
      <c r="N739" s="62"/>
      <c r="O739" s="62"/>
      <c r="P739" s="62"/>
      <c r="Q739" s="62"/>
      <c r="R739" s="62"/>
      <c r="S739" s="62"/>
      <c r="T739" s="62"/>
      <c r="U739" s="57"/>
    </row>
    <row r="740" spans="1:21" ht="14.5" x14ac:dyDescent="0.35">
      <c r="A740" s="62"/>
      <c r="B740" s="62"/>
      <c r="C740" s="62"/>
      <c r="D740" s="62"/>
      <c r="E740" s="62"/>
      <c r="F740" s="62"/>
      <c r="G740" s="62"/>
      <c r="H740" s="62"/>
      <c r="I740" s="62"/>
      <c r="J740" s="62"/>
      <c r="K740" s="62"/>
      <c r="L740" s="62"/>
      <c r="M740" s="62"/>
      <c r="N740" s="62"/>
      <c r="O740" s="62"/>
      <c r="P740" s="62"/>
      <c r="Q740" s="62"/>
      <c r="R740" s="62"/>
      <c r="S740" s="62"/>
      <c r="T740" s="62"/>
      <c r="U740" s="57"/>
    </row>
    <row r="741" spans="1:21" ht="14.5" x14ac:dyDescent="0.35">
      <c r="A741" s="62"/>
      <c r="B741" s="62"/>
      <c r="C741" s="62"/>
      <c r="D741" s="62"/>
      <c r="E741" s="62"/>
      <c r="F741" s="62"/>
      <c r="G741" s="62"/>
      <c r="H741" s="62"/>
      <c r="I741" s="62"/>
      <c r="J741" s="62"/>
      <c r="K741" s="62"/>
      <c r="L741" s="62"/>
      <c r="M741" s="62"/>
      <c r="N741" s="62"/>
      <c r="O741" s="62"/>
      <c r="P741" s="62"/>
      <c r="Q741" s="62"/>
      <c r="R741" s="62"/>
      <c r="S741" s="62"/>
      <c r="T741" s="62"/>
      <c r="U741" s="57"/>
    </row>
    <row r="742" spans="1:21" ht="14.5" x14ac:dyDescent="0.35">
      <c r="A742" s="62"/>
      <c r="B742" s="62"/>
      <c r="C742" s="62"/>
      <c r="D742" s="62"/>
      <c r="E742" s="62"/>
      <c r="F742" s="62"/>
      <c r="G742" s="62"/>
      <c r="H742" s="62"/>
      <c r="I742" s="62"/>
      <c r="J742" s="62"/>
      <c r="K742" s="62"/>
      <c r="L742" s="62"/>
      <c r="M742" s="62"/>
      <c r="N742" s="62"/>
      <c r="O742" s="62"/>
      <c r="P742" s="62"/>
      <c r="Q742" s="62"/>
      <c r="R742" s="62"/>
      <c r="S742" s="62"/>
      <c r="T742" s="62"/>
      <c r="U742" s="57"/>
    </row>
    <row r="743" spans="1:21" ht="14.5" x14ac:dyDescent="0.35">
      <c r="A743" s="62"/>
      <c r="B743" s="62"/>
      <c r="C743" s="62"/>
      <c r="D743" s="62"/>
      <c r="E743" s="62"/>
      <c r="F743" s="62"/>
      <c r="G743" s="62"/>
      <c r="H743" s="62"/>
      <c r="I743" s="62"/>
      <c r="J743" s="62"/>
      <c r="K743" s="62"/>
      <c r="L743" s="62"/>
      <c r="M743" s="62"/>
      <c r="N743" s="62"/>
      <c r="O743" s="62"/>
      <c r="P743" s="62"/>
      <c r="Q743" s="62"/>
      <c r="R743" s="62"/>
      <c r="S743" s="62"/>
      <c r="T743" s="62"/>
      <c r="U743" s="57"/>
    </row>
    <row r="744" spans="1:21" ht="14.5" x14ac:dyDescent="0.35">
      <c r="A744" s="62"/>
      <c r="B744" s="62"/>
      <c r="C744" s="62"/>
      <c r="D744" s="62"/>
      <c r="E744" s="62"/>
      <c r="F744" s="62"/>
      <c r="G744" s="62"/>
      <c r="H744" s="62"/>
      <c r="I744" s="62"/>
      <c r="J744" s="62"/>
      <c r="K744" s="62"/>
      <c r="L744" s="62"/>
      <c r="M744" s="62"/>
      <c r="N744" s="62"/>
      <c r="O744" s="62"/>
      <c r="P744" s="62"/>
      <c r="Q744" s="62"/>
      <c r="R744" s="62"/>
      <c r="S744" s="62"/>
      <c r="T744" s="62"/>
      <c r="U744" s="57"/>
    </row>
    <row r="745" spans="1:21" ht="14.5" x14ac:dyDescent="0.35">
      <c r="A745" s="62"/>
      <c r="B745" s="62"/>
      <c r="C745" s="62"/>
      <c r="D745" s="62"/>
      <c r="E745" s="62"/>
      <c r="F745" s="62"/>
      <c r="G745" s="62"/>
      <c r="H745" s="62"/>
      <c r="I745" s="62"/>
      <c r="J745" s="62"/>
      <c r="K745" s="62"/>
      <c r="L745" s="62"/>
      <c r="M745" s="62"/>
      <c r="N745" s="62"/>
      <c r="O745" s="62"/>
      <c r="P745" s="62"/>
      <c r="Q745" s="62"/>
      <c r="R745" s="62"/>
      <c r="S745" s="62"/>
      <c r="T745" s="62"/>
      <c r="U745" s="57"/>
    </row>
    <row r="746" spans="1:21" ht="14.5" x14ac:dyDescent="0.35">
      <c r="A746" s="62"/>
      <c r="B746" s="62"/>
      <c r="C746" s="62"/>
      <c r="D746" s="62"/>
      <c r="E746" s="62"/>
      <c r="F746" s="62"/>
      <c r="G746" s="62"/>
      <c r="H746" s="62"/>
      <c r="I746" s="62"/>
      <c r="J746" s="62"/>
      <c r="K746" s="62"/>
      <c r="L746" s="62"/>
      <c r="M746" s="62"/>
      <c r="N746" s="62"/>
      <c r="O746" s="62"/>
      <c r="P746" s="62"/>
      <c r="Q746" s="62"/>
      <c r="R746" s="62"/>
      <c r="S746" s="62"/>
      <c r="T746" s="62"/>
      <c r="U746" s="57"/>
    </row>
    <row r="747" spans="1:21" ht="14.5" x14ac:dyDescent="0.35">
      <c r="A747" s="62"/>
      <c r="B747" s="62"/>
      <c r="C747" s="62"/>
      <c r="D747" s="62"/>
      <c r="E747" s="62"/>
      <c r="F747" s="62"/>
      <c r="G747" s="62"/>
      <c r="H747" s="62"/>
      <c r="I747" s="62"/>
      <c r="J747" s="62"/>
      <c r="K747" s="62"/>
      <c r="L747" s="62"/>
      <c r="M747" s="62"/>
      <c r="N747" s="62"/>
      <c r="O747" s="62"/>
      <c r="P747" s="62"/>
      <c r="Q747" s="62"/>
      <c r="R747" s="62"/>
      <c r="S747" s="62"/>
      <c r="T747" s="62"/>
      <c r="U747" s="57"/>
    </row>
    <row r="748" spans="1:21" ht="14.5" x14ac:dyDescent="0.35">
      <c r="A748" s="62"/>
      <c r="B748" s="62"/>
      <c r="C748" s="62"/>
      <c r="D748" s="62"/>
      <c r="E748" s="62"/>
      <c r="F748" s="62"/>
      <c r="G748" s="62"/>
      <c r="H748" s="62"/>
      <c r="I748" s="62"/>
      <c r="J748" s="62"/>
      <c r="K748" s="62"/>
      <c r="L748" s="62"/>
      <c r="M748" s="62"/>
      <c r="N748" s="62"/>
      <c r="O748" s="62"/>
      <c r="P748" s="62"/>
      <c r="Q748" s="62"/>
      <c r="R748" s="62"/>
      <c r="S748" s="62"/>
      <c r="T748" s="62"/>
      <c r="U748" s="57"/>
    </row>
    <row r="749" spans="1:21" ht="14.5" x14ac:dyDescent="0.35">
      <c r="A749" s="62"/>
      <c r="B749" s="62"/>
      <c r="C749" s="62"/>
      <c r="D749" s="62"/>
      <c r="E749" s="62"/>
      <c r="F749" s="62"/>
      <c r="G749" s="62"/>
      <c r="H749" s="62"/>
      <c r="I749" s="62"/>
      <c r="J749" s="62"/>
      <c r="K749" s="62"/>
      <c r="L749" s="62"/>
      <c r="M749" s="62"/>
      <c r="N749" s="62"/>
      <c r="O749" s="62"/>
      <c r="P749" s="62"/>
      <c r="Q749" s="62"/>
      <c r="R749" s="62"/>
      <c r="S749" s="62"/>
      <c r="T749" s="62"/>
      <c r="U749" s="57"/>
    </row>
    <row r="750" spans="1:21" ht="14.5" x14ac:dyDescent="0.35">
      <c r="A750" s="62"/>
      <c r="B750" s="62"/>
      <c r="C750" s="62"/>
      <c r="D750" s="62"/>
      <c r="E750" s="62"/>
      <c r="F750" s="62"/>
      <c r="G750" s="62"/>
      <c r="H750" s="62"/>
      <c r="I750" s="62"/>
      <c r="J750" s="62"/>
      <c r="K750" s="62"/>
      <c r="L750" s="62"/>
      <c r="M750" s="62"/>
      <c r="N750" s="62"/>
      <c r="O750" s="62"/>
      <c r="P750" s="62"/>
      <c r="Q750" s="62"/>
      <c r="R750" s="62"/>
      <c r="S750" s="62"/>
      <c r="T750" s="62"/>
      <c r="U750" s="57"/>
    </row>
    <row r="751" spans="1:21" ht="14.5" x14ac:dyDescent="0.35">
      <c r="A751" s="62"/>
      <c r="B751" s="62"/>
      <c r="C751" s="62"/>
      <c r="D751" s="62"/>
      <c r="E751" s="62"/>
      <c r="F751" s="62"/>
      <c r="G751" s="62"/>
      <c r="H751" s="62"/>
      <c r="I751" s="62"/>
      <c r="J751" s="62"/>
      <c r="K751" s="62"/>
      <c r="L751" s="62"/>
      <c r="M751" s="62"/>
      <c r="N751" s="62"/>
      <c r="O751" s="62"/>
      <c r="P751" s="62"/>
      <c r="Q751" s="62"/>
      <c r="R751" s="62"/>
      <c r="S751" s="62"/>
      <c r="T751" s="62"/>
      <c r="U751" s="57"/>
    </row>
    <row r="752" spans="1:21" ht="14.5" x14ac:dyDescent="0.35">
      <c r="A752" s="62"/>
      <c r="B752" s="62"/>
      <c r="C752" s="62"/>
      <c r="D752" s="62"/>
      <c r="E752" s="62"/>
      <c r="F752" s="62"/>
      <c r="G752" s="62"/>
      <c r="H752" s="62"/>
      <c r="I752" s="62"/>
      <c r="J752" s="62"/>
      <c r="K752" s="62"/>
      <c r="L752" s="62"/>
      <c r="M752" s="62"/>
      <c r="N752" s="62"/>
      <c r="O752" s="62"/>
      <c r="P752" s="62"/>
      <c r="Q752" s="62"/>
      <c r="R752" s="62"/>
      <c r="S752" s="62"/>
      <c r="T752" s="62"/>
      <c r="U752" s="57"/>
    </row>
    <row r="753" spans="1:21" ht="14.5" x14ac:dyDescent="0.35">
      <c r="A753" s="62"/>
      <c r="B753" s="62"/>
      <c r="C753" s="62"/>
      <c r="D753" s="62"/>
      <c r="E753" s="62"/>
      <c r="F753" s="62"/>
      <c r="G753" s="62"/>
      <c r="H753" s="62"/>
      <c r="I753" s="62"/>
      <c r="J753" s="62"/>
      <c r="K753" s="62"/>
      <c r="L753" s="62"/>
      <c r="M753" s="62"/>
      <c r="N753" s="62"/>
      <c r="O753" s="62"/>
      <c r="P753" s="62"/>
      <c r="Q753" s="62"/>
      <c r="R753" s="62"/>
      <c r="S753" s="62"/>
      <c r="T753" s="62"/>
      <c r="U753" s="57"/>
    </row>
    <row r="754" spans="1:21" ht="14.5" x14ac:dyDescent="0.35">
      <c r="A754" s="62"/>
      <c r="B754" s="62"/>
      <c r="C754" s="62"/>
      <c r="D754" s="62"/>
      <c r="E754" s="62"/>
      <c r="F754" s="62"/>
      <c r="G754" s="62"/>
      <c r="H754" s="62"/>
      <c r="I754" s="62"/>
      <c r="J754" s="62"/>
      <c r="K754" s="62"/>
      <c r="L754" s="62"/>
      <c r="M754" s="62"/>
      <c r="N754" s="62"/>
      <c r="O754" s="62"/>
      <c r="P754" s="62"/>
      <c r="Q754" s="62"/>
      <c r="R754" s="62"/>
      <c r="S754" s="62"/>
      <c r="T754" s="62"/>
      <c r="U754" s="57"/>
    </row>
    <row r="755" spans="1:21" ht="14.5" x14ac:dyDescent="0.35">
      <c r="A755" s="62"/>
      <c r="B755" s="62"/>
      <c r="C755" s="62"/>
      <c r="D755" s="62"/>
      <c r="E755" s="62"/>
      <c r="F755" s="62"/>
      <c r="G755" s="62"/>
      <c r="H755" s="62"/>
      <c r="I755" s="62"/>
      <c r="J755" s="62"/>
      <c r="K755" s="62"/>
      <c r="L755" s="62"/>
      <c r="M755" s="62"/>
      <c r="N755" s="62"/>
      <c r="O755" s="62"/>
      <c r="P755" s="62"/>
      <c r="Q755" s="62"/>
      <c r="R755" s="62"/>
      <c r="S755" s="62"/>
      <c r="T755" s="62"/>
      <c r="U755" s="57"/>
    </row>
    <row r="756" spans="1:21" ht="14.5" x14ac:dyDescent="0.35">
      <c r="A756" s="62"/>
      <c r="B756" s="62"/>
      <c r="C756" s="62"/>
      <c r="D756" s="62"/>
      <c r="E756" s="62"/>
      <c r="F756" s="62"/>
      <c r="G756" s="62"/>
      <c r="H756" s="62"/>
      <c r="I756" s="62"/>
      <c r="J756" s="62"/>
      <c r="K756" s="62"/>
      <c r="L756" s="62"/>
      <c r="M756" s="62"/>
      <c r="N756" s="62"/>
      <c r="O756" s="62"/>
      <c r="P756" s="62"/>
      <c r="Q756" s="62"/>
      <c r="R756" s="62"/>
      <c r="S756" s="62"/>
      <c r="T756" s="62"/>
      <c r="U756" s="57"/>
    </row>
    <row r="757" spans="1:21" ht="14.5" x14ac:dyDescent="0.35">
      <c r="A757" s="62"/>
      <c r="B757" s="62"/>
      <c r="C757" s="62"/>
      <c r="D757" s="62"/>
      <c r="E757" s="62"/>
      <c r="F757" s="62"/>
      <c r="G757" s="62"/>
      <c r="H757" s="62"/>
      <c r="I757" s="62"/>
      <c r="J757" s="62"/>
      <c r="K757" s="62"/>
      <c r="L757" s="62"/>
      <c r="M757" s="62"/>
      <c r="N757" s="62"/>
      <c r="O757" s="62"/>
      <c r="P757" s="62"/>
      <c r="Q757" s="62"/>
      <c r="R757" s="62"/>
      <c r="S757" s="62"/>
      <c r="T757" s="62"/>
      <c r="U757" s="57"/>
    </row>
    <row r="758" spans="1:21" ht="14.5" x14ac:dyDescent="0.35">
      <c r="A758" s="62"/>
      <c r="B758" s="62"/>
      <c r="C758" s="62"/>
      <c r="D758" s="62"/>
      <c r="E758" s="62"/>
      <c r="F758" s="62"/>
      <c r="G758" s="62"/>
      <c r="H758" s="62"/>
      <c r="I758" s="62"/>
      <c r="J758" s="62"/>
      <c r="K758" s="62"/>
      <c r="L758" s="62"/>
      <c r="M758" s="62"/>
      <c r="N758" s="62"/>
      <c r="O758" s="62"/>
      <c r="P758" s="62"/>
      <c r="Q758" s="62"/>
      <c r="R758" s="62"/>
      <c r="S758" s="62"/>
      <c r="T758" s="62"/>
      <c r="U758" s="57"/>
    </row>
    <row r="759" spans="1:21" ht="14.5" x14ac:dyDescent="0.35">
      <c r="A759" s="62"/>
      <c r="B759" s="62"/>
      <c r="C759" s="62"/>
      <c r="D759" s="62"/>
      <c r="E759" s="62"/>
      <c r="F759" s="62"/>
      <c r="G759" s="62"/>
      <c r="H759" s="62"/>
      <c r="I759" s="62"/>
      <c r="J759" s="62"/>
      <c r="K759" s="62"/>
      <c r="L759" s="62"/>
      <c r="M759" s="62"/>
      <c r="N759" s="62"/>
      <c r="O759" s="62"/>
      <c r="P759" s="62"/>
      <c r="Q759" s="62"/>
      <c r="R759" s="62"/>
      <c r="S759" s="62"/>
      <c r="T759" s="62"/>
      <c r="U759" s="57"/>
    </row>
    <row r="760" spans="1:21" ht="14.5" x14ac:dyDescent="0.35">
      <c r="A760" s="62"/>
      <c r="B760" s="62"/>
      <c r="C760" s="62"/>
      <c r="D760" s="62"/>
      <c r="E760" s="62"/>
      <c r="F760" s="62"/>
      <c r="G760" s="62"/>
      <c r="H760" s="62"/>
      <c r="I760" s="62"/>
      <c r="J760" s="62"/>
      <c r="K760" s="62"/>
      <c r="L760" s="62"/>
      <c r="M760" s="62"/>
      <c r="N760" s="62"/>
      <c r="O760" s="62"/>
      <c r="P760" s="62"/>
      <c r="Q760" s="62"/>
      <c r="R760" s="62"/>
      <c r="S760" s="62"/>
      <c r="T760" s="62"/>
      <c r="U760" s="57"/>
    </row>
    <row r="761" spans="1:21" ht="14.5" x14ac:dyDescent="0.35">
      <c r="A761" s="62"/>
      <c r="B761" s="62"/>
      <c r="C761" s="62"/>
      <c r="D761" s="62"/>
      <c r="E761" s="62"/>
      <c r="F761" s="62"/>
      <c r="G761" s="62"/>
      <c r="H761" s="62"/>
      <c r="I761" s="62"/>
      <c r="J761" s="62"/>
      <c r="K761" s="62"/>
      <c r="L761" s="62"/>
      <c r="M761" s="62"/>
      <c r="N761" s="62"/>
      <c r="O761" s="62"/>
      <c r="P761" s="62"/>
      <c r="Q761" s="62"/>
      <c r="R761" s="62"/>
      <c r="S761" s="62"/>
      <c r="T761" s="62"/>
      <c r="U761" s="57"/>
    </row>
    <row r="762" spans="1:21" ht="14.5" x14ac:dyDescent="0.35">
      <c r="A762" s="62"/>
      <c r="B762" s="62"/>
      <c r="C762" s="62"/>
      <c r="D762" s="62"/>
      <c r="E762" s="62"/>
      <c r="F762" s="62"/>
      <c r="G762" s="62"/>
      <c r="H762" s="62"/>
      <c r="I762" s="62"/>
      <c r="J762" s="62"/>
      <c r="K762" s="62"/>
      <c r="L762" s="62"/>
      <c r="M762" s="62"/>
      <c r="N762" s="62"/>
      <c r="O762" s="62"/>
      <c r="P762" s="62"/>
      <c r="Q762" s="62"/>
      <c r="R762" s="62"/>
      <c r="S762" s="62"/>
      <c r="T762" s="62"/>
      <c r="U762" s="57"/>
    </row>
    <row r="763" spans="1:21" ht="14.5" x14ac:dyDescent="0.35">
      <c r="A763" s="62"/>
      <c r="B763" s="62"/>
      <c r="C763" s="62"/>
      <c r="D763" s="62"/>
      <c r="E763" s="62"/>
      <c r="F763" s="62"/>
      <c r="G763" s="62"/>
      <c r="H763" s="62"/>
      <c r="I763" s="62"/>
      <c r="J763" s="62"/>
      <c r="K763" s="62"/>
      <c r="L763" s="62"/>
      <c r="M763" s="62"/>
      <c r="N763" s="62"/>
      <c r="O763" s="62"/>
      <c r="P763" s="62"/>
      <c r="Q763" s="62"/>
      <c r="R763" s="62"/>
      <c r="S763" s="62"/>
      <c r="T763" s="62"/>
      <c r="U763" s="57"/>
    </row>
    <row r="764" spans="1:21" ht="14.5" x14ac:dyDescent="0.35">
      <c r="A764" s="62"/>
      <c r="B764" s="62"/>
      <c r="C764" s="62"/>
      <c r="D764" s="62"/>
      <c r="E764" s="62"/>
      <c r="F764" s="62"/>
      <c r="G764" s="62"/>
      <c r="H764" s="62"/>
      <c r="I764" s="62"/>
      <c r="J764" s="62"/>
      <c r="K764" s="62"/>
      <c r="L764" s="62"/>
      <c r="M764" s="62"/>
      <c r="N764" s="62"/>
      <c r="O764" s="62"/>
      <c r="P764" s="62"/>
      <c r="Q764" s="62"/>
      <c r="R764" s="62"/>
      <c r="S764" s="62"/>
      <c r="T764" s="62"/>
      <c r="U764" s="57"/>
    </row>
    <row r="765" spans="1:21" ht="14.5" x14ac:dyDescent="0.35">
      <c r="A765" s="62"/>
      <c r="B765" s="62"/>
      <c r="C765" s="62"/>
      <c r="D765" s="62"/>
      <c r="E765" s="62"/>
      <c r="F765" s="62"/>
      <c r="G765" s="62"/>
      <c r="H765" s="62"/>
      <c r="I765" s="62"/>
      <c r="J765" s="62"/>
      <c r="K765" s="62"/>
      <c r="L765" s="62"/>
      <c r="M765" s="62"/>
      <c r="N765" s="62"/>
      <c r="O765" s="62"/>
      <c r="P765" s="62"/>
      <c r="Q765" s="62"/>
      <c r="R765" s="62"/>
      <c r="S765" s="62"/>
      <c r="T765" s="62"/>
      <c r="U765" s="57"/>
    </row>
    <row r="766" spans="1:21" ht="14.5" x14ac:dyDescent="0.35">
      <c r="A766" s="62"/>
      <c r="B766" s="62"/>
      <c r="C766" s="62"/>
      <c r="D766" s="62"/>
      <c r="E766" s="62"/>
      <c r="F766" s="62"/>
      <c r="G766" s="62"/>
      <c r="H766" s="62"/>
      <c r="I766" s="62"/>
      <c r="J766" s="62"/>
      <c r="K766" s="62"/>
      <c r="L766" s="62"/>
      <c r="M766" s="62"/>
      <c r="N766" s="62"/>
      <c r="O766" s="62"/>
      <c r="P766" s="62"/>
      <c r="Q766" s="62"/>
      <c r="R766" s="62"/>
      <c r="S766" s="62"/>
      <c r="T766" s="62"/>
      <c r="U766" s="57"/>
    </row>
    <row r="767" spans="1:21" ht="14.5" x14ac:dyDescent="0.35">
      <c r="A767" s="62"/>
      <c r="B767" s="62"/>
      <c r="C767" s="62"/>
      <c r="D767" s="62"/>
      <c r="E767" s="62"/>
      <c r="F767" s="62"/>
      <c r="G767" s="62"/>
      <c r="H767" s="62"/>
      <c r="I767" s="62"/>
      <c r="J767" s="62"/>
      <c r="K767" s="62"/>
      <c r="L767" s="62"/>
      <c r="M767" s="62"/>
      <c r="N767" s="62"/>
      <c r="O767" s="62"/>
      <c r="P767" s="62"/>
      <c r="Q767" s="62"/>
      <c r="R767" s="62"/>
      <c r="S767" s="62"/>
      <c r="T767" s="62"/>
      <c r="U767" s="57"/>
    </row>
    <row r="768" spans="1:21" ht="14.5" x14ac:dyDescent="0.35">
      <c r="A768" s="62"/>
      <c r="B768" s="62"/>
      <c r="C768" s="62"/>
      <c r="D768" s="62"/>
      <c r="E768" s="62"/>
      <c r="F768" s="62"/>
      <c r="G768" s="62"/>
      <c r="H768" s="62"/>
      <c r="I768" s="62"/>
      <c r="J768" s="62"/>
      <c r="K768" s="62"/>
      <c r="L768" s="62"/>
      <c r="M768" s="62"/>
      <c r="N768" s="62"/>
      <c r="O768" s="62"/>
      <c r="P768" s="62"/>
      <c r="Q768" s="62"/>
      <c r="R768" s="62"/>
      <c r="S768" s="62"/>
      <c r="T768" s="62"/>
      <c r="U768" s="57"/>
    </row>
    <row r="769" spans="1:21" ht="14.5" x14ac:dyDescent="0.35">
      <c r="A769" s="62"/>
      <c r="B769" s="62"/>
      <c r="C769" s="62"/>
      <c r="D769" s="62"/>
      <c r="E769" s="62"/>
      <c r="F769" s="62"/>
      <c r="G769" s="62"/>
      <c r="H769" s="62"/>
      <c r="I769" s="62"/>
      <c r="J769" s="62"/>
      <c r="K769" s="62"/>
      <c r="L769" s="62"/>
      <c r="M769" s="62"/>
      <c r="N769" s="62"/>
      <c r="O769" s="62"/>
      <c r="P769" s="62"/>
      <c r="Q769" s="62"/>
      <c r="R769" s="62"/>
      <c r="S769" s="62"/>
      <c r="T769" s="62"/>
      <c r="U769" s="57"/>
    </row>
    <row r="770" spans="1:21" ht="14.5" x14ac:dyDescent="0.35">
      <c r="A770" s="62"/>
      <c r="B770" s="62"/>
      <c r="C770" s="62"/>
      <c r="D770" s="62"/>
      <c r="E770" s="62"/>
      <c r="F770" s="62"/>
      <c r="G770" s="62"/>
      <c r="H770" s="62"/>
      <c r="I770" s="62"/>
      <c r="J770" s="62"/>
      <c r="K770" s="62"/>
      <c r="L770" s="62"/>
      <c r="M770" s="62"/>
      <c r="N770" s="62"/>
      <c r="O770" s="62"/>
      <c r="P770" s="62"/>
      <c r="Q770" s="62"/>
      <c r="R770" s="62"/>
      <c r="S770" s="62"/>
      <c r="T770" s="62"/>
      <c r="U770" s="57"/>
    </row>
    <row r="771" spans="1:21" ht="14.5" x14ac:dyDescent="0.35">
      <c r="A771" s="62"/>
      <c r="B771" s="62"/>
      <c r="C771" s="62"/>
      <c r="D771" s="62"/>
      <c r="E771" s="62"/>
      <c r="F771" s="62"/>
      <c r="G771" s="62"/>
      <c r="H771" s="62"/>
      <c r="I771" s="62"/>
      <c r="J771" s="62"/>
      <c r="K771" s="62"/>
      <c r="L771" s="62"/>
      <c r="M771" s="62"/>
      <c r="N771" s="62"/>
      <c r="O771" s="62"/>
      <c r="P771" s="62"/>
      <c r="Q771" s="62"/>
      <c r="R771" s="62"/>
      <c r="S771" s="62"/>
      <c r="T771" s="62"/>
      <c r="U771" s="57"/>
    </row>
    <row r="772" spans="1:21" ht="14.5" x14ac:dyDescent="0.35">
      <c r="A772" s="62"/>
      <c r="B772" s="62"/>
      <c r="C772" s="62"/>
      <c r="D772" s="62"/>
      <c r="E772" s="62"/>
      <c r="F772" s="62"/>
      <c r="G772" s="62"/>
      <c r="H772" s="62"/>
      <c r="I772" s="62"/>
      <c r="J772" s="62"/>
      <c r="K772" s="62"/>
      <c r="L772" s="62"/>
      <c r="M772" s="62"/>
      <c r="N772" s="62"/>
      <c r="O772" s="62"/>
      <c r="P772" s="62"/>
      <c r="Q772" s="62"/>
      <c r="R772" s="62"/>
      <c r="S772" s="62"/>
      <c r="T772" s="62"/>
      <c r="U772" s="57"/>
    </row>
    <row r="773" spans="1:21" ht="14.5" x14ac:dyDescent="0.35">
      <c r="A773" s="62"/>
      <c r="B773" s="62"/>
      <c r="C773" s="62"/>
      <c r="D773" s="62"/>
      <c r="E773" s="62"/>
      <c r="F773" s="62"/>
      <c r="G773" s="62"/>
      <c r="H773" s="62"/>
      <c r="I773" s="62"/>
      <c r="J773" s="62"/>
      <c r="K773" s="62"/>
      <c r="L773" s="62"/>
      <c r="M773" s="62"/>
      <c r="N773" s="62"/>
      <c r="O773" s="62"/>
      <c r="P773" s="62"/>
      <c r="Q773" s="62"/>
      <c r="R773" s="62"/>
      <c r="S773" s="62"/>
      <c r="T773" s="62"/>
      <c r="U773" s="57"/>
    </row>
    <row r="774" spans="1:21" ht="14.5" x14ac:dyDescent="0.35">
      <c r="A774" s="62"/>
      <c r="B774" s="62"/>
      <c r="C774" s="62"/>
      <c r="D774" s="62"/>
      <c r="E774" s="62"/>
      <c r="F774" s="62"/>
      <c r="G774" s="62"/>
      <c r="H774" s="62"/>
      <c r="I774" s="62"/>
      <c r="J774" s="62"/>
      <c r="K774" s="62"/>
      <c r="L774" s="62"/>
      <c r="M774" s="62"/>
      <c r="N774" s="62"/>
      <c r="O774" s="62"/>
      <c r="P774" s="62"/>
      <c r="Q774" s="62"/>
      <c r="R774" s="62"/>
      <c r="S774" s="62"/>
      <c r="T774" s="62"/>
      <c r="U774" s="57"/>
    </row>
    <row r="775" spans="1:21" ht="14.5" x14ac:dyDescent="0.35">
      <c r="A775" s="62"/>
      <c r="B775" s="62"/>
      <c r="C775" s="62"/>
      <c r="D775" s="62"/>
      <c r="E775" s="62"/>
      <c r="F775" s="62"/>
      <c r="G775" s="62"/>
      <c r="H775" s="62"/>
      <c r="I775" s="62"/>
      <c r="J775" s="62"/>
      <c r="K775" s="62"/>
      <c r="L775" s="62"/>
      <c r="M775" s="62"/>
      <c r="N775" s="62"/>
      <c r="O775" s="62"/>
      <c r="P775" s="62"/>
      <c r="Q775" s="62"/>
      <c r="R775" s="62"/>
      <c r="S775" s="62"/>
      <c r="T775" s="62"/>
      <c r="U775" s="57"/>
    </row>
    <row r="776" spans="1:21" ht="14.5" x14ac:dyDescent="0.35">
      <c r="A776" s="62"/>
      <c r="B776" s="62"/>
      <c r="C776" s="62"/>
      <c r="D776" s="62"/>
      <c r="E776" s="62"/>
      <c r="F776" s="62"/>
      <c r="G776" s="62"/>
      <c r="H776" s="62"/>
      <c r="I776" s="62"/>
      <c r="J776" s="62"/>
      <c r="K776" s="62"/>
      <c r="L776" s="62"/>
      <c r="M776" s="62"/>
      <c r="N776" s="62"/>
      <c r="O776" s="62"/>
      <c r="P776" s="62"/>
      <c r="Q776" s="62"/>
      <c r="R776" s="62"/>
      <c r="S776" s="62"/>
      <c r="T776" s="62"/>
      <c r="U776" s="57"/>
    </row>
    <row r="777" spans="1:21" ht="14.5" x14ac:dyDescent="0.35">
      <c r="A777" s="62"/>
      <c r="B777" s="62"/>
      <c r="C777" s="62"/>
      <c r="D777" s="62"/>
      <c r="E777" s="62"/>
      <c r="F777" s="62"/>
      <c r="G777" s="62"/>
      <c r="H777" s="62"/>
      <c r="I777" s="62"/>
      <c r="J777" s="62"/>
      <c r="K777" s="62"/>
      <c r="L777" s="62"/>
      <c r="M777" s="62"/>
      <c r="N777" s="62"/>
      <c r="O777" s="62"/>
      <c r="P777" s="62"/>
      <c r="Q777" s="62"/>
      <c r="R777" s="62"/>
      <c r="S777" s="62"/>
      <c r="T777" s="62"/>
      <c r="U777" s="57"/>
    </row>
    <row r="778" spans="1:21" ht="14.5" x14ac:dyDescent="0.35">
      <c r="A778" s="62"/>
      <c r="B778" s="62"/>
      <c r="C778" s="62"/>
      <c r="D778" s="62"/>
      <c r="E778" s="62"/>
      <c r="F778" s="62"/>
      <c r="G778" s="62"/>
      <c r="H778" s="62"/>
      <c r="I778" s="62"/>
      <c r="J778" s="62"/>
      <c r="K778" s="62"/>
      <c r="L778" s="62"/>
      <c r="M778" s="62"/>
      <c r="N778" s="62"/>
      <c r="O778" s="62"/>
      <c r="P778" s="62"/>
      <c r="Q778" s="62"/>
      <c r="R778" s="62"/>
      <c r="S778" s="62"/>
      <c r="T778" s="62"/>
      <c r="U778" s="57"/>
    </row>
    <row r="779" spans="1:21" ht="14.5" x14ac:dyDescent="0.35">
      <c r="A779" s="62"/>
      <c r="B779" s="62"/>
      <c r="C779" s="62"/>
      <c r="D779" s="62"/>
      <c r="E779" s="62"/>
      <c r="F779" s="62"/>
      <c r="G779" s="62"/>
      <c r="H779" s="62"/>
      <c r="I779" s="62"/>
      <c r="J779" s="62"/>
      <c r="K779" s="62"/>
      <c r="L779" s="62"/>
      <c r="M779" s="62"/>
      <c r="N779" s="62"/>
      <c r="O779" s="62"/>
      <c r="P779" s="62"/>
      <c r="Q779" s="62"/>
      <c r="R779" s="62"/>
      <c r="S779" s="62"/>
      <c r="T779" s="62"/>
      <c r="U779" s="57"/>
    </row>
    <row r="780" spans="1:21" ht="14.5" x14ac:dyDescent="0.35">
      <c r="A780" s="62"/>
      <c r="B780" s="62"/>
      <c r="C780" s="62"/>
      <c r="D780" s="62"/>
      <c r="E780" s="62"/>
      <c r="F780" s="62"/>
      <c r="G780" s="62"/>
      <c r="H780" s="62"/>
      <c r="I780" s="62"/>
      <c r="J780" s="62"/>
      <c r="K780" s="62"/>
      <c r="L780" s="62"/>
      <c r="M780" s="62"/>
      <c r="N780" s="62"/>
      <c r="O780" s="62"/>
      <c r="P780" s="62"/>
      <c r="Q780" s="62"/>
      <c r="R780" s="62"/>
      <c r="S780" s="62"/>
      <c r="T780" s="62"/>
      <c r="U780" s="57"/>
    </row>
    <row r="781" spans="1:21" ht="14.5" x14ac:dyDescent="0.35">
      <c r="A781" s="62"/>
      <c r="B781" s="62"/>
      <c r="C781" s="62"/>
      <c r="D781" s="62"/>
      <c r="E781" s="62"/>
      <c r="F781" s="62"/>
      <c r="G781" s="62"/>
      <c r="H781" s="62"/>
      <c r="I781" s="62"/>
      <c r="J781" s="62"/>
      <c r="K781" s="62"/>
      <c r="L781" s="62"/>
      <c r="M781" s="62"/>
      <c r="N781" s="62"/>
      <c r="O781" s="62"/>
      <c r="P781" s="62"/>
      <c r="Q781" s="62"/>
      <c r="R781" s="62"/>
      <c r="S781" s="62"/>
      <c r="T781" s="62"/>
      <c r="U781" s="57"/>
    </row>
    <row r="782" spans="1:21" ht="14.5" x14ac:dyDescent="0.35">
      <c r="A782" s="62"/>
      <c r="B782" s="62"/>
      <c r="C782" s="62"/>
      <c r="D782" s="62"/>
      <c r="E782" s="62"/>
      <c r="F782" s="62"/>
      <c r="G782" s="62"/>
      <c r="H782" s="62"/>
      <c r="I782" s="62"/>
      <c r="J782" s="62"/>
      <c r="K782" s="62"/>
      <c r="L782" s="62"/>
      <c r="M782" s="62"/>
      <c r="N782" s="62"/>
      <c r="O782" s="62"/>
      <c r="P782" s="62"/>
      <c r="Q782" s="62"/>
      <c r="R782" s="62"/>
      <c r="S782" s="62"/>
      <c r="T782" s="62"/>
      <c r="U782" s="57"/>
    </row>
    <row r="783" spans="1:21" ht="14.5" x14ac:dyDescent="0.35">
      <c r="A783" s="62"/>
      <c r="B783" s="62"/>
      <c r="C783" s="62"/>
      <c r="D783" s="62"/>
      <c r="E783" s="62"/>
      <c r="F783" s="62"/>
      <c r="G783" s="62"/>
      <c r="H783" s="62"/>
      <c r="I783" s="62"/>
      <c r="J783" s="62"/>
      <c r="K783" s="62"/>
      <c r="L783" s="62"/>
      <c r="M783" s="62"/>
      <c r="N783" s="62"/>
      <c r="O783" s="62"/>
      <c r="P783" s="62"/>
      <c r="Q783" s="62"/>
      <c r="R783" s="62"/>
      <c r="S783" s="62"/>
      <c r="T783" s="62"/>
      <c r="U783" s="57"/>
    </row>
    <row r="784" spans="1:21" ht="14.5" x14ac:dyDescent="0.35">
      <c r="A784" s="62"/>
      <c r="B784" s="62"/>
      <c r="C784" s="62"/>
      <c r="D784" s="62"/>
      <c r="E784" s="62"/>
      <c r="F784" s="62"/>
      <c r="G784" s="62"/>
      <c r="H784" s="62"/>
      <c r="I784" s="62"/>
      <c r="J784" s="62"/>
      <c r="K784" s="62"/>
      <c r="L784" s="62"/>
      <c r="M784" s="62"/>
      <c r="N784" s="62"/>
      <c r="O784" s="62"/>
      <c r="P784" s="62"/>
      <c r="Q784" s="62"/>
      <c r="R784" s="62"/>
      <c r="S784" s="62"/>
      <c r="T784" s="62"/>
      <c r="U784" s="57"/>
    </row>
    <row r="785" spans="1:21" ht="14.5" x14ac:dyDescent="0.35">
      <c r="A785" s="62"/>
      <c r="B785" s="62"/>
      <c r="C785" s="62"/>
      <c r="D785" s="62"/>
      <c r="E785" s="62"/>
      <c r="F785" s="62"/>
      <c r="G785" s="62"/>
      <c r="H785" s="62"/>
      <c r="I785" s="62"/>
      <c r="J785" s="62"/>
      <c r="K785" s="62"/>
      <c r="L785" s="62"/>
      <c r="M785" s="62"/>
      <c r="N785" s="62"/>
      <c r="O785" s="62"/>
      <c r="P785" s="62"/>
      <c r="Q785" s="62"/>
      <c r="R785" s="62"/>
      <c r="S785" s="62"/>
      <c r="T785" s="62"/>
      <c r="U785" s="57"/>
    </row>
    <row r="786" spans="1:21" ht="14.5" x14ac:dyDescent="0.35">
      <c r="A786" s="62"/>
      <c r="B786" s="62"/>
      <c r="C786" s="62"/>
      <c r="D786" s="62"/>
      <c r="E786" s="62"/>
      <c r="F786" s="62"/>
      <c r="G786" s="62"/>
      <c r="H786" s="62"/>
      <c r="I786" s="62"/>
      <c r="J786" s="62"/>
      <c r="K786" s="62"/>
      <c r="L786" s="62"/>
      <c r="M786" s="62"/>
      <c r="N786" s="62"/>
      <c r="O786" s="62"/>
      <c r="P786" s="62"/>
      <c r="Q786" s="62"/>
      <c r="R786" s="62"/>
      <c r="S786" s="62"/>
      <c r="T786" s="62"/>
      <c r="U786" s="57"/>
    </row>
    <row r="787" spans="1:21" ht="14.5" x14ac:dyDescent="0.35">
      <c r="A787" s="62"/>
      <c r="B787" s="62"/>
      <c r="C787" s="62"/>
      <c r="D787" s="62"/>
      <c r="E787" s="62"/>
      <c r="F787" s="62"/>
      <c r="G787" s="62"/>
      <c r="H787" s="62"/>
      <c r="I787" s="62"/>
      <c r="J787" s="62"/>
      <c r="K787" s="62"/>
      <c r="L787" s="62"/>
      <c r="M787" s="62"/>
      <c r="N787" s="62"/>
      <c r="O787" s="62"/>
      <c r="P787" s="62"/>
      <c r="Q787" s="62"/>
      <c r="R787" s="62"/>
      <c r="S787" s="62"/>
      <c r="T787" s="62"/>
      <c r="U787" s="57"/>
    </row>
    <row r="788" spans="1:21" ht="14.5" x14ac:dyDescent="0.35">
      <c r="A788" s="62"/>
      <c r="B788" s="62"/>
      <c r="C788" s="62"/>
      <c r="D788" s="62"/>
      <c r="E788" s="62"/>
      <c r="F788" s="62"/>
      <c r="G788" s="62"/>
      <c r="H788" s="62"/>
      <c r="I788" s="62"/>
      <c r="J788" s="62"/>
      <c r="K788" s="62"/>
      <c r="L788" s="62"/>
      <c r="M788" s="62"/>
      <c r="N788" s="62"/>
      <c r="O788" s="62"/>
      <c r="P788" s="62"/>
      <c r="Q788" s="62"/>
      <c r="R788" s="62"/>
      <c r="S788" s="62"/>
      <c r="T788" s="62"/>
      <c r="U788" s="57"/>
    </row>
    <row r="789" spans="1:21" ht="14.5" x14ac:dyDescent="0.35">
      <c r="A789" s="62"/>
      <c r="B789" s="62"/>
      <c r="C789" s="62"/>
      <c r="D789" s="62"/>
      <c r="E789" s="62"/>
      <c r="F789" s="62"/>
      <c r="G789" s="62"/>
      <c r="H789" s="62"/>
      <c r="I789" s="62"/>
      <c r="J789" s="62"/>
      <c r="K789" s="62"/>
      <c r="L789" s="62"/>
      <c r="M789" s="62"/>
      <c r="N789" s="62"/>
      <c r="O789" s="62"/>
      <c r="P789" s="62"/>
      <c r="Q789" s="62"/>
      <c r="R789" s="62"/>
      <c r="S789" s="62"/>
      <c r="T789" s="62"/>
      <c r="U789" s="57"/>
    </row>
    <row r="790" spans="1:21" ht="14.5" x14ac:dyDescent="0.35">
      <c r="A790" s="62"/>
      <c r="B790" s="62"/>
      <c r="C790" s="62"/>
      <c r="D790" s="62"/>
      <c r="E790" s="62"/>
      <c r="F790" s="62"/>
      <c r="G790" s="62"/>
      <c r="H790" s="62"/>
      <c r="I790" s="62"/>
      <c r="J790" s="62"/>
      <c r="K790" s="62"/>
      <c r="L790" s="62"/>
      <c r="M790" s="62"/>
      <c r="N790" s="62"/>
      <c r="O790" s="62"/>
      <c r="P790" s="62"/>
      <c r="Q790" s="62"/>
      <c r="R790" s="62"/>
      <c r="S790" s="62"/>
      <c r="T790" s="62"/>
      <c r="U790" s="57"/>
    </row>
    <row r="791" spans="1:21" ht="14.5" x14ac:dyDescent="0.35">
      <c r="A791" s="62"/>
      <c r="B791" s="62"/>
      <c r="C791" s="62"/>
      <c r="D791" s="62"/>
      <c r="E791" s="62"/>
      <c r="F791" s="62"/>
      <c r="G791" s="62"/>
      <c r="H791" s="62"/>
      <c r="I791" s="62"/>
      <c r="J791" s="62"/>
      <c r="K791" s="62"/>
      <c r="L791" s="62"/>
      <c r="M791" s="62"/>
      <c r="N791" s="62"/>
      <c r="O791" s="62"/>
      <c r="P791" s="62"/>
      <c r="Q791" s="62"/>
      <c r="R791" s="62"/>
      <c r="S791" s="62"/>
      <c r="T791" s="62"/>
      <c r="U791" s="57"/>
    </row>
    <row r="792" spans="1:21" ht="14.5" x14ac:dyDescent="0.35">
      <c r="A792" s="62"/>
      <c r="B792" s="62"/>
      <c r="C792" s="62"/>
      <c r="D792" s="62"/>
      <c r="E792" s="62"/>
      <c r="F792" s="62"/>
      <c r="G792" s="62"/>
      <c r="H792" s="62"/>
      <c r="I792" s="62"/>
      <c r="J792" s="62"/>
      <c r="K792" s="62"/>
      <c r="L792" s="62"/>
      <c r="M792" s="62"/>
      <c r="N792" s="62"/>
      <c r="O792" s="62"/>
      <c r="P792" s="62"/>
      <c r="Q792" s="62"/>
      <c r="R792" s="62"/>
      <c r="S792" s="62"/>
      <c r="T792" s="62"/>
      <c r="U792" s="57"/>
    </row>
    <row r="793" spans="1:21" ht="14.5" x14ac:dyDescent="0.35">
      <c r="A793" s="62"/>
      <c r="B793" s="62"/>
      <c r="C793" s="62"/>
      <c r="D793" s="62"/>
      <c r="E793" s="62"/>
      <c r="F793" s="62"/>
      <c r="G793" s="62"/>
      <c r="H793" s="62"/>
      <c r="I793" s="62"/>
      <c r="J793" s="62"/>
      <c r="K793" s="62"/>
      <c r="L793" s="62"/>
      <c r="M793" s="62"/>
      <c r="N793" s="62"/>
      <c r="O793" s="62"/>
      <c r="P793" s="62"/>
      <c r="Q793" s="62"/>
      <c r="R793" s="62"/>
      <c r="S793" s="62"/>
      <c r="T793" s="62"/>
      <c r="U793" s="57"/>
    </row>
    <row r="794" spans="1:21" ht="14.5" x14ac:dyDescent="0.35">
      <c r="A794" s="62"/>
      <c r="B794" s="62"/>
      <c r="C794" s="62"/>
      <c r="D794" s="62"/>
      <c r="E794" s="62"/>
      <c r="F794" s="62"/>
      <c r="G794" s="62"/>
      <c r="H794" s="62"/>
      <c r="I794" s="62"/>
      <c r="J794" s="62"/>
      <c r="K794" s="62"/>
      <c r="L794" s="62"/>
      <c r="M794" s="62"/>
      <c r="N794" s="62"/>
      <c r="O794" s="62"/>
      <c r="P794" s="62"/>
      <c r="Q794" s="62"/>
      <c r="R794" s="62"/>
      <c r="S794" s="62"/>
      <c r="T794" s="62"/>
      <c r="U794" s="57"/>
    </row>
    <row r="795" spans="1:21" ht="14.5" x14ac:dyDescent="0.35">
      <c r="A795" s="62"/>
      <c r="B795" s="62"/>
      <c r="C795" s="62"/>
      <c r="D795" s="62"/>
      <c r="E795" s="62"/>
      <c r="F795" s="62"/>
      <c r="G795" s="62"/>
      <c r="H795" s="62"/>
      <c r="I795" s="62"/>
      <c r="J795" s="62"/>
      <c r="K795" s="62"/>
      <c r="L795" s="62"/>
      <c r="M795" s="62"/>
      <c r="N795" s="62"/>
      <c r="O795" s="62"/>
      <c r="P795" s="62"/>
      <c r="Q795" s="62"/>
      <c r="R795" s="62"/>
      <c r="S795" s="62"/>
      <c r="T795" s="62"/>
      <c r="U795" s="57"/>
    </row>
    <row r="796" spans="1:21" ht="14.5" x14ac:dyDescent="0.35">
      <c r="A796" s="62"/>
      <c r="B796" s="62"/>
      <c r="C796" s="62"/>
      <c r="D796" s="62"/>
      <c r="E796" s="62"/>
      <c r="F796" s="62"/>
      <c r="G796" s="62"/>
      <c r="H796" s="62"/>
      <c r="I796" s="62"/>
      <c r="J796" s="62"/>
      <c r="K796" s="62"/>
      <c r="L796" s="62"/>
      <c r="M796" s="62"/>
      <c r="N796" s="62"/>
      <c r="O796" s="62"/>
      <c r="P796" s="62"/>
      <c r="Q796" s="62"/>
      <c r="R796" s="62"/>
      <c r="S796" s="62"/>
      <c r="T796" s="62"/>
      <c r="U796" s="57"/>
    </row>
    <row r="797" spans="1:21" ht="14.5" x14ac:dyDescent="0.35">
      <c r="A797" s="62"/>
      <c r="B797" s="62"/>
      <c r="C797" s="62"/>
      <c r="D797" s="62"/>
      <c r="E797" s="62"/>
      <c r="F797" s="62"/>
      <c r="G797" s="62"/>
      <c r="H797" s="62"/>
      <c r="I797" s="62"/>
      <c r="J797" s="62"/>
      <c r="K797" s="62"/>
      <c r="L797" s="62"/>
      <c r="M797" s="62"/>
      <c r="N797" s="62"/>
      <c r="O797" s="62"/>
      <c r="P797" s="62"/>
      <c r="Q797" s="62"/>
      <c r="R797" s="62"/>
      <c r="S797" s="62"/>
      <c r="T797" s="62"/>
      <c r="U797" s="57"/>
    </row>
    <row r="798" spans="1:21" ht="14.5" x14ac:dyDescent="0.35">
      <c r="A798" s="62"/>
      <c r="B798" s="62"/>
      <c r="C798" s="62"/>
      <c r="D798" s="62"/>
      <c r="E798" s="62"/>
      <c r="F798" s="62"/>
      <c r="G798" s="62"/>
      <c r="H798" s="62"/>
      <c r="I798" s="62"/>
      <c r="J798" s="62"/>
      <c r="K798" s="62"/>
      <c r="L798" s="62"/>
      <c r="M798" s="62"/>
      <c r="N798" s="62"/>
      <c r="O798" s="62"/>
      <c r="P798" s="62"/>
      <c r="Q798" s="62"/>
      <c r="R798" s="62"/>
      <c r="S798" s="62"/>
      <c r="T798" s="62"/>
      <c r="U798" s="57"/>
    </row>
    <row r="799" spans="1:21" ht="14.5" x14ac:dyDescent="0.35">
      <c r="A799" s="62"/>
      <c r="B799" s="62"/>
      <c r="C799" s="62"/>
      <c r="D799" s="62"/>
      <c r="E799" s="62"/>
      <c r="F799" s="62"/>
      <c r="G799" s="62"/>
      <c r="H799" s="62"/>
      <c r="I799" s="62"/>
      <c r="J799" s="62"/>
      <c r="K799" s="62"/>
      <c r="L799" s="62"/>
      <c r="M799" s="62"/>
      <c r="N799" s="62"/>
      <c r="O799" s="62"/>
      <c r="P799" s="62"/>
      <c r="Q799" s="62"/>
      <c r="R799" s="62"/>
      <c r="S799" s="62"/>
      <c r="T799" s="62"/>
      <c r="U799" s="57"/>
    </row>
    <row r="800" spans="1:21" ht="14.5" x14ac:dyDescent="0.35">
      <c r="A800" s="62"/>
      <c r="B800" s="62"/>
      <c r="C800" s="62"/>
      <c r="D800" s="62"/>
      <c r="E800" s="62"/>
      <c r="F800" s="62"/>
      <c r="G800" s="62"/>
      <c r="H800" s="62"/>
      <c r="I800" s="62"/>
      <c r="J800" s="62"/>
      <c r="K800" s="62"/>
      <c r="L800" s="62"/>
      <c r="M800" s="62"/>
      <c r="N800" s="62"/>
      <c r="O800" s="62"/>
      <c r="P800" s="62"/>
      <c r="Q800" s="62"/>
      <c r="R800" s="62"/>
      <c r="S800" s="62"/>
      <c r="T800" s="62"/>
      <c r="U800" s="57"/>
    </row>
    <row r="801" spans="1:21" ht="14.5" x14ac:dyDescent="0.35">
      <c r="A801" s="62"/>
      <c r="B801" s="62"/>
      <c r="C801" s="62"/>
      <c r="D801" s="62"/>
      <c r="E801" s="62"/>
      <c r="F801" s="62"/>
      <c r="G801" s="62"/>
      <c r="H801" s="62"/>
      <c r="I801" s="62"/>
      <c r="J801" s="62"/>
      <c r="K801" s="62"/>
      <c r="L801" s="62"/>
      <c r="M801" s="62"/>
      <c r="N801" s="62"/>
      <c r="O801" s="62"/>
      <c r="P801" s="62"/>
      <c r="Q801" s="62"/>
      <c r="R801" s="62"/>
      <c r="S801" s="62"/>
      <c r="T801" s="62"/>
      <c r="U801" s="57"/>
    </row>
    <row r="802" spans="1:21" ht="14.5" x14ac:dyDescent="0.35">
      <c r="A802" s="62"/>
      <c r="B802" s="62"/>
      <c r="C802" s="62"/>
      <c r="D802" s="62"/>
      <c r="E802" s="62"/>
      <c r="F802" s="62"/>
      <c r="G802" s="62"/>
      <c r="H802" s="62"/>
      <c r="I802" s="62"/>
      <c r="J802" s="62"/>
      <c r="K802" s="62"/>
      <c r="L802" s="62"/>
      <c r="M802" s="62"/>
      <c r="N802" s="62"/>
      <c r="O802" s="62"/>
      <c r="P802" s="62"/>
      <c r="Q802" s="62"/>
      <c r="R802" s="62"/>
      <c r="S802" s="62"/>
      <c r="T802" s="62"/>
      <c r="U802" s="57"/>
    </row>
    <row r="803" spans="1:21" ht="14.5" x14ac:dyDescent="0.35">
      <c r="A803" s="62"/>
      <c r="B803" s="62"/>
      <c r="C803" s="62"/>
      <c r="D803" s="62"/>
      <c r="E803" s="62"/>
      <c r="F803" s="62"/>
      <c r="G803" s="62"/>
      <c r="H803" s="62"/>
      <c r="I803" s="62"/>
      <c r="J803" s="62"/>
      <c r="K803" s="62"/>
      <c r="L803" s="62"/>
      <c r="M803" s="62"/>
      <c r="N803" s="62"/>
      <c r="O803" s="62"/>
      <c r="P803" s="62"/>
      <c r="Q803" s="62"/>
      <c r="R803" s="62"/>
      <c r="S803" s="62"/>
      <c r="T803" s="62"/>
      <c r="U803" s="57"/>
    </row>
    <row r="804" spans="1:21" ht="14.5" x14ac:dyDescent="0.35">
      <c r="A804" s="62"/>
      <c r="B804" s="62"/>
      <c r="C804" s="62"/>
      <c r="D804" s="62"/>
      <c r="E804" s="62"/>
      <c r="F804" s="62"/>
      <c r="G804" s="62"/>
      <c r="H804" s="62"/>
      <c r="I804" s="62"/>
      <c r="J804" s="62"/>
      <c r="K804" s="62"/>
      <c r="L804" s="62"/>
      <c r="M804" s="62"/>
      <c r="N804" s="62"/>
      <c r="O804" s="62"/>
      <c r="P804" s="62"/>
      <c r="Q804" s="62"/>
      <c r="R804" s="62"/>
      <c r="S804" s="62"/>
      <c r="T804" s="62"/>
      <c r="U804" s="57"/>
    </row>
    <row r="805" spans="1:21" ht="14.5" x14ac:dyDescent="0.35">
      <c r="A805" s="62"/>
      <c r="B805" s="62"/>
      <c r="C805" s="62"/>
      <c r="D805" s="62"/>
      <c r="E805" s="62"/>
      <c r="F805" s="62"/>
      <c r="G805" s="62"/>
      <c r="H805" s="62"/>
      <c r="I805" s="62"/>
      <c r="J805" s="62"/>
      <c r="K805" s="62"/>
      <c r="L805" s="62"/>
      <c r="M805" s="62"/>
      <c r="N805" s="62"/>
      <c r="O805" s="62"/>
      <c r="P805" s="62"/>
      <c r="Q805" s="62"/>
      <c r="R805" s="62"/>
      <c r="S805" s="62"/>
      <c r="T805" s="62"/>
      <c r="U805" s="57"/>
    </row>
    <row r="806" spans="1:21" ht="14.5" x14ac:dyDescent="0.35">
      <c r="A806" s="62"/>
      <c r="B806" s="62"/>
      <c r="C806" s="62"/>
      <c r="D806" s="62"/>
      <c r="E806" s="62"/>
      <c r="F806" s="62"/>
      <c r="G806" s="62"/>
      <c r="H806" s="62"/>
      <c r="I806" s="62"/>
      <c r="J806" s="62"/>
      <c r="K806" s="62"/>
      <c r="L806" s="62"/>
      <c r="M806" s="62"/>
      <c r="N806" s="62"/>
      <c r="O806" s="62"/>
      <c r="P806" s="62"/>
      <c r="Q806" s="62"/>
      <c r="R806" s="62"/>
      <c r="S806" s="62"/>
      <c r="T806" s="62"/>
      <c r="U806" s="57"/>
    </row>
    <row r="807" spans="1:21" ht="14.5" x14ac:dyDescent="0.35">
      <c r="A807" s="62"/>
      <c r="B807" s="62"/>
      <c r="C807" s="62"/>
      <c r="D807" s="62"/>
      <c r="E807" s="62"/>
      <c r="F807" s="62"/>
      <c r="G807" s="62"/>
      <c r="H807" s="62"/>
      <c r="I807" s="62"/>
      <c r="J807" s="62"/>
      <c r="K807" s="62"/>
      <c r="L807" s="62"/>
      <c r="M807" s="62"/>
      <c r="N807" s="62"/>
      <c r="O807" s="62"/>
      <c r="P807" s="62"/>
      <c r="Q807" s="62"/>
      <c r="R807" s="62"/>
      <c r="S807" s="62"/>
      <c r="T807" s="62"/>
      <c r="U807" s="57"/>
    </row>
    <row r="808" spans="1:21" ht="14.5" x14ac:dyDescent="0.35">
      <c r="A808" s="62"/>
      <c r="B808" s="62"/>
      <c r="C808" s="62"/>
      <c r="D808" s="62"/>
      <c r="E808" s="62"/>
      <c r="F808" s="62"/>
      <c r="G808" s="62"/>
      <c r="H808" s="62"/>
      <c r="I808" s="62"/>
      <c r="J808" s="62"/>
      <c r="K808" s="62"/>
      <c r="L808" s="62"/>
      <c r="M808" s="62"/>
      <c r="N808" s="62"/>
      <c r="O808" s="62"/>
      <c r="P808" s="62"/>
      <c r="Q808" s="62"/>
      <c r="R808" s="62"/>
      <c r="S808" s="62"/>
      <c r="T808" s="62"/>
      <c r="U808" s="57"/>
    </row>
    <row r="809" spans="1:21" ht="14.5" x14ac:dyDescent="0.35">
      <c r="A809" s="62"/>
      <c r="B809" s="62"/>
      <c r="C809" s="62"/>
      <c r="D809" s="62"/>
      <c r="E809" s="62"/>
      <c r="F809" s="62"/>
      <c r="G809" s="62"/>
      <c r="H809" s="62"/>
      <c r="I809" s="62"/>
      <c r="J809" s="62"/>
      <c r="K809" s="62"/>
      <c r="L809" s="62"/>
      <c r="M809" s="62"/>
      <c r="N809" s="62"/>
      <c r="O809" s="62"/>
      <c r="P809" s="62"/>
      <c r="Q809" s="62"/>
      <c r="R809" s="62"/>
      <c r="S809" s="62"/>
      <c r="T809" s="62"/>
      <c r="U809" s="57"/>
    </row>
    <row r="810" spans="1:21" ht="14.5" x14ac:dyDescent="0.35">
      <c r="A810" s="62"/>
      <c r="B810" s="62"/>
      <c r="C810" s="62"/>
      <c r="D810" s="62"/>
      <c r="E810" s="62"/>
      <c r="F810" s="62"/>
      <c r="G810" s="62"/>
      <c r="H810" s="62"/>
      <c r="I810" s="62"/>
      <c r="J810" s="62"/>
      <c r="K810" s="62"/>
      <c r="L810" s="62"/>
      <c r="M810" s="62"/>
      <c r="N810" s="62"/>
      <c r="O810" s="62"/>
      <c r="P810" s="62"/>
      <c r="Q810" s="62"/>
      <c r="R810" s="62"/>
      <c r="S810" s="62"/>
      <c r="T810" s="62"/>
      <c r="U810" s="57"/>
    </row>
    <row r="811" spans="1:21" ht="14.5" x14ac:dyDescent="0.35">
      <c r="A811" s="62"/>
      <c r="B811" s="62"/>
      <c r="C811" s="62"/>
      <c r="D811" s="62"/>
      <c r="E811" s="62"/>
      <c r="F811" s="62"/>
      <c r="G811" s="62"/>
      <c r="H811" s="62"/>
      <c r="I811" s="62"/>
      <c r="J811" s="62"/>
      <c r="K811" s="62"/>
      <c r="L811" s="62"/>
      <c r="M811" s="62"/>
      <c r="N811" s="62"/>
      <c r="O811" s="62"/>
      <c r="P811" s="62"/>
      <c r="Q811" s="62"/>
      <c r="R811" s="62"/>
      <c r="S811" s="62"/>
      <c r="T811" s="62"/>
      <c r="U811" s="57"/>
    </row>
    <row r="812" spans="1:21" ht="14.5" x14ac:dyDescent="0.35">
      <c r="A812" s="62"/>
      <c r="B812" s="62"/>
      <c r="C812" s="62"/>
      <c r="D812" s="62"/>
      <c r="E812" s="62"/>
      <c r="F812" s="62"/>
      <c r="G812" s="62"/>
      <c r="H812" s="62"/>
      <c r="I812" s="62"/>
      <c r="J812" s="62"/>
      <c r="K812" s="62"/>
      <c r="L812" s="62"/>
      <c r="M812" s="62"/>
      <c r="N812" s="62"/>
      <c r="O812" s="62"/>
      <c r="P812" s="62"/>
      <c r="Q812" s="62"/>
      <c r="R812" s="62"/>
      <c r="S812" s="62"/>
      <c r="T812" s="62"/>
      <c r="U812" s="57"/>
    </row>
    <row r="813" spans="1:21" ht="14.5" x14ac:dyDescent="0.35">
      <c r="A813" s="62"/>
      <c r="B813" s="62"/>
      <c r="C813" s="62"/>
      <c r="D813" s="62"/>
      <c r="E813" s="62"/>
      <c r="F813" s="62"/>
      <c r="G813" s="62"/>
      <c r="H813" s="62"/>
      <c r="I813" s="62"/>
      <c r="J813" s="62"/>
      <c r="K813" s="62"/>
      <c r="L813" s="62"/>
      <c r="M813" s="62"/>
      <c r="N813" s="62"/>
      <c r="O813" s="62"/>
      <c r="P813" s="62"/>
      <c r="Q813" s="62"/>
      <c r="R813" s="62"/>
      <c r="S813" s="62"/>
      <c r="T813" s="62"/>
      <c r="U813" s="57"/>
    </row>
    <row r="814" spans="1:21" ht="14.5" x14ac:dyDescent="0.35">
      <c r="A814" s="62"/>
      <c r="B814" s="62"/>
      <c r="C814" s="62"/>
      <c r="D814" s="62"/>
      <c r="E814" s="62"/>
      <c r="F814" s="62"/>
      <c r="G814" s="62"/>
      <c r="H814" s="62"/>
      <c r="I814" s="62"/>
      <c r="J814" s="62"/>
      <c r="K814" s="62"/>
      <c r="L814" s="62"/>
      <c r="M814" s="62"/>
      <c r="N814" s="62"/>
      <c r="O814" s="62"/>
      <c r="P814" s="62"/>
      <c r="Q814" s="62"/>
      <c r="R814" s="62"/>
      <c r="S814" s="62"/>
      <c r="T814" s="62"/>
      <c r="U814" s="57"/>
    </row>
    <row r="815" spans="1:21" ht="14.5" x14ac:dyDescent="0.35">
      <c r="A815" s="62"/>
      <c r="B815" s="62"/>
      <c r="C815" s="62"/>
      <c r="D815" s="62"/>
      <c r="E815" s="62"/>
      <c r="F815" s="62"/>
      <c r="G815" s="62"/>
      <c r="H815" s="62"/>
      <c r="I815" s="62"/>
      <c r="J815" s="62"/>
      <c r="K815" s="62"/>
      <c r="L815" s="62"/>
      <c r="M815" s="62"/>
      <c r="N815" s="62"/>
      <c r="O815" s="62"/>
      <c r="P815" s="62"/>
      <c r="Q815" s="62"/>
      <c r="R815" s="62"/>
      <c r="S815" s="62"/>
      <c r="T815" s="62"/>
      <c r="U815" s="57"/>
    </row>
    <row r="816" spans="1:21" ht="14.5" x14ac:dyDescent="0.35">
      <c r="A816" s="62"/>
      <c r="B816" s="62"/>
      <c r="C816" s="62"/>
      <c r="D816" s="62"/>
      <c r="E816" s="62"/>
      <c r="F816" s="62"/>
      <c r="G816" s="62"/>
      <c r="H816" s="62"/>
      <c r="I816" s="62"/>
      <c r="J816" s="62"/>
      <c r="K816" s="62"/>
      <c r="L816" s="62"/>
      <c r="M816" s="62"/>
      <c r="N816" s="62"/>
      <c r="O816" s="62"/>
      <c r="P816" s="62"/>
      <c r="Q816" s="62"/>
      <c r="R816" s="62"/>
      <c r="S816" s="62"/>
      <c r="T816" s="62"/>
      <c r="U816" s="57"/>
    </row>
    <row r="817" spans="1:21" ht="14.5" x14ac:dyDescent="0.35">
      <c r="A817" s="62"/>
      <c r="B817" s="62"/>
      <c r="C817" s="62"/>
      <c r="D817" s="62"/>
      <c r="E817" s="62"/>
      <c r="F817" s="62"/>
      <c r="G817" s="62"/>
      <c r="H817" s="62"/>
      <c r="I817" s="62"/>
      <c r="J817" s="62"/>
      <c r="K817" s="62"/>
      <c r="L817" s="62"/>
      <c r="M817" s="62"/>
      <c r="N817" s="62"/>
      <c r="O817" s="62"/>
      <c r="P817" s="62"/>
      <c r="Q817" s="62"/>
      <c r="R817" s="62"/>
      <c r="S817" s="62"/>
      <c r="T817" s="62"/>
      <c r="U817" s="57"/>
    </row>
    <row r="818" spans="1:21" ht="14.5" x14ac:dyDescent="0.35">
      <c r="A818" s="62"/>
      <c r="B818" s="62"/>
      <c r="C818" s="62"/>
      <c r="D818" s="62"/>
      <c r="E818" s="62"/>
      <c r="F818" s="62"/>
      <c r="G818" s="62"/>
      <c r="H818" s="62"/>
      <c r="I818" s="62"/>
      <c r="J818" s="62"/>
      <c r="K818" s="62"/>
      <c r="L818" s="62"/>
      <c r="M818" s="62"/>
      <c r="N818" s="62"/>
      <c r="O818" s="62"/>
      <c r="P818" s="62"/>
      <c r="Q818" s="62"/>
      <c r="R818" s="62"/>
      <c r="S818" s="62"/>
      <c r="T818" s="62"/>
      <c r="U818" s="57"/>
    </row>
    <row r="819" spans="1:21" ht="14.5" x14ac:dyDescent="0.35">
      <c r="A819" s="62"/>
      <c r="B819" s="62"/>
      <c r="C819" s="62"/>
      <c r="D819" s="62"/>
      <c r="E819" s="62"/>
      <c r="F819" s="62"/>
      <c r="G819" s="62"/>
      <c r="H819" s="62"/>
      <c r="I819" s="62"/>
      <c r="J819" s="62"/>
      <c r="K819" s="62"/>
      <c r="L819" s="62"/>
      <c r="M819" s="62"/>
      <c r="N819" s="62"/>
      <c r="O819" s="62"/>
      <c r="P819" s="62"/>
      <c r="Q819" s="62"/>
      <c r="R819" s="62"/>
      <c r="S819" s="62"/>
      <c r="T819" s="62"/>
      <c r="U819" s="57"/>
    </row>
    <row r="820" spans="1:21" ht="14.5" x14ac:dyDescent="0.35">
      <c r="A820" s="62"/>
      <c r="B820" s="62"/>
      <c r="C820" s="62"/>
      <c r="D820" s="62"/>
      <c r="E820" s="62"/>
      <c r="F820" s="62"/>
      <c r="G820" s="62"/>
      <c r="H820" s="62"/>
      <c r="I820" s="62"/>
      <c r="J820" s="62"/>
      <c r="K820" s="62"/>
      <c r="L820" s="62"/>
      <c r="M820" s="62"/>
      <c r="N820" s="62"/>
      <c r="O820" s="62"/>
      <c r="P820" s="62"/>
      <c r="Q820" s="62"/>
      <c r="R820" s="62"/>
      <c r="S820" s="62"/>
      <c r="T820" s="62"/>
      <c r="U820" s="57"/>
    </row>
    <row r="821" spans="1:21" ht="14.5" x14ac:dyDescent="0.35">
      <c r="A821" s="62"/>
      <c r="B821" s="62"/>
      <c r="C821" s="62"/>
      <c r="D821" s="62"/>
      <c r="E821" s="62"/>
      <c r="F821" s="62"/>
      <c r="G821" s="62"/>
      <c r="H821" s="62"/>
      <c r="I821" s="62"/>
      <c r="J821" s="62"/>
      <c r="K821" s="62"/>
      <c r="L821" s="62"/>
      <c r="M821" s="62"/>
      <c r="N821" s="62"/>
      <c r="O821" s="62"/>
      <c r="P821" s="62"/>
      <c r="Q821" s="62"/>
      <c r="R821" s="62"/>
      <c r="S821" s="62"/>
      <c r="T821" s="62"/>
      <c r="U821" s="57"/>
    </row>
    <row r="822" spans="1:21" ht="14.5" x14ac:dyDescent="0.35">
      <c r="A822" s="62"/>
      <c r="B822" s="62"/>
      <c r="C822" s="62"/>
      <c r="D822" s="62"/>
      <c r="E822" s="62"/>
      <c r="F822" s="62"/>
      <c r="G822" s="62"/>
      <c r="H822" s="62"/>
      <c r="I822" s="62"/>
      <c r="J822" s="62"/>
      <c r="K822" s="62"/>
      <c r="L822" s="62"/>
      <c r="M822" s="62"/>
      <c r="N822" s="62"/>
      <c r="O822" s="62"/>
      <c r="P822" s="62"/>
      <c r="Q822" s="62"/>
      <c r="R822" s="62"/>
      <c r="S822" s="62"/>
      <c r="T822" s="62"/>
      <c r="U822" s="57"/>
    </row>
    <row r="823" spans="1:21" ht="14.5" x14ac:dyDescent="0.35">
      <c r="A823" s="62"/>
      <c r="B823" s="62"/>
      <c r="C823" s="62"/>
      <c r="D823" s="62"/>
      <c r="E823" s="62"/>
      <c r="F823" s="62"/>
      <c r="G823" s="62"/>
      <c r="H823" s="62"/>
      <c r="I823" s="62"/>
      <c r="J823" s="62"/>
      <c r="K823" s="62"/>
      <c r="L823" s="62"/>
      <c r="M823" s="62"/>
      <c r="N823" s="62"/>
      <c r="O823" s="62"/>
      <c r="P823" s="62"/>
      <c r="Q823" s="62"/>
      <c r="R823" s="62"/>
      <c r="S823" s="62"/>
      <c r="T823" s="62"/>
      <c r="U823" s="57"/>
    </row>
    <row r="824" spans="1:21" ht="14.5" x14ac:dyDescent="0.35">
      <c r="A824" s="62"/>
      <c r="B824" s="62"/>
      <c r="C824" s="62"/>
      <c r="D824" s="62"/>
      <c r="E824" s="62"/>
      <c r="F824" s="62"/>
      <c r="G824" s="62"/>
      <c r="H824" s="62"/>
      <c r="I824" s="62"/>
      <c r="J824" s="62"/>
      <c r="K824" s="62"/>
      <c r="L824" s="62"/>
      <c r="M824" s="62"/>
      <c r="N824" s="62"/>
      <c r="O824" s="62"/>
      <c r="P824" s="62"/>
      <c r="Q824" s="62"/>
      <c r="R824" s="62"/>
      <c r="S824" s="62"/>
      <c r="T824" s="62"/>
      <c r="U824" s="57"/>
    </row>
    <row r="825" spans="1:21" ht="14.5" x14ac:dyDescent="0.35">
      <c r="A825" s="62"/>
      <c r="B825" s="62"/>
      <c r="C825" s="62"/>
      <c r="D825" s="62"/>
      <c r="E825" s="62"/>
      <c r="F825" s="62"/>
      <c r="G825" s="62"/>
      <c r="H825" s="62"/>
      <c r="I825" s="62"/>
      <c r="J825" s="62"/>
      <c r="K825" s="62"/>
      <c r="L825" s="62"/>
      <c r="M825" s="62"/>
      <c r="N825" s="62"/>
      <c r="O825" s="62"/>
      <c r="P825" s="62"/>
      <c r="Q825" s="62"/>
      <c r="R825" s="62"/>
      <c r="S825" s="62"/>
      <c r="T825" s="62"/>
      <c r="U825" s="57"/>
    </row>
    <row r="826" spans="1:21" ht="14.5" x14ac:dyDescent="0.35">
      <c r="A826" s="62"/>
      <c r="B826" s="62"/>
      <c r="C826" s="62"/>
      <c r="D826" s="62"/>
      <c r="E826" s="62"/>
      <c r="F826" s="62"/>
      <c r="G826" s="62"/>
      <c r="H826" s="62"/>
      <c r="I826" s="62"/>
      <c r="J826" s="62"/>
      <c r="K826" s="62"/>
      <c r="L826" s="62"/>
      <c r="M826" s="62"/>
      <c r="N826" s="62"/>
      <c r="O826" s="62"/>
      <c r="P826" s="62"/>
      <c r="Q826" s="62"/>
      <c r="R826" s="62"/>
      <c r="S826" s="62"/>
      <c r="T826" s="62"/>
      <c r="U826" s="57"/>
    </row>
    <row r="827" spans="1:21" ht="14.5" x14ac:dyDescent="0.35">
      <c r="A827" s="62"/>
      <c r="B827" s="62"/>
      <c r="C827" s="62"/>
      <c r="D827" s="62"/>
      <c r="E827" s="62"/>
      <c r="F827" s="62"/>
      <c r="G827" s="62"/>
      <c r="H827" s="62"/>
      <c r="I827" s="62"/>
      <c r="J827" s="62"/>
      <c r="K827" s="62"/>
      <c r="L827" s="62"/>
      <c r="M827" s="62"/>
      <c r="N827" s="62"/>
      <c r="O827" s="62"/>
      <c r="P827" s="62"/>
      <c r="Q827" s="62"/>
      <c r="R827" s="62"/>
      <c r="S827" s="62"/>
      <c r="T827" s="62"/>
      <c r="U827" s="57"/>
    </row>
    <row r="828" spans="1:21" ht="14.5" x14ac:dyDescent="0.35">
      <c r="A828" s="62"/>
      <c r="B828" s="62"/>
      <c r="C828" s="62"/>
      <c r="D828" s="62"/>
      <c r="E828" s="62"/>
      <c r="F828" s="62"/>
      <c r="G828" s="62"/>
      <c r="H828" s="62"/>
      <c r="I828" s="62"/>
      <c r="J828" s="62"/>
      <c r="K828" s="62"/>
      <c r="L828" s="62"/>
      <c r="M828" s="62"/>
      <c r="N828" s="62"/>
      <c r="O828" s="62"/>
      <c r="P828" s="62"/>
      <c r="Q828" s="62"/>
      <c r="R828" s="62"/>
      <c r="S828" s="62"/>
      <c r="T828" s="62"/>
      <c r="U828" s="57"/>
    </row>
    <row r="829" spans="1:21" ht="14.5" x14ac:dyDescent="0.35">
      <c r="A829" s="62"/>
      <c r="B829" s="62"/>
      <c r="C829" s="62"/>
      <c r="D829" s="62"/>
      <c r="E829" s="62"/>
      <c r="F829" s="62"/>
      <c r="G829" s="62"/>
      <c r="H829" s="62"/>
      <c r="I829" s="62"/>
      <c r="J829" s="62"/>
      <c r="K829" s="62"/>
      <c r="L829" s="62"/>
      <c r="M829" s="62"/>
      <c r="N829" s="62"/>
      <c r="O829" s="62"/>
      <c r="P829" s="62"/>
      <c r="Q829" s="62"/>
      <c r="R829" s="62"/>
      <c r="S829" s="62"/>
      <c r="T829" s="62"/>
      <c r="U829" s="57"/>
    </row>
    <row r="830" spans="1:21" ht="14.5" x14ac:dyDescent="0.35">
      <c r="A830" s="62"/>
      <c r="B830" s="62"/>
      <c r="C830" s="62"/>
      <c r="D830" s="62"/>
      <c r="E830" s="62"/>
      <c r="F830" s="62"/>
      <c r="G830" s="62"/>
      <c r="H830" s="62"/>
      <c r="I830" s="62"/>
      <c r="J830" s="62"/>
      <c r="K830" s="62"/>
      <c r="L830" s="62"/>
      <c r="M830" s="62"/>
      <c r="N830" s="62"/>
      <c r="O830" s="62"/>
      <c r="P830" s="62"/>
      <c r="Q830" s="62"/>
      <c r="R830" s="62"/>
      <c r="S830" s="62"/>
      <c r="T830" s="62"/>
      <c r="U830" s="57"/>
    </row>
    <row r="831" spans="1:21" ht="14.5" x14ac:dyDescent="0.35">
      <c r="A831" s="62"/>
      <c r="B831" s="62"/>
      <c r="C831" s="62"/>
      <c r="D831" s="62"/>
      <c r="E831" s="62"/>
      <c r="F831" s="62"/>
      <c r="G831" s="62"/>
      <c r="H831" s="62"/>
      <c r="I831" s="62"/>
      <c r="J831" s="62"/>
      <c r="K831" s="62"/>
      <c r="L831" s="62"/>
      <c r="M831" s="62"/>
      <c r="N831" s="62"/>
      <c r="O831" s="62"/>
      <c r="P831" s="62"/>
      <c r="Q831" s="62"/>
      <c r="R831" s="62"/>
      <c r="S831" s="62"/>
      <c r="T831" s="62"/>
      <c r="U831" s="57"/>
    </row>
    <row r="832" spans="1:21" ht="14.5" x14ac:dyDescent="0.35">
      <c r="A832" s="62"/>
      <c r="B832" s="62"/>
      <c r="C832" s="62"/>
      <c r="D832" s="62"/>
      <c r="E832" s="62"/>
      <c r="F832" s="62"/>
      <c r="G832" s="62"/>
      <c r="H832" s="62"/>
      <c r="I832" s="62"/>
      <c r="J832" s="62"/>
      <c r="K832" s="62"/>
      <c r="L832" s="62"/>
      <c r="M832" s="62"/>
      <c r="N832" s="62"/>
      <c r="O832" s="62"/>
      <c r="P832" s="62"/>
      <c r="Q832" s="62"/>
      <c r="R832" s="62"/>
      <c r="S832" s="62"/>
      <c r="T832" s="62"/>
      <c r="U832" s="57"/>
    </row>
    <row r="833" spans="1:21" ht="14.5" x14ac:dyDescent="0.35">
      <c r="A833" s="62"/>
      <c r="B833" s="62"/>
      <c r="C833" s="62"/>
      <c r="D833" s="62"/>
      <c r="E833" s="62"/>
      <c r="F833" s="62"/>
      <c r="G833" s="62"/>
      <c r="H833" s="62"/>
      <c r="I833" s="62"/>
      <c r="J833" s="62"/>
      <c r="K833" s="62"/>
      <c r="L833" s="62"/>
      <c r="M833" s="62"/>
      <c r="N833" s="62"/>
      <c r="O833" s="62"/>
      <c r="P833" s="62"/>
      <c r="Q833" s="62"/>
      <c r="R833" s="62"/>
      <c r="S833" s="62"/>
      <c r="T833" s="62"/>
      <c r="U833" s="57"/>
    </row>
    <row r="834" spans="1:21" ht="14.5" x14ac:dyDescent="0.35">
      <c r="A834" s="62"/>
      <c r="B834" s="62"/>
      <c r="C834" s="62"/>
      <c r="D834" s="62"/>
      <c r="E834" s="62"/>
      <c r="F834" s="62"/>
      <c r="G834" s="62"/>
      <c r="H834" s="62"/>
      <c r="I834" s="62"/>
      <c r="J834" s="62"/>
      <c r="K834" s="62"/>
      <c r="L834" s="62"/>
      <c r="M834" s="62"/>
      <c r="N834" s="62"/>
      <c r="O834" s="62"/>
      <c r="P834" s="62"/>
      <c r="Q834" s="62"/>
      <c r="R834" s="62"/>
      <c r="S834" s="62"/>
      <c r="T834" s="62"/>
      <c r="U834" s="57"/>
    </row>
    <row r="835" spans="1:21" ht="14.5" x14ac:dyDescent="0.35">
      <c r="A835" s="62"/>
      <c r="B835" s="62"/>
      <c r="C835" s="62"/>
      <c r="D835" s="62"/>
      <c r="E835" s="62"/>
      <c r="F835" s="62"/>
      <c r="G835" s="62"/>
      <c r="H835" s="62"/>
      <c r="I835" s="62"/>
      <c r="J835" s="62"/>
      <c r="K835" s="62"/>
      <c r="L835" s="62"/>
      <c r="M835" s="62"/>
      <c r="N835" s="62"/>
      <c r="O835" s="62"/>
      <c r="P835" s="62"/>
      <c r="Q835" s="62"/>
      <c r="R835" s="62"/>
      <c r="S835" s="62"/>
      <c r="T835" s="62"/>
      <c r="U835" s="57"/>
    </row>
    <row r="836" spans="1:21" ht="14.5" x14ac:dyDescent="0.35">
      <c r="A836" s="62"/>
      <c r="B836" s="62"/>
      <c r="C836" s="62"/>
      <c r="D836" s="62"/>
      <c r="E836" s="62"/>
      <c r="F836" s="62"/>
      <c r="G836" s="62"/>
      <c r="H836" s="62"/>
      <c r="I836" s="62"/>
      <c r="J836" s="62"/>
      <c r="K836" s="62"/>
      <c r="L836" s="62"/>
      <c r="M836" s="62"/>
      <c r="N836" s="62"/>
      <c r="O836" s="62"/>
      <c r="P836" s="62"/>
      <c r="Q836" s="62"/>
      <c r="R836" s="62"/>
      <c r="S836" s="62"/>
      <c r="T836" s="62"/>
      <c r="U836" s="57"/>
    </row>
    <row r="837" spans="1:21" ht="14.5" x14ac:dyDescent="0.35">
      <c r="A837" s="62"/>
      <c r="B837" s="62"/>
      <c r="C837" s="62"/>
      <c r="D837" s="62"/>
      <c r="E837" s="62"/>
      <c r="F837" s="62"/>
      <c r="G837" s="62"/>
      <c r="H837" s="62"/>
      <c r="I837" s="62"/>
      <c r="J837" s="62"/>
      <c r="K837" s="62"/>
      <c r="L837" s="62"/>
      <c r="M837" s="62"/>
      <c r="N837" s="62"/>
      <c r="O837" s="62"/>
      <c r="P837" s="62"/>
      <c r="Q837" s="62"/>
      <c r="R837" s="62"/>
      <c r="S837" s="62"/>
      <c r="T837" s="62"/>
      <c r="U837" s="57"/>
    </row>
    <row r="838" spans="1:21" ht="14.5" x14ac:dyDescent="0.35">
      <c r="A838" s="62"/>
      <c r="B838" s="62"/>
      <c r="C838" s="62"/>
      <c r="D838" s="62"/>
      <c r="E838" s="62"/>
      <c r="F838" s="62"/>
      <c r="G838" s="62"/>
      <c r="H838" s="62"/>
      <c r="I838" s="62"/>
      <c r="J838" s="62"/>
      <c r="K838" s="62"/>
      <c r="L838" s="62"/>
      <c r="M838" s="62"/>
      <c r="N838" s="62"/>
      <c r="O838" s="62"/>
      <c r="P838" s="62"/>
      <c r="Q838" s="62"/>
      <c r="R838" s="62"/>
      <c r="S838" s="62"/>
      <c r="T838" s="62"/>
      <c r="U838" s="57"/>
    </row>
    <row r="839" spans="1:21" ht="14.5" x14ac:dyDescent="0.35">
      <c r="A839" s="62"/>
      <c r="B839" s="62"/>
      <c r="C839" s="62"/>
      <c r="D839" s="62"/>
      <c r="E839" s="62"/>
      <c r="F839" s="62"/>
      <c r="G839" s="62"/>
      <c r="H839" s="62"/>
      <c r="I839" s="62"/>
      <c r="J839" s="62"/>
      <c r="K839" s="62"/>
      <c r="L839" s="62"/>
      <c r="M839" s="62"/>
      <c r="N839" s="62"/>
      <c r="O839" s="62"/>
      <c r="P839" s="62"/>
      <c r="Q839" s="62"/>
      <c r="R839" s="62"/>
      <c r="S839" s="62"/>
      <c r="T839" s="62"/>
      <c r="U839" s="57"/>
    </row>
    <row r="840" spans="1:21" ht="14.5" x14ac:dyDescent="0.35">
      <c r="A840" s="62"/>
      <c r="B840" s="62"/>
      <c r="C840" s="62"/>
      <c r="D840" s="62"/>
      <c r="E840" s="62"/>
      <c r="F840" s="62"/>
      <c r="G840" s="62"/>
      <c r="H840" s="62"/>
      <c r="I840" s="62"/>
      <c r="J840" s="62"/>
      <c r="K840" s="62"/>
      <c r="L840" s="62"/>
      <c r="M840" s="62"/>
      <c r="N840" s="62"/>
      <c r="O840" s="62"/>
      <c r="P840" s="62"/>
      <c r="Q840" s="62"/>
      <c r="R840" s="62"/>
      <c r="S840" s="62"/>
      <c r="T840" s="62"/>
      <c r="U840" s="57"/>
    </row>
    <row r="841" spans="1:21" ht="14.5" x14ac:dyDescent="0.35">
      <c r="A841" s="62"/>
      <c r="B841" s="62"/>
      <c r="C841" s="62"/>
      <c r="D841" s="62"/>
      <c r="E841" s="62"/>
      <c r="F841" s="62"/>
      <c r="G841" s="62"/>
      <c r="H841" s="62"/>
      <c r="I841" s="62"/>
      <c r="J841" s="62"/>
      <c r="K841" s="62"/>
      <c r="L841" s="62"/>
      <c r="M841" s="62"/>
      <c r="N841" s="62"/>
      <c r="O841" s="62"/>
      <c r="P841" s="62"/>
      <c r="Q841" s="62"/>
      <c r="R841" s="62"/>
      <c r="S841" s="62"/>
      <c r="T841" s="62"/>
      <c r="U841" s="57"/>
    </row>
    <row r="842" spans="1:21" ht="14.5" x14ac:dyDescent="0.35">
      <c r="A842" s="62"/>
      <c r="B842" s="62"/>
      <c r="C842" s="62"/>
      <c r="D842" s="62"/>
      <c r="E842" s="62"/>
      <c r="F842" s="62"/>
      <c r="G842" s="62"/>
      <c r="H842" s="62"/>
      <c r="I842" s="62"/>
      <c r="J842" s="62"/>
      <c r="K842" s="62"/>
      <c r="L842" s="62"/>
      <c r="M842" s="62"/>
      <c r="N842" s="62"/>
      <c r="O842" s="62"/>
      <c r="P842" s="62"/>
      <c r="Q842" s="62"/>
      <c r="R842" s="62"/>
      <c r="S842" s="62"/>
      <c r="T842" s="62"/>
      <c r="U842" s="57"/>
    </row>
    <row r="843" spans="1:21" ht="14.5" x14ac:dyDescent="0.35">
      <c r="A843" s="62"/>
      <c r="B843" s="62"/>
      <c r="C843" s="62"/>
      <c r="D843" s="62"/>
      <c r="E843" s="62"/>
      <c r="F843" s="62"/>
      <c r="G843" s="62"/>
      <c r="H843" s="62"/>
      <c r="I843" s="62"/>
      <c r="J843" s="62"/>
      <c r="K843" s="62"/>
      <c r="L843" s="62"/>
      <c r="M843" s="62"/>
      <c r="N843" s="62"/>
      <c r="O843" s="62"/>
      <c r="P843" s="62"/>
      <c r="Q843" s="62"/>
      <c r="R843" s="62"/>
      <c r="S843" s="62"/>
      <c r="T843" s="62"/>
      <c r="U843" s="57"/>
    </row>
    <row r="844" spans="1:21" ht="14.5" x14ac:dyDescent="0.35">
      <c r="A844" s="62"/>
      <c r="B844" s="62"/>
      <c r="C844" s="62"/>
      <c r="D844" s="62"/>
      <c r="E844" s="62"/>
      <c r="F844" s="62"/>
      <c r="G844" s="62"/>
      <c r="H844" s="62"/>
      <c r="I844" s="62"/>
      <c r="J844" s="62"/>
      <c r="K844" s="62"/>
      <c r="L844" s="62"/>
      <c r="M844" s="62"/>
      <c r="N844" s="62"/>
      <c r="O844" s="62"/>
      <c r="P844" s="62"/>
      <c r="Q844" s="62"/>
      <c r="R844" s="62"/>
      <c r="S844" s="62"/>
      <c r="T844" s="62"/>
      <c r="U844" s="57"/>
    </row>
    <row r="845" spans="1:21" ht="14.5" x14ac:dyDescent="0.35">
      <c r="A845" s="62"/>
      <c r="B845" s="62"/>
      <c r="C845" s="62"/>
      <c r="D845" s="62"/>
      <c r="E845" s="62"/>
      <c r="F845" s="62"/>
      <c r="G845" s="62"/>
      <c r="H845" s="62"/>
      <c r="I845" s="62"/>
      <c r="J845" s="62"/>
      <c r="K845" s="62"/>
      <c r="L845" s="62"/>
      <c r="M845" s="62"/>
      <c r="N845" s="62"/>
      <c r="O845" s="62"/>
      <c r="P845" s="62"/>
      <c r="Q845" s="62"/>
      <c r="R845" s="62"/>
      <c r="S845" s="62"/>
      <c r="T845" s="62"/>
      <c r="U845" s="57"/>
    </row>
    <row r="846" spans="1:21" ht="14.5" x14ac:dyDescent="0.35">
      <c r="A846" s="62"/>
      <c r="B846" s="62"/>
      <c r="C846" s="62"/>
      <c r="D846" s="62"/>
      <c r="E846" s="62"/>
      <c r="F846" s="62"/>
      <c r="G846" s="62"/>
      <c r="H846" s="62"/>
      <c r="I846" s="62"/>
      <c r="J846" s="62"/>
      <c r="K846" s="62"/>
      <c r="L846" s="62"/>
      <c r="M846" s="62"/>
      <c r="N846" s="62"/>
      <c r="O846" s="62"/>
      <c r="P846" s="62"/>
      <c r="Q846" s="62"/>
      <c r="R846" s="62"/>
      <c r="S846" s="62"/>
      <c r="T846" s="62"/>
      <c r="U846" s="57"/>
    </row>
    <row r="847" spans="1:21" ht="14.5" x14ac:dyDescent="0.35">
      <c r="A847" s="62"/>
      <c r="B847" s="62"/>
      <c r="C847" s="62"/>
      <c r="D847" s="62"/>
      <c r="E847" s="62"/>
      <c r="F847" s="62"/>
      <c r="G847" s="62"/>
      <c r="H847" s="62"/>
      <c r="I847" s="62"/>
      <c r="J847" s="62"/>
      <c r="K847" s="62"/>
      <c r="L847" s="62"/>
      <c r="M847" s="62"/>
      <c r="N847" s="62"/>
      <c r="O847" s="62"/>
      <c r="P847" s="62"/>
      <c r="Q847" s="62"/>
      <c r="R847" s="62"/>
      <c r="S847" s="62"/>
      <c r="T847" s="62"/>
      <c r="U847" s="57"/>
    </row>
    <row r="848" spans="1:21" ht="14.5" x14ac:dyDescent="0.35">
      <c r="A848" s="62"/>
      <c r="B848" s="62"/>
      <c r="C848" s="62"/>
      <c r="D848" s="62"/>
      <c r="E848" s="62"/>
      <c r="F848" s="62"/>
      <c r="G848" s="62"/>
      <c r="H848" s="62"/>
      <c r="I848" s="62"/>
      <c r="J848" s="62"/>
      <c r="K848" s="62"/>
      <c r="L848" s="62"/>
      <c r="M848" s="62"/>
      <c r="N848" s="62"/>
      <c r="O848" s="62"/>
      <c r="P848" s="62"/>
      <c r="Q848" s="62"/>
      <c r="R848" s="62"/>
      <c r="S848" s="62"/>
      <c r="T848" s="62"/>
      <c r="U848" s="57"/>
    </row>
    <row r="849" spans="1:21" ht="14.5" x14ac:dyDescent="0.35">
      <c r="A849" s="62"/>
      <c r="B849" s="62"/>
      <c r="C849" s="62"/>
      <c r="D849" s="62"/>
      <c r="E849" s="62"/>
      <c r="F849" s="62"/>
      <c r="G849" s="62"/>
      <c r="H849" s="62"/>
      <c r="I849" s="62"/>
      <c r="J849" s="62"/>
      <c r="K849" s="62"/>
      <c r="L849" s="62"/>
      <c r="M849" s="62"/>
      <c r="N849" s="62"/>
      <c r="O849" s="62"/>
      <c r="P849" s="62"/>
      <c r="Q849" s="62"/>
      <c r="R849" s="62"/>
      <c r="S849" s="62"/>
      <c r="T849" s="62"/>
      <c r="U849" s="57"/>
    </row>
    <row r="850" spans="1:21" ht="14.5" x14ac:dyDescent="0.35">
      <c r="A850" s="62"/>
      <c r="B850" s="62"/>
      <c r="C850" s="62"/>
      <c r="D850" s="62"/>
      <c r="E850" s="62"/>
      <c r="F850" s="62"/>
      <c r="G850" s="62"/>
      <c r="H850" s="62"/>
      <c r="I850" s="62"/>
      <c r="J850" s="62"/>
      <c r="K850" s="62"/>
      <c r="L850" s="62"/>
      <c r="M850" s="62"/>
      <c r="N850" s="62"/>
      <c r="O850" s="62"/>
      <c r="P850" s="62"/>
      <c r="Q850" s="62"/>
      <c r="R850" s="62"/>
      <c r="S850" s="62"/>
      <c r="T850" s="62"/>
      <c r="U850" s="57"/>
    </row>
    <row r="851" spans="1:21" ht="14.5" x14ac:dyDescent="0.35">
      <c r="A851" s="62"/>
      <c r="B851" s="62"/>
      <c r="C851" s="62"/>
      <c r="D851" s="62"/>
      <c r="E851" s="62"/>
      <c r="F851" s="62"/>
      <c r="G851" s="62"/>
      <c r="H851" s="62"/>
      <c r="I851" s="62"/>
      <c r="J851" s="62"/>
      <c r="K851" s="62"/>
      <c r="L851" s="62"/>
      <c r="M851" s="62"/>
      <c r="N851" s="62"/>
      <c r="O851" s="62"/>
      <c r="P851" s="62"/>
      <c r="Q851" s="62"/>
      <c r="R851" s="62"/>
      <c r="S851" s="62"/>
      <c r="T851" s="62"/>
      <c r="U851" s="57"/>
    </row>
    <row r="852" spans="1:21" ht="14.5" x14ac:dyDescent="0.35">
      <c r="A852" s="62"/>
      <c r="B852" s="62"/>
      <c r="C852" s="62"/>
      <c r="D852" s="62"/>
      <c r="E852" s="62"/>
      <c r="F852" s="62"/>
      <c r="G852" s="62"/>
      <c r="H852" s="62"/>
      <c r="I852" s="62"/>
      <c r="J852" s="62"/>
      <c r="K852" s="62"/>
      <c r="L852" s="62"/>
      <c r="M852" s="62"/>
      <c r="N852" s="62"/>
      <c r="O852" s="62"/>
      <c r="P852" s="62"/>
      <c r="Q852" s="62"/>
      <c r="R852" s="62"/>
      <c r="S852" s="62"/>
      <c r="T852" s="62"/>
      <c r="U852" s="57"/>
    </row>
    <row r="853" spans="1:21" ht="14.5" x14ac:dyDescent="0.35">
      <c r="A853" s="62"/>
      <c r="B853" s="62"/>
      <c r="C853" s="62"/>
      <c r="D853" s="62"/>
      <c r="E853" s="62"/>
      <c r="F853" s="62"/>
      <c r="G853" s="62"/>
      <c r="H853" s="62"/>
      <c r="I853" s="62"/>
      <c r="J853" s="62"/>
      <c r="K853" s="62"/>
      <c r="L853" s="62"/>
      <c r="M853" s="62"/>
      <c r="N853" s="62"/>
      <c r="O853" s="62"/>
      <c r="P853" s="62"/>
      <c r="Q853" s="62"/>
      <c r="R853" s="62"/>
      <c r="S853" s="62"/>
      <c r="T853" s="62"/>
      <c r="U853" s="57"/>
    </row>
    <row r="854" spans="1:21" ht="14.5" x14ac:dyDescent="0.35">
      <c r="A854" s="62"/>
      <c r="B854" s="62"/>
      <c r="C854" s="62"/>
      <c r="D854" s="62"/>
      <c r="E854" s="62"/>
      <c r="F854" s="62"/>
      <c r="G854" s="62"/>
      <c r="H854" s="62"/>
      <c r="I854" s="62"/>
      <c r="J854" s="62"/>
      <c r="K854" s="62"/>
      <c r="L854" s="62"/>
      <c r="M854" s="62"/>
      <c r="N854" s="62"/>
      <c r="O854" s="62"/>
      <c r="P854" s="62"/>
      <c r="Q854" s="62"/>
      <c r="R854" s="62"/>
      <c r="S854" s="62"/>
      <c r="T854" s="62"/>
      <c r="U854" s="57"/>
    </row>
    <row r="855" spans="1:21" ht="14.5" x14ac:dyDescent="0.35">
      <c r="A855" s="62"/>
      <c r="B855" s="62"/>
      <c r="C855" s="62"/>
      <c r="D855" s="62"/>
      <c r="E855" s="62"/>
      <c r="F855" s="62"/>
      <c r="G855" s="62"/>
      <c r="H855" s="62"/>
      <c r="I855" s="62"/>
      <c r="J855" s="62"/>
      <c r="K855" s="62"/>
      <c r="L855" s="62"/>
      <c r="M855" s="62"/>
      <c r="N855" s="62"/>
      <c r="O855" s="62"/>
      <c r="P855" s="62"/>
      <c r="Q855" s="62"/>
      <c r="R855" s="62"/>
      <c r="S855" s="62"/>
      <c r="T855" s="62"/>
      <c r="U855" s="57"/>
    </row>
    <row r="856" spans="1:21" ht="14.5" x14ac:dyDescent="0.35">
      <c r="A856" s="62"/>
      <c r="B856" s="62"/>
      <c r="C856" s="62"/>
      <c r="D856" s="62"/>
      <c r="E856" s="62"/>
      <c r="F856" s="62"/>
      <c r="G856" s="62"/>
      <c r="H856" s="62"/>
      <c r="I856" s="62"/>
      <c r="J856" s="62"/>
      <c r="K856" s="62"/>
      <c r="L856" s="62"/>
      <c r="M856" s="62"/>
      <c r="N856" s="62"/>
      <c r="O856" s="62"/>
      <c r="P856" s="62"/>
      <c r="Q856" s="62"/>
      <c r="R856" s="62"/>
      <c r="S856" s="62"/>
      <c r="T856" s="62"/>
      <c r="U856" s="57"/>
    </row>
    <row r="857" spans="1:21" ht="14.5" x14ac:dyDescent="0.35">
      <c r="A857" s="62"/>
      <c r="B857" s="62"/>
      <c r="C857" s="62"/>
      <c r="D857" s="62"/>
      <c r="E857" s="62"/>
      <c r="F857" s="62"/>
      <c r="G857" s="62"/>
      <c r="H857" s="62"/>
      <c r="I857" s="62"/>
      <c r="J857" s="62"/>
      <c r="K857" s="62"/>
      <c r="L857" s="62"/>
      <c r="M857" s="62"/>
      <c r="N857" s="62"/>
      <c r="O857" s="62"/>
      <c r="P857" s="62"/>
      <c r="Q857" s="62"/>
      <c r="R857" s="62"/>
      <c r="S857" s="62"/>
      <c r="T857" s="62"/>
      <c r="U857" s="57"/>
    </row>
    <row r="858" spans="1:21" ht="14.5" x14ac:dyDescent="0.35">
      <c r="A858" s="62"/>
      <c r="B858" s="62"/>
      <c r="C858" s="62"/>
      <c r="D858" s="62"/>
      <c r="E858" s="62"/>
      <c r="F858" s="62"/>
      <c r="G858" s="62"/>
      <c r="H858" s="62"/>
      <c r="I858" s="62"/>
      <c r="J858" s="62"/>
      <c r="K858" s="62"/>
      <c r="L858" s="62"/>
      <c r="M858" s="62"/>
      <c r="N858" s="62"/>
      <c r="O858" s="62"/>
      <c r="P858" s="62"/>
      <c r="Q858" s="62"/>
      <c r="R858" s="62"/>
      <c r="S858" s="62"/>
      <c r="T858" s="62"/>
      <c r="U858" s="57"/>
    </row>
    <row r="859" spans="1:21" ht="14.5" x14ac:dyDescent="0.35">
      <c r="A859" s="62"/>
      <c r="B859" s="62"/>
      <c r="C859" s="62"/>
      <c r="D859" s="62"/>
      <c r="E859" s="62"/>
      <c r="F859" s="62"/>
      <c r="G859" s="62"/>
      <c r="H859" s="62"/>
      <c r="I859" s="62"/>
      <c r="J859" s="62"/>
      <c r="K859" s="62"/>
      <c r="L859" s="62"/>
      <c r="M859" s="62"/>
      <c r="N859" s="62"/>
      <c r="O859" s="62"/>
      <c r="P859" s="62"/>
      <c r="Q859" s="62"/>
      <c r="R859" s="62"/>
      <c r="S859" s="62"/>
      <c r="T859" s="62"/>
      <c r="U859" s="57"/>
    </row>
    <row r="860" spans="1:21" ht="14.5" x14ac:dyDescent="0.35">
      <c r="A860" s="62"/>
      <c r="B860" s="62"/>
      <c r="C860" s="62"/>
      <c r="D860" s="62"/>
      <c r="E860" s="62"/>
      <c r="F860" s="62"/>
      <c r="G860" s="62"/>
      <c r="H860" s="62"/>
      <c r="I860" s="62"/>
      <c r="J860" s="62"/>
      <c r="K860" s="62"/>
      <c r="L860" s="62"/>
      <c r="M860" s="62"/>
      <c r="N860" s="62"/>
      <c r="O860" s="62"/>
      <c r="P860" s="62"/>
      <c r="Q860" s="62"/>
      <c r="R860" s="62"/>
      <c r="S860" s="62"/>
      <c r="T860" s="62"/>
      <c r="U860" s="57"/>
    </row>
    <row r="861" spans="1:21" ht="14.5" x14ac:dyDescent="0.35">
      <c r="A861" s="62"/>
      <c r="B861" s="62"/>
      <c r="C861" s="62"/>
      <c r="D861" s="62"/>
      <c r="E861" s="62"/>
      <c r="F861" s="62"/>
      <c r="G861" s="62"/>
      <c r="H861" s="62"/>
      <c r="I861" s="62"/>
      <c r="J861" s="62"/>
      <c r="K861" s="62"/>
      <c r="L861" s="62"/>
      <c r="M861" s="62"/>
      <c r="N861" s="62"/>
      <c r="O861" s="62"/>
      <c r="P861" s="62"/>
      <c r="Q861" s="62"/>
      <c r="R861" s="62"/>
      <c r="S861" s="62"/>
      <c r="T861" s="62"/>
      <c r="U861" s="57"/>
    </row>
    <row r="862" spans="1:21" ht="14.5" x14ac:dyDescent="0.35">
      <c r="A862" s="62"/>
      <c r="B862" s="62"/>
      <c r="C862" s="62"/>
      <c r="D862" s="62"/>
      <c r="E862" s="62"/>
      <c r="F862" s="62"/>
      <c r="G862" s="62"/>
      <c r="H862" s="62"/>
      <c r="I862" s="62"/>
      <c r="J862" s="62"/>
      <c r="K862" s="62"/>
      <c r="L862" s="62"/>
      <c r="M862" s="62"/>
      <c r="N862" s="62"/>
      <c r="O862" s="62"/>
      <c r="P862" s="62"/>
      <c r="Q862" s="62"/>
      <c r="R862" s="62"/>
      <c r="S862" s="62"/>
      <c r="T862" s="62"/>
      <c r="U862" s="57"/>
    </row>
    <row r="863" spans="1:21" ht="14.5" x14ac:dyDescent="0.35">
      <c r="A863" s="62"/>
      <c r="B863" s="62"/>
      <c r="C863" s="62"/>
      <c r="D863" s="62"/>
      <c r="E863" s="62"/>
      <c r="F863" s="62"/>
      <c r="G863" s="62"/>
      <c r="H863" s="62"/>
      <c r="I863" s="62"/>
      <c r="J863" s="62"/>
      <c r="K863" s="62"/>
      <c r="L863" s="62"/>
      <c r="M863" s="62"/>
      <c r="N863" s="62"/>
      <c r="O863" s="62"/>
      <c r="P863" s="62"/>
      <c r="Q863" s="62"/>
      <c r="R863" s="62"/>
      <c r="S863" s="62"/>
      <c r="T863" s="62"/>
      <c r="U863" s="57"/>
    </row>
    <row r="864" spans="1:21" ht="14.5" x14ac:dyDescent="0.35">
      <c r="A864" s="62"/>
      <c r="B864" s="62"/>
      <c r="C864" s="62"/>
      <c r="D864" s="62"/>
      <c r="E864" s="62"/>
      <c r="F864" s="62"/>
      <c r="G864" s="62"/>
      <c r="H864" s="62"/>
      <c r="I864" s="62"/>
      <c r="J864" s="62"/>
      <c r="K864" s="62"/>
      <c r="L864" s="62"/>
      <c r="M864" s="62"/>
      <c r="N864" s="62"/>
      <c r="O864" s="62"/>
      <c r="P864" s="62"/>
      <c r="Q864" s="62"/>
      <c r="R864" s="62"/>
      <c r="S864" s="62"/>
      <c r="T864" s="62"/>
      <c r="U864" s="57"/>
    </row>
    <row r="865" spans="1:21" ht="14.5" x14ac:dyDescent="0.35">
      <c r="A865" s="62"/>
      <c r="B865" s="62"/>
      <c r="C865" s="62"/>
      <c r="D865" s="62"/>
      <c r="E865" s="62"/>
      <c r="F865" s="62"/>
      <c r="G865" s="62"/>
      <c r="H865" s="62"/>
      <c r="I865" s="62"/>
      <c r="J865" s="62"/>
      <c r="K865" s="62"/>
      <c r="L865" s="62"/>
      <c r="M865" s="62"/>
      <c r="N865" s="62"/>
      <c r="O865" s="62"/>
      <c r="P865" s="62"/>
      <c r="Q865" s="62"/>
      <c r="R865" s="62"/>
      <c r="S865" s="62"/>
      <c r="T865" s="62"/>
      <c r="U865" s="57"/>
    </row>
    <row r="866" spans="1:21" ht="14.5" x14ac:dyDescent="0.35">
      <c r="A866" s="62"/>
      <c r="B866" s="62"/>
      <c r="C866" s="62"/>
      <c r="D866" s="62"/>
      <c r="E866" s="62"/>
      <c r="F866" s="62"/>
      <c r="G866" s="62"/>
      <c r="H866" s="62"/>
      <c r="I866" s="62"/>
      <c r="J866" s="62"/>
      <c r="K866" s="62"/>
      <c r="L866" s="62"/>
      <c r="M866" s="62"/>
      <c r="N866" s="62"/>
      <c r="O866" s="62"/>
      <c r="P866" s="62"/>
      <c r="Q866" s="62"/>
      <c r="R866" s="62"/>
      <c r="S866" s="62"/>
      <c r="T866" s="62"/>
      <c r="U866" s="57"/>
    </row>
    <row r="867" spans="1:21" ht="14.5" x14ac:dyDescent="0.35">
      <c r="A867" s="62"/>
      <c r="B867" s="62"/>
      <c r="C867" s="62"/>
      <c r="D867" s="62"/>
      <c r="E867" s="62"/>
      <c r="F867" s="62"/>
      <c r="G867" s="62"/>
      <c r="H867" s="62"/>
      <c r="I867" s="62"/>
      <c r="J867" s="62"/>
      <c r="K867" s="62"/>
      <c r="L867" s="62"/>
      <c r="M867" s="62"/>
      <c r="N867" s="62"/>
      <c r="O867" s="62"/>
      <c r="P867" s="62"/>
      <c r="Q867" s="62"/>
      <c r="R867" s="62"/>
      <c r="S867" s="62"/>
      <c r="T867" s="62"/>
      <c r="U867" s="57"/>
    </row>
    <row r="868" spans="1:21" ht="14.5" x14ac:dyDescent="0.35">
      <c r="A868" s="62"/>
      <c r="B868" s="62"/>
      <c r="C868" s="62"/>
      <c r="D868" s="62"/>
      <c r="E868" s="62"/>
      <c r="F868" s="62"/>
      <c r="G868" s="62"/>
      <c r="H868" s="62"/>
      <c r="I868" s="62"/>
      <c r="J868" s="62"/>
      <c r="K868" s="62"/>
      <c r="L868" s="62"/>
      <c r="M868" s="62"/>
      <c r="N868" s="62"/>
      <c r="O868" s="62"/>
      <c r="P868" s="62"/>
      <c r="Q868" s="62"/>
      <c r="R868" s="62"/>
      <c r="S868" s="62"/>
      <c r="T868" s="62"/>
      <c r="U868" s="57"/>
    </row>
    <row r="869" spans="1:21" ht="14.5" x14ac:dyDescent="0.35">
      <c r="A869" s="62"/>
      <c r="B869" s="62"/>
      <c r="C869" s="62"/>
      <c r="D869" s="62"/>
      <c r="E869" s="62"/>
      <c r="F869" s="62"/>
      <c r="G869" s="62"/>
      <c r="H869" s="62"/>
      <c r="I869" s="62"/>
      <c r="J869" s="62"/>
      <c r="K869" s="62"/>
      <c r="L869" s="62"/>
      <c r="M869" s="62"/>
      <c r="N869" s="62"/>
      <c r="O869" s="62"/>
      <c r="P869" s="62"/>
      <c r="Q869" s="62"/>
      <c r="R869" s="62"/>
      <c r="S869" s="62"/>
      <c r="T869" s="62"/>
      <c r="U869" s="57"/>
    </row>
    <row r="870" spans="1:21" ht="14.5" x14ac:dyDescent="0.35">
      <c r="A870" s="62"/>
      <c r="B870" s="62"/>
      <c r="C870" s="62"/>
      <c r="D870" s="62"/>
      <c r="E870" s="62"/>
      <c r="F870" s="62"/>
      <c r="G870" s="62"/>
      <c r="H870" s="62"/>
      <c r="I870" s="62"/>
      <c r="J870" s="62"/>
      <c r="K870" s="62"/>
      <c r="L870" s="62"/>
      <c r="M870" s="62"/>
      <c r="N870" s="62"/>
      <c r="O870" s="62"/>
      <c r="P870" s="62"/>
      <c r="Q870" s="62"/>
      <c r="R870" s="62"/>
      <c r="S870" s="62"/>
      <c r="T870" s="62"/>
      <c r="U870" s="57"/>
    </row>
    <row r="871" spans="1:21" ht="14.5" x14ac:dyDescent="0.35">
      <c r="A871" s="62"/>
      <c r="B871" s="62"/>
      <c r="C871" s="62"/>
      <c r="D871" s="62"/>
      <c r="E871" s="62"/>
      <c r="F871" s="62"/>
      <c r="G871" s="62"/>
      <c r="H871" s="62"/>
      <c r="I871" s="62"/>
      <c r="J871" s="62"/>
      <c r="K871" s="62"/>
      <c r="L871" s="62"/>
      <c r="M871" s="62"/>
      <c r="N871" s="62"/>
      <c r="O871" s="62"/>
      <c r="P871" s="62"/>
      <c r="Q871" s="62"/>
      <c r="R871" s="62"/>
      <c r="S871" s="62"/>
      <c r="T871" s="62"/>
      <c r="U871" s="57"/>
    </row>
    <row r="872" spans="1:21" ht="14.5" x14ac:dyDescent="0.35">
      <c r="A872" s="62"/>
      <c r="B872" s="62"/>
      <c r="C872" s="62"/>
      <c r="D872" s="62"/>
      <c r="E872" s="62"/>
      <c r="F872" s="62"/>
      <c r="G872" s="62"/>
      <c r="H872" s="62"/>
      <c r="I872" s="62"/>
      <c r="J872" s="62"/>
      <c r="K872" s="62"/>
      <c r="L872" s="62"/>
      <c r="M872" s="62"/>
      <c r="N872" s="62"/>
      <c r="O872" s="62"/>
      <c r="P872" s="62"/>
      <c r="Q872" s="62"/>
      <c r="R872" s="62"/>
      <c r="S872" s="62"/>
      <c r="T872" s="62"/>
      <c r="U872" s="57"/>
    </row>
    <row r="873" spans="1:21" ht="14.5" x14ac:dyDescent="0.35">
      <c r="A873" s="62"/>
      <c r="B873" s="62"/>
      <c r="C873" s="62"/>
      <c r="D873" s="62"/>
      <c r="E873" s="62"/>
      <c r="F873" s="62"/>
      <c r="G873" s="62"/>
      <c r="H873" s="62"/>
      <c r="I873" s="62"/>
      <c r="J873" s="62"/>
      <c r="K873" s="62"/>
      <c r="L873" s="62"/>
      <c r="M873" s="62"/>
      <c r="N873" s="62"/>
      <c r="O873" s="62"/>
      <c r="P873" s="62"/>
      <c r="Q873" s="62"/>
      <c r="R873" s="62"/>
      <c r="S873" s="62"/>
      <c r="T873" s="62"/>
      <c r="U873" s="57"/>
    </row>
    <row r="874" spans="1:21" ht="14.5" x14ac:dyDescent="0.35">
      <c r="A874" s="62"/>
      <c r="B874" s="62"/>
      <c r="C874" s="62"/>
      <c r="D874" s="62"/>
      <c r="E874" s="62"/>
      <c r="F874" s="62"/>
      <c r="G874" s="62"/>
      <c r="H874" s="62"/>
      <c r="I874" s="62"/>
      <c r="J874" s="62"/>
      <c r="K874" s="62"/>
      <c r="L874" s="62"/>
      <c r="M874" s="62"/>
      <c r="N874" s="62"/>
      <c r="O874" s="62"/>
      <c r="P874" s="62"/>
      <c r="Q874" s="62"/>
      <c r="R874" s="62"/>
      <c r="S874" s="62"/>
      <c r="T874" s="62"/>
      <c r="U874" s="57"/>
    </row>
    <row r="875" spans="1:21" ht="14.5" x14ac:dyDescent="0.35">
      <c r="A875" s="62"/>
      <c r="B875" s="62"/>
      <c r="C875" s="62"/>
      <c r="D875" s="62"/>
      <c r="E875" s="62"/>
      <c r="F875" s="62"/>
      <c r="G875" s="62"/>
      <c r="H875" s="62"/>
      <c r="I875" s="62"/>
      <c r="J875" s="62"/>
      <c r="K875" s="62"/>
      <c r="L875" s="62"/>
      <c r="M875" s="62"/>
      <c r="N875" s="62"/>
      <c r="O875" s="62"/>
      <c r="P875" s="62"/>
      <c r="Q875" s="62"/>
      <c r="R875" s="62"/>
      <c r="S875" s="62"/>
      <c r="T875" s="62"/>
      <c r="U875" s="57"/>
    </row>
    <row r="876" spans="1:21" ht="14.5" x14ac:dyDescent="0.35">
      <c r="A876" s="62"/>
      <c r="B876" s="62"/>
      <c r="C876" s="62"/>
      <c r="D876" s="62"/>
      <c r="E876" s="62"/>
      <c r="F876" s="62"/>
      <c r="G876" s="62"/>
      <c r="H876" s="62"/>
      <c r="I876" s="62"/>
      <c r="J876" s="62"/>
      <c r="K876" s="62"/>
      <c r="L876" s="62"/>
      <c r="M876" s="62"/>
      <c r="N876" s="62"/>
      <c r="O876" s="62"/>
      <c r="P876" s="62"/>
      <c r="Q876" s="62"/>
      <c r="R876" s="62"/>
      <c r="S876" s="62"/>
      <c r="T876" s="62"/>
      <c r="U876" s="57"/>
    </row>
    <row r="877" spans="1:21" ht="14.5" x14ac:dyDescent="0.35">
      <c r="A877" s="62"/>
      <c r="B877" s="62"/>
      <c r="C877" s="62"/>
      <c r="D877" s="62"/>
      <c r="E877" s="62"/>
      <c r="F877" s="62"/>
      <c r="G877" s="62"/>
      <c r="H877" s="62"/>
      <c r="I877" s="62"/>
      <c r="J877" s="62"/>
      <c r="K877" s="62"/>
      <c r="L877" s="62"/>
      <c r="M877" s="62"/>
      <c r="N877" s="62"/>
      <c r="O877" s="62"/>
      <c r="P877" s="62"/>
      <c r="Q877" s="62"/>
      <c r="R877" s="62"/>
      <c r="S877" s="62"/>
      <c r="T877" s="62"/>
      <c r="U877" s="57"/>
    </row>
    <row r="878" spans="1:21" ht="14.5" x14ac:dyDescent="0.35">
      <c r="A878" s="62"/>
      <c r="B878" s="62"/>
      <c r="C878" s="62"/>
      <c r="D878" s="62"/>
      <c r="E878" s="62"/>
      <c r="F878" s="62"/>
      <c r="G878" s="62"/>
      <c r="H878" s="62"/>
      <c r="I878" s="62"/>
      <c r="J878" s="62"/>
      <c r="K878" s="62"/>
      <c r="L878" s="62"/>
      <c r="M878" s="62"/>
      <c r="N878" s="62"/>
      <c r="O878" s="62"/>
      <c r="P878" s="62"/>
      <c r="Q878" s="62"/>
      <c r="R878" s="62"/>
      <c r="S878" s="62"/>
      <c r="T878" s="62"/>
      <c r="U878" s="57"/>
    </row>
    <row r="879" spans="1:21" ht="14.5" x14ac:dyDescent="0.35">
      <c r="A879" s="62"/>
      <c r="B879" s="62"/>
      <c r="C879" s="62"/>
      <c r="D879" s="62"/>
      <c r="E879" s="62"/>
      <c r="F879" s="62"/>
      <c r="G879" s="62"/>
      <c r="H879" s="62"/>
      <c r="I879" s="62"/>
      <c r="J879" s="62"/>
      <c r="K879" s="62"/>
      <c r="L879" s="62"/>
      <c r="M879" s="62"/>
      <c r="N879" s="62"/>
      <c r="O879" s="62"/>
      <c r="P879" s="62"/>
      <c r="Q879" s="62"/>
      <c r="R879" s="62"/>
      <c r="S879" s="62"/>
      <c r="T879" s="62"/>
      <c r="U879" s="57"/>
    </row>
    <row r="880" spans="1:21" ht="14.5" x14ac:dyDescent="0.35">
      <c r="A880" s="62"/>
      <c r="B880" s="62"/>
      <c r="C880" s="62"/>
      <c r="D880" s="62"/>
      <c r="E880" s="62"/>
      <c r="F880" s="62"/>
      <c r="G880" s="62"/>
      <c r="H880" s="62"/>
      <c r="I880" s="62"/>
      <c r="J880" s="62"/>
      <c r="K880" s="62"/>
      <c r="L880" s="62"/>
      <c r="M880" s="62"/>
      <c r="N880" s="62"/>
      <c r="O880" s="62"/>
      <c r="P880" s="62"/>
      <c r="Q880" s="62"/>
      <c r="R880" s="62"/>
      <c r="S880" s="62"/>
      <c r="T880" s="62"/>
      <c r="U880" s="57"/>
    </row>
    <row r="881" spans="1:21" ht="14.5" x14ac:dyDescent="0.35">
      <c r="A881" s="62"/>
      <c r="B881" s="62"/>
      <c r="C881" s="62"/>
      <c r="D881" s="62"/>
      <c r="E881" s="62"/>
      <c r="F881" s="62"/>
      <c r="G881" s="62"/>
      <c r="H881" s="62"/>
      <c r="I881" s="62"/>
      <c r="J881" s="62"/>
      <c r="K881" s="62"/>
      <c r="L881" s="62"/>
      <c r="M881" s="62"/>
      <c r="N881" s="62"/>
      <c r="O881" s="62"/>
      <c r="P881" s="62"/>
      <c r="Q881" s="62"/>
      <c r="R881" s="62"/>
      <c r="S881" s="62"/>
      <c r="T881" s="62"/>
      <c r="U881" s="57"/>
    </row>
    <row r="882" spans="1:21" ht="14.5" x14ac:dyDescent="0.35">
      <c r="A882" s="62"/>
      <c r="B882" s="62"/>
      <c r="C882" s="62"/>
      <c r="D882" s="62"/>
      <c r="E882" s="62"/>
      <c r="F882" s="62"/>
      <c r="G882" s="62"/>
      <c r="H882" s="62"/>
      <c r="I882" s="62"/>
      <c r="J882" s="62"/>
      <c r="K882" s="62"/>
      <c r="L882" s="62"/>
      <c r="M882" s="62"/>
      <c r="N882" s="62"/>
      <c r="O882" s="62"/>
      <c r="P882" s="62"/>
      <c r="Q882" s="62"/>
      <c r="R882" s="62"/>
      <c r="S882" s="62"/>
      <c r="T882" s="62"/>
      <c r="U882" s="57"/>
    </row>
    <row r="883" spans="1:21" ht="14.5" x14ac:dyDescent="0.35">
      <c r="A883" s="62"/>
      <c r="B883" s="62"/>
      <c r="C883" s="62"/>
      <c r="D883" s="62"/>
      <c r="E883" s="62"/>
      <c r="F883" s="62"/>
      <c r="G883" s="62"/>
      <c r="H883" s="62"/>
      <c r="I883" s="62"/>
      <c r="J883" s="62"/>
      <c r="K883" s="62"/>
      <c r="L883" s="62"/>
      <c r="M883" s="62"/>
      <c r="N883" s="62"/>
      <c r="O883" s="62"/>
      <c r="P883" s="62"/>
      <c r="Q883" s="62"/>
      <c r="R883" s="62"/>
      <c r="S883" s="62"/>
      <c r="T883" s="62"/>
      <c r="U883" s="57"/>
    </row>
    <row r="884" spans="1:21" ht="14.5" x14ac:dyDescent="0.35">
      <c r="A884" s="62"/>
      <c r="B884" s="62"/>
      <c r="C884" s="62"/>
      <c r="D884" s="62"/>
      <c r="E884" s="62"/>
      <c r="F884" s="62"/>
      <c r="G884" s="62"/>
      <c r="H884" s="62"/>
      <c r="I884" s="62"/>
      <c r="J884" s="62"/>
      <c r="K884" s="62"/>
      <c r="L884" s="62"/>
      <c r="M884" s="62"/>
      <c r="N884" s="62"/>
      <c r="O884" s="62"/>
      <c r="P884" s="62"/>
      <c r="Q884" s="62"/>
      <c r="R884" s="62"/>
      <c r="S884" s="62"/>
      <c r="T884" s="62"/>
      <c r="U884" s="57"/>
    </row>
    <row r="885" spans="1:21" ht="14.5" x14ac:dyDescent="0.35">
      <c r="A885" s="62"/>
      <c r="B885" s="62"/>
      <c r="C885" s="62"/>
      <c r="D885" s="62"/>
      <c r="E885" s="62"/>
      <c r="F885" s="62"/>
      <c r="G885" s="62"/>
      <c r="H885" s="62"/>
      <c r="I885" s="62"/>
      <c r="J885" s="62"/>
      <c r="K885" s="62"/>
      <c r="L885" s="62"/>
      <c r="M885" s="62"/>
      <c r="N885" s="62"/>
      <c r="O885" s="62"/>
      <c r="P885" s="62"/>
      <c r="Q885" s="62"/>
      <c r="R885" s="62"/>
      <c r="S885" s="62"/>
      <c r="T885" s="62"/>
      <c r="U885" s="57"/>
    </row>
    <row r="886" spans="1:21" ht="14.5" x14ac:dyDescent="0.35">
      <c r="A886" s="62"/>
      <c r="B886" s="62"/>
      <c r="C886" s="62"/>
      <c r="D886" s="62"/>
      <c r="E886" s="62"/>
      <c r="F886" s="62"/>
      <c r="G886" s="62"/>
      <c r="H886" s="62"/>
      <c r="I886" s="62"/>
      <c r="J886" s="62"/>
      <c r="K886" s="62"/>
      <c r="L886" s="62"/>
      <c r="M886" s="62"/>
      <c r="N886" s="62"/>
      <c r="O886" s="62"/>
      <c r="P886" s="62"/>
      <c r="Q886" s="62"/>
      <c r="R886" s="62"/>
      <c r="S886" s="62"/>
      <c r="T886" s="62"/>
      <c r="U886" s="57"/>
    </row>
    <row r="887" spans="1:21" ht="14.5" x14ac:dyDescent="0.35">
      <c r="A887" s="62"/>
      <c r="B887" s="62"/>
      <c r="C887" s="62"/>
      <c r="D887" s="62"/>
      <c r="E887" s="62"/>
      <c r="F887" s="62"/>
      <c r="G887" s="62"/>
      <c r="H887" s="62"/>
      <c r="I887" s="62"/>
      <c r="J887" s="62"/>
      <c r="K887" s="62"/>
      <c r="L887" s="62"/>
      <c r="M887" s="62"/>
      <c r="N887" s="62"/>
      <c r="O887" s="62"/>
      <c r="P887" s="62"/>
      <c r="Q887" s="62"/>
      <c r="R887" s="62"/>
      <c r="S887" s="62"/>
      <c r="T887" s="62"/>
      <c r="U887" s="57"/>
    </row>
    <row r="888" spans="1:21" ht="14.5" x14ac:dyDescent="0.35">
      <c r="A888" s="62"/>
      <c r="B888" s="62"/>
      <c r="C888" s="62"/>
      <c r="D888" s="62"/>
      <c r="E888" s="62"/>
      <c r="F888" s="62"/>
      <c r="G888" s="62"/>
      <c r="H888" s="62"/>
      <c r="I888" s="62"/>
      <c r="J888" s="62"/>
      <c r="K888" s="62"/>
      <c r="L888" s="62"/>
      <c r="M888" s="62"/>
      <c r="N888" s="62"/>
      <c r="O888" s="62"/>
      <c r="P888" s="62"/>
      <c r="Q888" s="62"/>
      <c r="R888" s="62"/>
      <c r="S888" s="62"/>
      <c r="T888" s="62"/>
      <c r="U888" s="57"/>
    </row>
    <row r="889" spans="1:21" ht="14.5" x14ac:dyDescent="0.35">
      <c r="A889" s="62"/>
      <c r="B889" s="62"/>
      <c r="C889" s="62"/>
      <c r="D889" s="62"/>
      <c r="E889" s="62"/>
      <c r="F889" s="62"/>
      <c r="G889" s="62"/>
      <c r="H889" s="62"/>
      <c r="I889" s="62"/>
      <c r="J889" s="62"/>
      <c r="K889" s="62"/>
      <c r="L889" s="62"/>
      <c r="M889" s="62"/>
      <c r="N889" s="62"/>
      <c r="O889" s="62"/>
      <c r="P889" s="62"/>
      <c r="Q889" s="62"/>
      <c r="R889" s="62"/>
      <c r="S889" s="62"/>
      <c r="T889" s="62"/>
      <c r="U889" s="57"/>
    </row>
    <row r="890" spans="1:21" ht="14.5" x14ac:dyDescent="0.35">
      <c r="A890" s="62"/>
      <c r="B890" s="62"/>
      <c r="C890" s="62"/>
      <c r="D890" s="62"/>
      <c r="E890" s="62"/>
      <c r="F890" s="62"/>
      <c r="G890" s="62"/>
      <c r="H890" s="62"/>
      <c r="I890" s="62"/>
      <c r="J890" s="62"/>
      <c r="K890" s="62"/>
      <c r="L890" s="62"/>
      <c r="M890" s="62"/>
      <c r="N890" s="62"/>
      <c r="O890" s="62"/>
      <c r="P890" s="62"/>
      <c r="Q890" s="62"/>
      <c r="R890" s="62"/>
      <c r="S890" s="62"/>
      <c r="T890" s="62"/>
      <c r="U890" s="57"/>
    </row>
    <row r="891" spans="1:21" ht="14.5" x14ac:dyDescent="0.35">
      <c r="A891" s="62"/>
      <c r="B891" s="62"/>
      <c r="C891" s="62"/>
      <c r="D891" s="62"/>
      <c r="E891" s="62"/>
      <c r="F891" s="62"/>
      <c r="G891" s="62"/>
      <c r="H891" s="62"/>
      <c r="I891" s="62"/>
      <c r="J891" s="62"/>
      <c r="K891" s="62"/>
      <c r="L891" s="62"/>
      <c r="M891" s="62"/>
      <c r="N891" s="62"/>
      <c r="O891" s="62"/>
      <c r="P891" s="62"/>
      <c r="Q891" s="62"/>
      <c r="R891" s="62"/>
      <c r="S891" s="62"/>
      <c r="T891" s="62"/>
      <c r="U891" s="57"/>
    </row>
    <row r="892" spans="1:21" ht="14.5" x14ac:dyDescent="0.35">
      <c r="A892" s="62"/>
      <c r="B892" s="62"/>
      <c r="C892" s="62"/>
      <c r="D892" s="62"/>
      <c r="E892" s="62"/>
      <c r="F892" s="62"/>
      <c r="G892" s="62"/>
      <c r="H892" s="62"/>
      <c r="I892" s="62"/>
      <c r="J892" s="62"/>
      <c r="K892" s="62"/>
      <c r="L892" s="62"/>
      <c r="M892" s="62"/>
      <c r="N892" s="62"/>
      <c r="O892" s="62"/>
      <c r="P892" s="62"/>
      <c r="Q892" s="62"/>
      <c r="R892" s="62"/>
      <c r="S892" s="62"/>
      <c r="T892" s="62"/>
      <c r="U892" s="57"/>
    </row>
    <row r="893" spans="1:21" ht="14.5" x14ac:dyDescent="0.35">
      <c r="A893" s="62"/>
      <c r="B893" s="62"/>
      <c r="C893" s="62"/>
      <c r="D893" s="62"/>
      <c r="E893" s="62"/>
      <c r="F893" s="62"/>
      <c r="G893" s="62"/>
      <c r="H893" s="62"/>
      <c r="I893" s="62"/>
      <c r="J893" s="62"/>
      <c r="K893" s="62"/>
      <c r="L893" s="62"/>
      <c r="M893" s="62"/>
      <c r="N893" s="62"/>
      <c r="O893" s="62"/>
      <c r="P893" s="62"/>
      <c r="Q893" s="62"/>
      <c r="R893" s="62"/>
      <c r="S893" s="62"/>
      <c r="T893" s="62"/>
      <c r="U893" s="57"/>
    </row>
    <row r="894" spans="1:21" ht="14.5" x14ac:dyDescent="0.35">
      <c r="A894" s="62"/>
      <c r="B894" s="62"/>
      <c r="C894" s="62"/>
      <c r="D894" s="62"/>
      <c r="E894" s="62"/>
      <c r="F894" s="62"/>
      <c r="G894" s="62"/>
      <c r="H894" s="62"/>
      <c r="I894" s="62"/>
      <c r="J894" s="62"/>
      <c r="K894" s="62"/>
      <c r="L894" s="62"/>
      <c r="M894" s="62"/>
      <c r="N894" s="62"/>
      <c r="O894" s="62"/>
      <c r="P894" s="62"/>
      <c r="Q894" s="62"/>
      <c r="R894" s="62"/>
      <c r="S894" s="62"/>
      <c r="T894" s="62"/>
      <c r="U894" s="57"/>
    </row>
    <row r="895" spans="1:21" ht="14.5" x14ac:dyDescent="0.35">
      <c r="A895" s="62"/>
      <c r="B895" s="62"/>
      <c r="C895" s="62"/>
      <c r="D895" s="62"/>
      <c r="E895" s="62"/>
      <c r="F895" s="62"/>
      <c r="G895" s="62"/>
      <c r="H895" s="62"/>
      <c r="I895" s="62"/>
      <c r="J895" s="62"/>
      <c r="K895" s="62"/>
      <c r="L895" s="62"/>
      <c r="M895" s="62"/>
      <c r="N895" s="62"/>
      <c r="O895" s="62"/>
      <c r="P895" s="62"/>
      <c r="Q895" s="62"/>
      <c r="R895" s="62"/>
      <c r="S895" s="62"/>
      <c r="T895" s="62"/>
      <c r="U895" s="57"/>
    </row>
    <row r="896" spans="1:21" ht="14.5" x14ac:dyDescent="0.35">
      <c r="A896" s="62"/>
      <c r="B896" s="62"/>
      <c r="C896" s="62"/>
      <c r="D896" s="62"/>
      <c r="E896" s="62"/>
      <c r="F896" s="62"/>
      <c r="G896" s="62"/>
      <c r="H896" s="62"/>
      <c r="I896" s="62"/>
      <c r="J896" s="62"/>
      <c r="K896" s="62"/>
      <c r="L896" s="62"/>
      <c r="M896" s="62"/>
      <c r="N896" s="62"/>
      <c r="O896" s="62"/>
      <c r="P896" s="62"/>
      <c r="Q896" s="62"/>
      <c r="R896" s="62"/>
      <c r="S896" s="62"/>
      <c r="T896" s="62"/>
      <c r="U896" s="57"/>
    </row>
    <row r="897" spans="1:21" ht="14.5" x14ac:dyDescent="0.35">
      <c r="A897" s="62"/>
      <c r="B897" s="62"/>
      <c r="C897" s="62"/>
      <c r="D897" s="62"/>
      <c r="E897" s="62"/>
      <c r="F897" s="62"/>
      <c r="G897" s="62"/>
      <c r="H897" s="62"/>
      <c r="I897" s="62"/>
      <c r="J897" s="62"/>
      <c r="K897" s="62"/>
      <c r="L897" s="62"/>
      <c r="M897" s="62"/>
      <c r="N897" s="62"/>
      <c r="O897" s="62"/>
      <c r="P897" s="62"/>
      <c r="Q897" s="62"/>
      <c r="R897" s="62"/>
      <c r="S897" s="62"/>
      <c r="T897" s="62"/>
      <c r="U897" s="57"/>
    </row>
    <row r="898" spans="1:21" ht="14.5" x14ac:dyDescent="0.35">
      <c r="A898" s="62"/>
      <c r="B898" s="62"/>
      <c r="C898" s="62"/>
      <c r="D898" s="62"/>
      <c r="E898" s="62"/>
      <c r="F898" s="62"/>
      <c r="G898" s="62"/>
      <c r="H898" s="62"/>
      <c r="I898" s="62"/>
      <c r="J898" s="62"/>
      <c r="K898" s="62"/>
      <c r="L898" s="62"/>
      <c r="M898" s="62"/>
      <c r="N898" s="62"/>
      <c r="O898" s="62"/>
      <c r="P898" s="62"/>
      <c r="Q898" s="62"/>
      <c r="R898" s="62"/>
      <c r="S898" s="62"/>
      <c r="T898" s="62"/>
      <c r="U898" s="57"/>
    </row>
    <row r="899" spans="1:21" ht="14.5" x14ac:dyDescent="0.35">
      <c r="A899" s="62"/>
      <c r="B899" s="62"/>
      <c r="C899" s="62"/>
      <c r="D899" s="62"/>
      <c r="E899" s="62"/>
      <c r="F899" s="62"/>
      <c r="G899" s="62"/>
      <c r="H899" s="62"/>
      <c r="I899" s="62"/>
      <c r="J899" s="62"/>
      <c r="K899" s="62"/>
      <c r="L899" s="62"/>
      <c r="M899" s="62"/>
      <c r="N899" s="62"/>
      <c r="O899" s="62"/>
      <c r="P899" s="62"/>
      <c r="Q899" s="62"/>
      <c r="R899" s="62"/>
      <c r="S899" s="62"/>
      <c r="T899" s="62"/>
      <c r="U899" s="57"/>
    </row>
    <row r="900" spans="1:21" ht="14.5" x14ac:dyDescent="0.35">
      <c r="A900" s="62"/>
      <c r="B900" s="62"/>
      <c r="C900" s="62"/>
      <c r="D900" s="62"/>
      <c r="E900" s="62"/>
      <c r="F900" s="62"/>
      <c r="G900" s="62"/>
      <c r="H900" s="62"/>
      <c r="I900" s="62"/>
      <c r="J900" s="62"/>
      <c r="K900" s="62"/>
      <c r="L900" s="62"/>
      <c r="M900" s="62"/>
      <c r="N900" s="62"/>
      <c r="O900" s="62"/>
      <c r="P900" s="62"/>
      <c r="Q900" s="62"/>
      <c r="R900" s="62"/>
      <c r="S900" s="62"/>
      <c r="T900" s="62"/>
      <c r="U900" s="57"/>
    </row>
    <row r="901" spans="1:21" ht="14.5" x14ac:dyDescent="0.35">
      <c r="A901" s="62"/>
      <c r="B901" s="62"/>
      <c r="C901" s="62"/>
      <c r="D901" s="62"/>
      <c r="E901" s="62"/>
      <c r="F901" s="62"/>
      <c r="G901" s="62"/>
      <c r="H901" s="62"/>
      <c r="I901" s="62"/>
      <c r="J901" s="62"/>
      <c r="K901" s="62"/>
      <c r="L901" s="62"/>
      <c r="M901" s="62"/>
      <c r="N901" s="62"/>
      <c r="O901" s="62"/>
      <c r="P901" s="62"/>
      <c r="Q901" s="62"/>
      <c r="R901" s="62"/>
      <c r="S901" s="62"/>
      <c r="T901" s="62"/>
      <c r="U901" s="57"/>
    </row>
    <row r="902" spans="1:21" ht="14.5" x14ac:dyDescent="0.35">
      <c r="A902" s="62"/>
      <c r="B902" s="62"/>
      <c r="C902" s="62"/>
      <c r="D902" s="62"/>
      <c r="E902" s="62"/>
      <c r="F902" s="62"/>
      <c r="G902" s="62"/>
      <c r="H902" s="62"/>
      <c r="I902" s="62"/>
      <c r="J902" s="62"/>
      <c r="K902" s="62"/>
      <c r="L902" s="62"/>
      <c r="M902" s="62"/>
      <c r="N902" s="62"/>
      <c r="O902" s="62"/>
      <c r="P902" s="62"/>
      <c r="Q902" s="62"/>
      <c r="R902" s="62"/>
      <c r="S902" s="62"/>
      <c r="T902" s="62"/>
      <c r="U902" s="57"/>
    </row>
    <row r="903" spans="1:21" ht="14.5" x14ac:dyDescent="0.35">
      <c r="A903" s="62"/>
      <c r="B903" s="62"/>
      <c r="C903" s="62"/>
      <c r="D903" s="62"/>
      <c r="E903" s="62"/>
      <c r="F903" s="62"/>
      <c r="G903" s="62"/>
      <c r="H903" s="62"/>
      <c r="I903" s="62"/>
      <c r="J903" s="62"/>
      <c r="K903" s="62"/>
      <c r="L903" s="62"/>
      <c r="M903" s="62"/>
      <c r="N903" s="62"/>
      <c r="O903" s="62"/>
      <c r="P903" s="62"/>
      <c r="Q903" s="62"/>
      <c r="R903" s="62"/>
      <c r="S903" s="62"/>
      <c r="T903" s="62"/>
      <c r="U903" s="57"/>
    </row>
    <row r="904" spans="1:21" ht="14.5" x14ac:dyDescent="0.35">
      <c r="A904" s="62"/>
      <c r="B904" s="62"/>
      <c r="C904" s="62"/>
      <c r="D904" s="62"/>
      <c r="E904" s="62"/>
      <c r="F904" s="62"/>
      <c r="G904" s="62"/>
      <c r="H904" s="62"/>
      <c r="I904" s="62"/>
      <c r="J904" s="62"/>
      <c r="K904" s="62"/>
      <c r="L904" s="62"/>
      <c r="M904" s="62"/>
      <c r="N904" s="62"/>
      <c r="O904" s="62"/>
      <c r="P904" s="62"/>
      <c r="Q904" s="62"/>
      <c r="R904" s="62"/>
      <c r="S904" s="62"/>
      <c r="T904" s="62"/>
      <c r="U904" s="57"/>
    </row>
    <row r="905" spans="1:21" ht="14.5" x14ac:dyDescent="0.35">
      <c r="A905" s="62"/>
      <c r="B905" s="62"/>
      <c r="C905" s="62"/>
      <c r="D905" s="62"/>
      <c r="E905" s="62"/>
      <c r="F905" s="62"/>
      <c r="G905" s="62"/>
      <c r="H905" s="62"/>
      <c r="I905" s="62"/>
      <c r="J905" s="62"/>
      <c r="K905" s="62"/>
      <c r="L905" s="62"/>
      <c r="M905" s="62"/>
      <c r="N905" s="62"/>
      <c r="O905" s="62"/>
      <c r="P905" s="62"/>
      <c r="Q905" s="62"/>
      <c r="R905" s="62"/>
      <c r="S905" s="62"/>
      <c r="T905" s="62"/>
      <c r="U905" s="57"/>
    </row>
    <row r="906" spans="1:21" ht="14.5" x14ac:dyDescent="0.35">
      <c r="A906" s="62"/>
      <c r="B906" s="62"/>
      <c r="C906" s="62"/>
      <c r="D906" s="62"/>
      <c r="E906" s="62"/>
      <c r="F906" s="62"/>
      <c r="G906" s="62"/>
      <c r="H906" s="62"/>
      <c r="I906" s="62"/>
      <c r="J906" s="62"/>
      <c r="K906" s="62"/>
      <c r="L906" s="62"/>
      <c r="M906" s="62"/>
      <c r="N906" s="62"/>
      <c r="O906" s="62"/>
      <c r="P906" s="62"/>
      <c r="Q906" s="62"/>
      <c r="R906" s="62"/>
      <c r="S906" s="62"/>
      <c r="T906" s="62"/>
      <c r="U906" s="57"/>
    </row>
    <row r="907" spans="1:21" ht="14.5" x14ac:dyDescent="0.35">
      <c r="A907" s="62"/>
      <c r="B907" s="62"/>
      <c r="C907" s="62"/>
      <c r="D907" s="62"/>
      <c r="E907" s="62"/>
      <c r="F907" s="62"/>
      <c r="G907" s="62"/>
      <c r="H907" s="62"/>
      <c r="I907" s="62"/>
      <c r="J907" s="62"/>
      <c r="K907" s="62"/>
      <c r="L907" s="62"/>
      <c r="M907" s="62"/>
      <c r="N907" s="62"/>
      <c r="O907" s="62"/>
      <c r="P907" s="62"/>
      <c r="Q907" s="62"/>
      <c r="R907" s="62"/>
      <c r="S907" s="62"/>
      <c r="T907" s="62"/>
      <c r="U907" s="57"/>
    </row>
    <row r="908" spans="1:21" ht="14.5" x14ac:dyDescent="0.35">
      <c r="A908" s="62"/>
      <c r="B908" s="62"/>
      <c r="C908" s="62"/>
      <c r="D908" s="62"/>
      <c r="E908" s="62"/>
      <c r="F908" s="62"/>
      <c r="G908" s="62"/>
      <c r="H908" s="62"/>
      <c r="I908" s="62"/>
      <c r="J908" s="62"/>
      <c r="K908" s="62"/>
      <c r="L908" s="62"/>
      <c r="M908" s="62"/>
      <c r="N908" s="62"/>
      <c r="O908" s="62"/>
      <c r="P908" s="62"/>
      <c r="Q908" s="62"/>
      <c r="R908" s="62"/>
      <c r="S908" s="62"/>
      <c r="T908" s="62"/>
      <c r="U908" s="57"/>
    </row>
    <row r="909" spans="1:21" ht="14.5" x14ac:dyDescent="0.35">
      <c r="A909" s="62"/>
      <c r="B909" s="62"/>
      <c r="C909" s="62"/>
      <c r="D909" s="62"/>
      <c r="E909" s="62"/>
      <c r="F909" s="62"/>
      <c r="G909" s="62"/>
      <c r="H909" s="62"/>
      <c r="I909" s="62"/>
      <c r="J909" s="62"/>
      <c r="K909" s="62"/>
      <c r="L909" s="62"/>
      <c r="M909" s="62"/>
      <c r="N909" s="62"/>
      <c r="O909" s="62"/>
      <c r="P909" s="62"/>
      <c r="Q909" s="62"/>
      <c r="R909" s="62"/>
      <c r="S909" s="62"/>
      <c r="T909" s="62"/>
      <c r="U909" s="57"/>
    </row>
    <row r="910" spans="1:21" ht="14.5" x14ac:dyDescent="0.35">
      <c r="A910" s="62"/>
      <c r="B910" s="62"/>
      <c r="C910" s="62"/>
      <c r="D910" s="62"/>
      <c r="E910" s="62"/>
      <c r="F910" s="62"/>
      <c r="G910" s="62"/>
      <c r="H910" s="62"/>
      <c r="I910" s="62"/>
      <c r="J910" s="62"/>
      <c r="K910" s="62"/>
      <c r="L910" s="62"/>
      <c r="M910" s="62"/>
      <c r="N910" s="62"/>
      <c r="O910" s="62"/>
      <c r="P910" s="62"/>
      <c r="Q910" s="62"/>
      <c r="R910" s="62"/>
      <c r="S910" s="62"/>
      <c r="T910" s="62"/>
      <c r="U910" s="57"/>
    </row>
    <row r="911" spans="1:21" ht="14.5" x14ac:dyDescent="0.35">
      <c r="A911" s="62"/>
      <c r="B911" s="62"/>
      <c r="C911" s="62"/>
      <c r="D911" s="62"/>
      <c r="E911" s="62"/>
      <c r="F911" s="62"/>
      <c r="G911" s="62"/>
      <c r="H911" s="62"/>
      <c r="I911" s="62"/>
      <c r="J911" s="62"/>
      <c r="K911" s="62"/>
      <c r="L911" s="62"/>
      <c r="M911" s="62"/>
      <c r="N911" s="62"/>
      <c r="O911" s="62"/>
      <c r="P911" s="62"/>
      <c r="Q911" s="62"/>
      <c r="R911" s="62"/>
      <c r="S911" s="62"/>
      <c r="T911" s="62"/>
      <c r="U911" s="57"/>
    </row>
    <row r="912" spans="1:21" ht="14.5" x14ac:dyDescent="0.35">
      <c r="A912" s="62"/>
      <c r="B912" s="62"/>
      <c r="C912" s="62"/>
      <c r="D912" s="62"/>
      <c r="E912" s="62"/>
      <c r="F912" s="62"/>
      <c r="G912" s="62"/>
      <c r="H912" s="62"/>
      <c r="I912" s="62"/>
      <c r="J912" s="62"/>
      <c r="K912" s="62"/>
      <c r="L912" s="62"/>
      <c r="M912" s="62"/>
      <c r="N912" s="62"/>
      <c r="O912" s="62"/>
      <c r="P912" s="62"/>
      <c r="Q912" s="62"/>
      <c r="R912" s="62"/>
      <c r="S912" s="62"/>
      <c r="T912" s="62"/>
      <c r="U912" s="57"/>
    </row>
    <row r="913" spans="1:21" ht="14.5" x14ac:dyDescent="0.35">
      <c r="A913" s="62"/>
      <c r="B913" s="62"/>
      <c r="C913" s="62"/>
      <c r="D913" s="62"/>
      <c r="E913" s="62"/>
      <c r="F913" s="62"/>
      <c r="G913" s="62"/>
      <c r="H913" s="62"/>
      <c r="I913" s="62"/>
      <c r="J913" s="62"/>
      <c r="K913" s="62"/>
      <c r="L913" s="62"/>
      <c r="M913" s="62"/>
      <c r="N913" s="62"/>
      <c r="O913" s="62"/>
      <c r="P913" s="62"/>
      <c r="Q913" s="62"/>
      <c r="R913" s="62"/>
      <c r="S913" s="62"/>
      <c r="T913" s="62"/>
      <c r="U913" s="57"/>
    </row>
    <row r="914" spans="1:21" ht="14.5" x14ac:dyDescent="0.35">
      <c r="A914" s="62"/>
      <c r="B914" s="62"/>
      <c r="C914" s="62"/>
      <c r="D914" s="62"/>
      <c r="E914" s="62"/>
      <c r="F914" s="62"/>
      <c r="G914" s="62"/>
      <c r="H914" s="62"/>
      <c r="I914" s="62"/>
      <c r="J914" s="62"/>
      <c r="K914" s="62"/>
      <c r="L914" s="62"/>
      <c r="M914" s="62"/>
      <c r="N914" s="62"/>
      <c r="O914" s="62"/>
      <c r="P914" s="62"/>
      <c r="Q914" s="62"/>
      <c r="R914" s="62"/>
      <c r="S914" s="62"/>
      <c r="T914" s="62"/>
      <c r="U914" s="57"/>
    </row>
    <row r="915" spans="1:21" ht="14.5" x14ac:dyDescent="0.35">
      <c r="A915" s="62"/>
      <c r="B915" s="62"/>
      <c r="C915" s="62"/>
      <c r="D915" s="62"/>
      <c r="E915" s="62"/>
      <c r="F915" s="62"/>
      <c r="G915" s="62"/>
      <c r="H915" s="62"/>
      <c r="I915" s="62"/>
      <c r="J915" s="62"/>
      <c r="K915" s="62"/>
      <c r="L915" s="62"/>
      <c r="M915" s="62"/>
      <c r="N915" s="62"/>
      <c r="O915" s="62"/>
      <c r="P915" s="62"/>
      <c r="Q915" s="62"/>
      <c r="R915" s="62"/>
      <c r="S915" s="62"/>
      <c r="T915" s="62"/>
      <c r="U915" s="57"/>
    </row>
    <row r="916" spans="1:21" ht="14.5" x14ac:dyDescent="0.35">
      <c r="A916" s="62"/>
      <c r="B916" s="62"/>
      <c r="C916" s="62"/>
      <c r="D916" s="62"/>
      <c r="E916" s="62"/>
      <c r="F916" s="62"/>
      <c r="G916" s="62"/>
      <c r="H916" s="62"/>
      <c r="I916" s="62"/>
      <c r="J916" s="62"/>
      <c r="K916" s="62"/>
      <c r="L916" s="62"/>
      <c r="M916" s="62"/>
      <c r="N916" s="62"/>
      <c r="O916" s="62"/>
      <c r="P916" s="62"/>
      <c r="Q916" s="62"/>
      <c r="R916" s="62"/>
      <c r="S916" s="62"/>
      <c r="T916" s="62"/>
      <c r="U916" s="57"/>
    </row>
    <row r="917" spans="1:21" ht="14.5" x14ac:dyDescent="0.35">
      <c r="A917" s="62"/>
      <c r="B917" s="62"/>
      <c r="C917" s="62"/>
      <c r="D917" s="62"/>
      <c r="E917" s="62"/>
      <c r="F917" s="62"/>
      <c r="G917" s="62"/>
      <c r="H917" s="62"/>
      <c r="I917" s="62"/>
      <c r="J917" s="62"/>
      <c r="K917" s="62"/>
      <c r="L917" s="62"/>
      <c r="M917" s="62"/>
      <c r="N917" s="62"/>
      <c r="O917" s="62"/>
      <c r="P917" s="62"/>
      <c r="Q917" s="62"/>
      <c r="R917" s="62"/>
      <c r="S917" s="62"/>
      <c r="T917" s="62"/>
      <c r="U917" s="57"/>
    </row>
    <row r="918" spans="1:21" ht="14.5" x14ac:dyDescent="0.35">
      <c r="A918" s="62"/>
      <c r="B918" s="62"/>
      <c r="C918" s="62"/>
      <c r="D918" s="62"/>
      <c r="E918" s="62"/>
      <c r="F918" s="62"/>
      <c r="G918" s="62"/>
      <c r="H918" s="62"/>
      <c r="I918" s="62"/>
      <c r="J918" s="62"/>
      <c r="K918" s="62"/>
      <c r="L918" s="62"/>
      <c r="M918" s="62"/>
      <c r="N918" s="62"/>
      <c r="O918" s="62"/>
      <c r="P918" s="62"/>
      <c r="Q918" s="62"/>
      <c r="R918" s="62"/>
      <c r="S918" s="62"/>
      <c r="T918" s="62"/>
      <c r="U918" s="57"/>
    </row>
    <row r="919" spans="1:21" ht="14.5" x14ac:dyDescent="0.35">
      <c r="A919" s="62"/>
      <c r="B919" s="62"/>
      <c r="C919" s="62"/>
      <c r="D919" s="62"/>
      <c r="E919" s="62"/>
      <c r="F919" s="62"/>
      <c r="G919" s="62"/>
      <c r="H919" s="62"/>
      <c r="I919" s="62"/>
      <c r="J919" s="62"/>
      <c r="K919" s="62"/>
      <c r="L919" s="62"/>
      <c r="M919" s="62"/>
      <c r="N919" s="62"/>
      <c r="O919" s="62"/>
      <c r="P919" s="62"/>
      <c r="Q919" s="62"/>
      <c r="R919" s="62"/>
      <c r="S919" s="62"/>
      <c r="T919" s="62"/>
      <c r="U919" s="57"/>
    </row>
    <row r="920" spans="1:21" ht="14.5" x14ac:dyDescent="0.35">
      <c r="A920" s="62"/>
      <c r="B920" s="62"/>
      <c r="C920" s="62"/>
      <c r="D920" s="62"/>
      <c r="E920" s="62"/>
      <c r="F920" s="62"/>
      <c r="G920" s="62"/>
      <c r="H920" s="62"/>
      <c r="I920" s="62"/>
      <c r="J920" s="62"/>
      <c r="K920" s="62"/>
      <c r="L920" s="62"/>
      <c r="M920" s="62"/>
      <c r="N920" s="62"/>
      <c r="O920" s="62"/>
      <c r="P920" s="62"/>
      <c r="Q920" s="62"/>
      <c r="R920" s="62"/>
      <c r="S920" s="62"/>
      <c r="T920" s="62"/>
      <c r="U920" s="57"/>
    </row>
    <row r="921" spans="1:21" ht="14.5" x14ac:dyDescent="0.35">
      <c r="A921" s="62"/>
      <c r="B921" s="62"/>
      <c r="C921" s="62"/>
      <c r="D921" s="62"/>
      <c r="E921" s="62"/>
      <c r="F921" s="62"/>
      <c r="G921" s="62"/>
      <c r="H921" s="62"/>
      <c r="I921" s="62"/>
      <c r="J921" s="62"/>
      <c r="K921" s="62"/>
      <c r="L921" s="62"/>
      <c r="M921" s="62"/>
      <c r="N921" s="62"/>
      <c r="O921" s="62"/>
      <c r="P921" s="62"/>
      <c r="Q921" s="62"/>
      <c r="R921" s="62"/>
      <c r="S921" s="62"/>
      <c r="T921" s="62"/>
      <c r="U921" s="57"/>
    </row>
    <row r="922" spans="1:21" ht="14.5" x14ac:dyDescent="0.35">
      <c r="A922" s="62"/>
      <c r="B922" s="62"/>
      <c r="C922" s="62"/>
      <c r="D922" s="62"/>
      <c r="E922" s="62"/>
      <c r="F922" s="62"/>
      <c r="G922" s="62"/>
      <c r="H922" s="62"/>
      <c r="I922" s="62"/>
      <c r="J922" s="62"/>
      <c r="K922" s="62"/>
      <c r="L922" s="62"/>
      <c r="M922" s="62"/>
      <c r="N922" s="62"/>
      <c r="O922" s="62"/>
      <c r="P922" s="62"/>
      <c r="Q922" s="62"/>
      <c r="R922" s="62"/>
      <c r="S922" s="62"/>
      <c r="T922" s="62"/>
      <c r="U922" s="57"/>
    </row>
    <row r="923" spans="1:21" ht="14.5" x14ac:dyDescent="0.35">
      <c r="A923" s="62"/>
      <c r="B923" s="62"/>
      <c r="C923" s="62"/>
      <c r="D923" s="62"/>
      <c r="E923" s="62"/>
      <c r="F923" s="62"/>
      <c r="G923" s="62"/>
      <c r="H923" s="62"/>
      <c r="I923" s="62"/>
      <c r="J923" s="62"/>
      <c r="K923" s="62"/>
      <c r="L923" s="62"/>
      <c r="M923" s="62"/>
      <c r="N923" s="62"/>
      <c r="O923" s="62"/>
      <c r="P923" s="62"/>
      <c r="Q923" s="62"/>
      <c r="R923" s="62"/>
      <c r="S923" s="62"/>
      <c r="T923" s="62"/>
      <c r="U923" s="57"/>
    </row>
    <row r="924" spans="1:21" ht="14.5" x14ac:dyDescent="0.35">
      <c r="A924" s="62"/>
      <c r="B924" s="62"/>
      <c r="C924" s="62"/>
      <c r="D924" s="62"/>
      <c r="E924" s="62"/>
      <c r="F924" s="62"/>
      <c r="G924" s="62"/>
      <c r="H924" s="62"/>
      <c r="I924" s="62"/>
      <c r="J924" s="62"/>
      <c r="K924" s="62"/>
      <c r="L924" s="62"/>
      <c r="M924" s="62"/>
      <c r="N924" s="62"/>
      <c r="O924" s="62"/>
      <c r="P924" s="62"/>
      <c r="Q924" s="62"/>
      <c r="R924" s="62"/>
      <c r="S924" s="62"/>
      <c r="T924" s="62"/>
      <c r="U924" s="57"/>
    </row>
    <row r="925" spans="1:21" ht="14.5" x14ac:dyDescent="0.35">
      <c r="A925" s="62"/>
      <c r="B925" s="62"/>
      <c r="C925" s="62"/>
      <c r="D925" s="62"/>
      <c r="E925" s="62"/>
      <c r="F925" s="62"/>
      <c r="G925" s="62"/>
      <c r="H925" s="62"/>
      <c r="I925" s="62"/>
      <c r="J925" s="62"/>
      <c r="K925" s="62"/>
      <c r="L925" s="62"/>
      <c r="M925" s="62"/>
      <c r="N925" s="62"/>
      <c r="O925" s="62"/>
      <c r="P925" s="62"/>
      <c r="Q925" s="62"/>
      <c r="R925" s="62"/>
      <c r="S925" s="62"/>
      <c r="T925" s="62"/>
      <c r="U925" s="57"/>
    </row>
    <row r="926" spans="1:21" ht="14.5" x14ac:dyDescent="0.35">
      <c r="A926" s="62"/>
      <c r="B926" s="62"/>
      <c r="C926" s="62"/>
      <c r="D926" s="62"/>
      <c r="E926" s="62"/>
      <c r="F926" s="62"/>
      <c r="G926" s="62"/>
      <c r="H926" s="62"/>
      <c r="I926" s="62"/>
      <c r="J926" s="62"/>
      <c r="K926" s="62"/>
      <c r="L926" s="62"/>
      <c r="M926" s="62"/>
      <c r="N926" s="62"/>
      <c r="O926" s="62"/>
      <c r="P926" s="62"/>
      <c r="Q926" s="62"/>
      <c r="R926" s="62"/>
      <c r="S926" s="62"/>
      <c r="T926" s="62"/>
      <c r="U926" s="57"/>
    </row>
    <row r="927" spans="1:21" ht="14.5" x14ac:dyDescent="0.35">
      <c r="A927" s="62"/>
      <c r="B927" s="62"/>
      <c r="C927" s="62"/>
      <c r="D927" s="62"/>
      <c r="E927" s="62"/>
      <c r="F927" s="62"/>
      <c r="G927" s="62"/>
      <c r="H927" s="62"/>
      <c r="I927" s="62"/>
      <c r="J927" s="62"/>
      <c r="K927" s="62"/>
      <c r="L927" s="62"/>
      <c r="M927" s="62"/>
      <c r="N927" s="62"/>
      <c r="O927" s="62"/>
      <c r="P927" s="62"/>
      <c r="Q927" s="62"/>
      <c r="R927" s="62"/>
      <c r="S927" s="62"/>
      <c r="T927" s="62"/>
      <c r="U927" s="57"/>
    </row>
    <row r="928" spans="1:21" ht="14.5" x14ac:dyDescent="0.35">
      <c r="A928" s="62"/>
      <c r="B928" s="62"/>
      <c r="C928" s="62"/>
      <c r="D928" s="62"/>
      <c r="E928" s="62"/>
      <c r="F928" s="62"/>
      <c r="G928" s="62"/>
      <c r="H928" s="62"/>
      <c r="I928" s="62"/>
      <c r="J928" s="62"/>
      <c r="K928" s="62"/>
      <c r="L928" s="62"/>
      <c r="M928" s="62"/>
      <c r="N928" s="62"/>
      <c r="O928" s="62"/>
      <c r="P928" s="62"/>
      <c r="Q928" s="62"/>
      <c r="R928" s="62"/>
      <c r="S928" s="62"/>
      <c r="T928" s="62"/>
      <c r="U928" s="57"/>
    </row>
    <row r="929" spans="1:21" ht="14.5" x14ac:dyDescent="0.35">
      <c r="A929" s="62"/>
      <c r="B929" s="62"/>
      <c r="C929" s="62"/>
      <c r="D929" s="62"/>
      <c r="E929" s="62"/>
      <c r="F929" s="62"/>
      <c r="G929" s="62"/>
      <c r="H929" s="62"/>
      <c r="I929" s="62"/>
      <c r="J929" s="62"/>
      <c r="K929" s="62"/>
      <c r="L929" s="62"/>
      <c r="M929" s="62"/>
      <c r="N929" s="62"/>
      <c r="O929" s="62"/>
      <c r="P929" s="62"/>
      <c r="Q929" s="62"/>
      <c r="R929" s="62"/>
      <c r="S929" s="62"/>
      <c r="T929" s="62"/>
      <c r="U929" s="57"/>
    </row>
    <row r="930" spans="1:21" ht="14.5" x14ac:dyDescent="0.35">
      <c r="A930" s="62"/>
      <c r="B930" s="62"/>
      <c r="C930" s="62"/>
      <c r="D930" s="62"/>
      <c r="E930" s="62"/>
      <c r="F930" s="62"/>
      <c r="G930" s="62"/>
      <c r="H930" s="62"/>
      <c r="I930" s="62"/>
      <c r="J930" s="62"/>
      <c r="K930" s="62"/>
      <c r="L930" s="62"/>
      <c r="M930" s="62"/>
      <c r="N930" s="62"/>
      <c r="O930" s="62"/>
      <c r="P930" s="62"/>
      <c r="Q930" s="62"/>
      <c r="R930" s="62"/>
      <c r="S930" s="62"/>
      <c r="T930" s="62"/>
      <c r="U930" s="57"/>
    </row>
    <row r="931" spans="1:21" ht="14.5" x14ac:dyDescent="0.35">
      <c r="A931" s="62"/>
      <c r="B931" s="62"/>
      <c r="C931" s="62"/>
      <c r="D931" s="62"/>
      <c r="E931" s="62"/>
      <c r="F931" s="62"/>
      <c r="G931" s="62"/>
      <c r="H931" s="62"/>
      <c r="I931" s="62"/>
      <c r="J931" s="62"/>
      <c r="K931" s="62"/>
      <c r="L931" s="62"/>
      <c r="M931" s="62"/>
      <c r="N931" s="62"/>
      <c r="O931" s="62"/>
      <c r="P931" s="62"/>
      <c r="Q931" s="62"/>
      <c r="R931" s="62"/>
      <c r="S931" s="62"/>
      <c r="T931" s="62"/>
      <c r="U931" s="57"/>
    </row>
    <row r="932" spans="1:21" ht="14.5" x14ac:dyDescent="0.35">
      <c r="A932" s="62"/>
      <c r="B932" s="62"/>
      <c r="C932" s="62"/>
      <c r="D932" s="62"/>
      <c r="E932" s="62"/>
      <c r="F932" s="62"/>
      <c r="G932" s="62"/>
      <c r="H932" s="62"/>
      <c r="I932" s="62"/>
      <c r="J932" s="62"/>
      <c r="K932" s="62"/>
      <c r="L932" s="62"/>
      <c r="M932" s="62"/>
      <c r="N932" s="62"/>
      <c r="O932" s="62"/>
      <c r="P932" s="62"/>
      <c r="Q932" s="62"/>
      <c r="R932" s="62"/>
      <c r="S932" s="62"/>
      <c r="T932" s="62"/>
      <c r="U932" s="57"/>
    </row>
    <row r="933" spans="1:21" ht="14.5" x14ac:dyDescent="0.35">
      <c r="A933" s="62"/>
      <c r="B933" s="62"/>
      <c r="C933" s="62"/>
      <c r="D933" s="62"/>
      <c r="E933" s="62"/>
      <c r="F933" s="62"/>
      <c r="G933" s="62"/>
      <c r="H933" s="62"/>
      <c r="I933" s="62"/>
      <c r="J933" s="62"/>
      <c r="K933" s="62"/>
      <c r="L933" s="62"/>
      <c r="M933" s="62"/>
      <c r="N933" s="62"/>
      <c r="O933" s="62"/>
      <c r="P933" s="62"/>
      <c r="Q933" s="62"/>
      <c r="R933" s="62"/>
      <c r="S933" s="62"/>
      <c r="T933" s="62"/>
      <c r="U933" s="57"/>
    </row>
    <row r="934" spans="1:21" ht="14.5" x14ac:dyDescent="0.35">
      <c r="A934" s="62"/>
      <c r="B934" s="62"/>
      <c r="C934" s="62"/>
      <c r="D934" s="62"/>
      <c r="E934" s="62"/>
      <c r="F934" s="62"/>
      <c r="G934" s="62"/>
      <c r="H934" s="62"/>
      <c r="I934" s="62"/>
      <c r="J934" s="62"/>
      <c r="K934" s="62"/>
      <c r="L934" s="62"/>
      <c r="M934" s="62"/>
      <c r="N934" s="62"/>
      <c r="O934" s="62"/>
      <c r="P934" s="62"/>
      <c r="Q934" s="62"/>
      <c r="R934" s="62"/>
      <c r="S934" s="62"/>
      <c r="T934" s="62"/>
      <c r="U934" s="57"/>
    </row>
    <row r="935" spans="1:21" ht="14.5" x14ac:dyDescent="0.35">
      <c r="A935" s="62"/>
      <c r="B935" s="62"/>
      <c r="C935" s="62"/>
      <c r="D935" s="62"/>
      <c r="E935" s="62"/>
      <c r="F935" s="62"/>
      <c r="G935" s="62"/>
      <c r="H935" s="62"/>
      <c r="I935" s="62"/>
      <c r="J935" s="62"/>
      <c r="K935" s="62"/>
      <c r="L935" s="62"/>
      <c r="M935" s="62"/>
      <c r="N935" s="62"/>
      <c r="O935" s="62"/>
      <c r="P935" s="62"/>
      <c r="Q935" s="62"/>
      <c r="R935" s="62"/>
      <c r="S935" s="62"/>
      <c r="T935" s="62"/>
      <c r="U935" s="57"/>
    </row>
    <row r="936" spans="1:21" ht="14.5" x14ac:dyDescent="0.35">
      <c r="A936" s="62"/>
      <c r="B936" s="62"/>
      <c r="C936" s="62"/>
      <c r="D936" s="62"/>
      <c r="E936" s="62"/>
      <c r="F936" s="62"/>
      <c r="G936" s="62"/>
      <c r="H936" s="62"/>
      <c r="I936" s="62"/>
      <c r="J936" s="62"/>
      <c r="K936" s="62"/>
      <c r="L936" s="62"/>
      <c r="M936" s="62"/>
      <c r="N936" s="62"/>
      <c r="O936" s="62"/>
      <c r="P936" s="62"/>
      <c r="Q936" s="62"/>
      <c r="R936" s="62"/>
      <c r="S936" s="62"/>
      <c r="T936" s="62"/>
      <c r="U936" s="57"/>
    </row>
    <row r="937" spans="1:21" ht="14.5" x14ac:dyDescent="0.35">
      <c r="A937" s="62"/>
      <c r="B937" s="62"/>
      <c r="C937" s="62"/>
      <c r="D937" s="62"/>
      <c r="E937" s="62"/>
      <c r="F937" s="62"/>
      <c r="G937" s="62"/>
      <c r="H937" s="62"/>
      <c r="I937" s="62"/>
      <c r="J937" s="62"/>
      <c r="K937" s="62"/>
      <c r="L937" s="62"/>
      <c r="M937" s="62"/>
      <c r="N937" s="62"/>
      <c r="O937" s="62"/>
      <c r="P937" s="62"/>
      <c r="Q937" s="62"/>
      <c r="R937" s="62"/>
      <c r="S937" s="62"/>
      <c r="T937" s="62"/>
      <c r="U937" s="57"/>
    </row>
    <row r="938" spans="1:21" ht="14.5" x14ac:dyDescent="0.35">
      <c r="A938" s="62"/>
      <c r="B938" s="62"/>
      <c r="C938" s="62"/>
      <c r="D938" s="62"/>
      <c r="E938" s="62"/>
      <c r="F938" s="62"/>
      <c r="G938" s="62"/>
      <c r="H938" s="62"/>
      <c r="I938" s="62"/>
      <c r="J938" s="62"/>
      <c r="K938" s="62"/>
      <c r="L938" s="62"/>
      <c r="M938" s="62"/>
      <c r="N938" s="62"/>
      <c r="O938" s="62"/>
      <c r="P938" s="62"/>
      <c r="Q938" s="62"/>
      <c r="R938" s="62"/>
      <c r="S938" s="62"/>
      <c r="T938" s="62"/>
      <c r="U938" s="57"/>
    </row>
    <row r="939" spans="1:21" ht="14.5" x14ac:dyDescent="0.35">
      <c r="A939" s="62"/>
      <c r="B939" s="62"/>
      <c r="C939" s="62"/>
      <c r="D939" s="62"/>
      <c r="E939" s="62"/>
      <c r="F939" s="62"/>
      <c r="G939" s="62"/>
      <c r="H939" s="62"/>
      <c r="I939" s="62"/>
      <c r="J939" s="62"/>
      <c r="K939" s="62"/>
      <c r="L939" s="62"/>
      <c r="M939" s="62"/>
      <c r="N939" s="62"/>
      <c r="O939" s="62"/>
      <c r="P939" s="62"/>
      <c r="Q939" s="62"/>
      <c r="R939" s="62"/>
      <c r="S939" s="62"/>
      <c r="T939" s="62"/>
      <c r="U939" s="57"/>
    </row>
    <row r="940" spans="1:21" ht="14.5" x14ac:dyDescent="0.35">
      <c r="A940" s="62"/>
      <c r="B940" s="62"/>
      <c r="C940" s="62"/>
      <c r="D940" s="62"/>
      <c r="E940" s="62"/>
      <c r="F940" s="62"/>
      <c r="G940" s="62"/>
      <c r="H940" s="62"/>
      <c r="I940" s="62"/>
      <c r="J940" s="62"/>
      <c r="K940" s="62"/>
      <c r="L940" s="62"/>
      <c r="M940" s="62"/>
      <c r="N940" s="62"/>
      <c r="O940" s="62"/>
      <c r="P940" s="62"/>
      <c r="Q940" s="62"/>
      <c r="R940" s="62"/>
      <c r="S940" s="62"/>
      <c r="T940" s="62"/>
      <c r="U940" s="57"/>
    </row>
    <row r="941" spans="1:21" ht="14.5" x14ac:dyDescent="0.35">
      <c r="A941" s="62"/>
      <c r="B941" s="62"/>
      <c r="C941" s="62"/>
      <c r="D941" s="62"/>
      <c r="E941" s="62"/>
      <c r="F941" s="62"/>
      <c r="G941" s="62"/>
      <c r="H941" s="62"/>
      <c r="I941" s="62"/>
      <c r="J941" s="62"/>
      <c r="K941" s="62"/>
      <c r="L941" s="62"/>
      <c r="M941" s="62"/>
      <c r="N941" s="62"/>
      <c r="O941" s="62"/>
      <c r="P941" s="62"/>
      <c r="Q941" s="62"/>
      <c r="R941" s="62"/>
      <c r="S941" s="62"/>
      <c r="T941" s="62"/>
      <c r="U941" s="57"/>
    </row>
    <row r="942" spans="1:21" ht="14.5" x14ac:dyDescent="0.35">
      <c r="A942" s="62"/>
      <c r="B942" s="62"/>
      <c r="C942" s="62"/>
      <c r="D942" s="62"/>
      <c r="E942" s="62"/>
      <c r="F942" s="62"/>
      <c r="G942" s="62"/>
      <c r="H942" s="62"/>
      <c r="I942" s="62"/>
      <c r="J942" s="62"/>
      <c r="K942" s="62"/>
      <c r="L942" s="62"/>
      <c r="M942" s="62"/>
      <c r="N942" s="62"/>
      <c r="O942" s="62"/>
      <c r="P942" s="62"/>
      <c r="Q942" s="62"/>
      <c r="R942" s="62"/>
      <c r="S942" s="62"/>
      <c r="T942" s="62"/>
      <c r="U942" s="57"/>
    </row>
    <row r="943" spans="1:21" ht="14.5" x14ac:dyDescent="0.35">
      <c r="A943" s="62"/>
      <c r="B943" s="62"/>
      <c r="C943" s="62"/>
      <c r="D943" s="62"/>
      <c r="E943" s="62"/>
      <c r="F943" s="62"/>
      <c r="G943" s="62"/>
      <c r="H943" s="62"/>
      <c r="I943" s="62"/>
      <c r="J943" s="62"/>
      <c r="K943" s="62"/>
      <c r="L943" s="62"/>
      <c r="M943" s="62"/>
      <c r="N943" s="62"/>
      <c r="O943" s="62"/>
      <c r="P943" s="62"/>
      <c r="Q943" s="62"/>
      <c r="R943" s="62"/>
      <c r="S943" s="62"/>
      <c r="T943" s="62"/>
      <c r="U943" s="57"/>
    </row>
    <row r="944" spans="1:21" ht="14.5" x14ac:dyDescent="0.35">
      <c r="A944" s="62"/>
      <c r="B944" s="62"/>
      <c r="C944" s="62"/>
      <c r="D944" s="62"/>
      <c r="E944" s="62"/>
      <c r="F944" s="62"/>
      <c r="G944" s="62"/>
      <c r="H944" s="62"/>
      <c r="I944" s="62"/>
      <c r="J944" s="62"/>
      <c r="K944" s="62"/>
      <c r="L944" s="62"/>
      <c r="M944" s="62"/>
      <c r="N944" s="62"/>
      <c r="O944" s="62"/>
      <c r="P944" s="62"/>
      <c r="Q944" s="62"/>
      <c r="R944" s="62"/>
      <c r="S944" s="62"/>
      <c r="T944" s="62"/>
      <c r="U944" s="57"/>
    </row>
    <row r="945" spans="1:21" ht="14.5" x14ac:dyDescent="0.35">
      <c r="A945" s="62"/>
      <c r="B945" s="62"/>
      <c r="C945" s="62"/>
      <c r="D945" s="62"/>
      <c r="E945" s="62"/>
      <c r="F945" s="62"/>
      <c r="G945" s="62"/>
      <c r="H945" s="62"/>
      <c r="I945" s="62"/>
      <c r="J945" s="62"/>
      <c r="K945" s="62"/>
      <c r="L945" s="62"/>
      <c r="M945" s="62"/>
      <c r="N945" s="62"/>
      <c r="O945" s="62"/>
      <c r="P945" s="62"/>
      <c r="Q945" s="62"/>
      <c r="R945" s="62"/>
      <c r="S945" s="62"/>
      <c r="T945" s="62"/>
      <c r="U945" s="57"/>
    </row>
    <row r="946" spans="1:21" ht="14.5" x14ac:dyDescent="0.35">
      <c r="A946" s="62"/>
      <c r="B946" s="62"/>
      <c r="C946" s="62"/>
      <c r="D946" s="62"/>
      <c r="E946" s="62"/>
      <c r="F946" s="62"/>
      <c r="G946" s="62"/>
      <c r="H946" s="62"/>
      <c r="I946" s="62"/>
      <c r="J946" s="62"/>
      <c r="K946" s="62"/>
      <c r="L946" s="62"/>
      <c r="M946" s="62"/>
      <c r="N946" s="62"/>
      <c r="O946" s="62"/>
      <c r="P946" s="62"/>
      <c r="Q946" s="62"/>
      <c r="R946" s="62"/>
      <c r="S946" s="62"/>
      <c r="T946" s="62"/>
      <c r="U946" s="57"/>
    </row>
    <row r="947" spans="1:21" ht="14.5" x14ac:dyDescent="0.35">
      <c r="A947" s="62"/>
      <c r="B947" s="62"/>
      <c r="C947" s="62"/>
      <c r="D947" s="62"/>
      <c r="E947" s="62"/>
      <c r="F947" s="62"/>
      <c r="G947" s="62"/>
      <c r="H947" s="62"/>
      <c r="I947" s="62"/>
      <c r="J947" s="62"/>
      <c r="K947" s="62"/>
      <c r="L947" s="62"/>
      <c r="M947" s="62"/>
      <c r="N947" s="62"/>
      <c r="O947" s="62"/>
      <c r="P947" s="62"/>
      <c r="Q947" s="62"/>
      <c r="R947" s="62"/>
      <c r="S947" s="62"/>
      <c r="T947" s="62"/>
      <c r="U947" s="57"/>
    </row>
    <row r="948" spans="1:21" ht="14.5" x14ac:dyDescent="0.35">
      <c r="A948" s="62"/>
      <c r="B948" s="62"/>
      <c r="C948" s="62"/>
      <c r="D948" s="62"/>
      <c r="E948" s="62"/>
      <c r="F948" s="62"/>
      <c r="G948" s="62"/>
      <c r="H948" s="62"/>
      <c r="I948" s="62"/>
      <c r="J948" s="62"/>
      <c r="K948" s="62"/>
      <c r="L948" s="62"/>
      <c r="M948" s="62"/>
      <c r="N948" s="62"/>
      <c r="O948" s="62"/>
      <c r="P948" s="62"/>
      <c r="Q948" s="62"/>
      <c r="R948" s="62"/>
      <c r="S948" s="62"/>
      <c r="T948" s="62"/>
      <c r="U948" s="57"/>
    </row>
    <row r="949" spans="1:21" ht="14.5" x14ac:dyDescent="0.35">
      <c r="A949" s="62"/>
      <c r="B949" s="62"/>
      <c r="C949" s="62"/>
      <c r="D949" s="62"/>
      <c r="E949" s="62"/>
      <c r="F949" s="62"/>
      <c r="G949" s="62"/>
      <c r="H949" s="62"/>
      <c r="I949" s="62"/>
      <c r="J949" s="62"/>
      <c r="K949" s="62"/>
      <c r="L949" s="62"/>
      <c r="M949" s="62"/>
      <c r="N949" s="62"/>
      <c r="O949" s="62"/>
      <c r="P949" s="62"/>
      <c r="Q949" s="62"/>
      <c r="R949" s="62"/>
      <c r="S949" s="62"/>
      <c r="T949" s="62"/>
      <c r="U949" s="57"/>
    </row>
    <row r="950" spans="1:21" ht="14.5" x14ac:dyDescent="0.35">
      <c r="A950" s="62"/>
      <c r="B950" s="62"/>
      <c r="C950" s="62"/>
      <c r="D950" s="62"/>
      <c r="E950" s="62"/>
      <c r="F950" s="62"/>
      <c r="G950" s="62"/>
      <c r="H950" s="62"/>
      <c r="I950" s="62"/>
      <c r="J950" s="62"/>
      <c r="K950" s="62"/>
      <c r="L950" s="62"/>
      <c r="M950" s="62"/>
      <c r="N950" s="62"/>
      <c r="O950" s="62"/>
      <c r="P950" s="62"/>
      <c r="Q950" s="62"/>
      <c r="R950" s="62"/>
      <c r="S950" s="62"/>
      <c r="T950" s="62"/>
      <c r="U950" s="57"/>
    </row>
    <row r="951" spans="1:21" ht="14.5" x14ac:dyDescent="0.35">
      <c r="A951" s="62"/>
      <c r="B951" s="62"/>
      <c r="C951" s="62"/>
      <c r="D951" s="62"/>
      <c r="E951" s="62"/>
      <c r="F951" s="62"/>
      <c r="G951" s="62"/>
      <c r="H951" s="62"/>
      <c r="I951" s="62"/>
      <c r="J951" s="62"/>
      <c r="K951" s="62"/>
      <c r="L951" s="62"/>
      <c r="M951" s="62"/>
      <c r="N951" s="62"/>
      <c r="O951" s="62"/>
      <c r="P951" s="62"/>
      <c r="Q951" s="62"/>
      <c r="R951" s="62"/>
      <c r="S951" s="62"/>
      <c r="T951" s="62"/>
      <c r="U951" s="57"/>
    </row>
    <row r="952" spans="1:21" ht="14.5" x14ac:dyDescent="0.35">
      <c r="A952" s="62"/>
      <c r="B952" s="62"/>
      <c r="C952" s="62"/>
      <c r="D952" s="62"/>
      <c r="E952" s="62"/>
      <c r="F952" s="62"/>
      <c r="G952" s="62"/>
      <c r="H952" s="62"/>
      <c r="I952" s="62"/>
      <c r="J952" s="62"/>
      <c r="K952" s="62"/>
      <c r="L952" s="62"/>
      <c r="M952" s="62"/>
      <c r="N952" s="62"/>
      <c r="O952" s="62"/>
      <c r="P952" s="62"/>
      <c r="Q952" s="62"/>
      <c r="R952" s="62"/>
      <c r="S952" s="62"/>
      <c r="T952" s="62"/>
      <c r="U952" s="57"/>
    </row>
    <row r="953" spans="1:21" ht="14.5" x14ac:dyDescent="0.35">
      <c r="A953" s="62"/>
      <c r="B953" s="62"/>
      <c r="C953" s="62"/>
      <c r="D953" s="62"/>
      <c r="E953" s="62"/>
      <c r="F953" s="62"/>
      <c r="G953" s="62"/>
      <c r="H953" s="62"/>
      <c r="I953" s="62"/>
      <c r="J953" s="62"/>
      <c r="K953" s="62"/>
      <c r="L953" s="62"/>
      <c r="M953" s="62"/>
      <c r="N953" s="62"/>
      <c r="O953" s="62"/>
      <c r="P953" s="62"/>
      <c r="Q953" s="62"/>
      <c r="R953" s="62"/>
      <c r="S953" s="62"/>
      <c r="T953" s="62"/>
      <c r="U953" s="57"/>
    </row>
    <row r="954" spans="1:21" ht="14.5" x14ac:dyDescent="0.35">
      <c r="A954" s="62"/>
      <c r="B954" s="62"/>
      <c r="C954" s="62"/>
      <c r="D954" s="62"/>
      <c r="E954" s="62"/>
      <c r="F954" s="62"/>
      <c r="G954" s="62"/>
      <c r="H954" s="62"/>
      <c r="I954" s="62"/>
      <c r="J954" s="62"/>
      <c r="K954" s="62"/>
      <c r="L954" s="62"/>
      <c r="M954" s="62"/>
      <c r="N954" s="62"/>
      <c r="O954" s="62"/>
      <c r="P954" s="62"/>
      <c r="Q954" s="62"/>
      <c r="R954" s="62"/>
      <c r="S954" s="62"/>
      <c r="T954" s="62"/>
      <c r="U954" s="57"/>
    </row>
    <row r="955" spans="1:21" ht="14.5" x14ac:dyDescent="0.35">
      <c r="A955" s="62"/>
      <c r="B955" s="62"/>
      <c r="C955" s="62"/>
      <c r="D955" s="62"/>
      <c r="E955" s="62"/>
      <c r="F955" s="62"/>
      <c r="G955" s="62"/>
      <c r="H955" s="62"/>
      <c r="I955" s="62"/>
      <c r="J955" s="62"/>
      <c r="K955" s="62"/>
      <c r="L955" s="62"/>
      <c r="M955" s="62"/>
      <c r="N955" s="62"/>
      <c r="O955" s="62"/>
      <c r="P955" s="62"/>
      <c r="Q955" s="62"/>
      <c r="R955" s="62"/>
      <c r="S955" s="62"/>
      <c r="T955" s="62"/>
      <c r="U955" s="57"/>
    </row>
    <row r="956" spans="1:21" ht="14.5" x14ac:dyDescent="0.35">
      <c r="A956" s="62"/>
      <c r="B956" s="62"/>
      <c r="C956" s="62"/>
      <c r="D956" s="62"/>
      <c r="E956" s="62"/>
      <c r="F956" s="62"/>
      <c r="G956" s="62"/>
      <c r="H956" s="62"/>
      <c r="I956" s="62"/>
      <c r="J956" s="62"/>
      <c r="K956" s="62"/>
      <c r="L956" s="62"/>
      <c r="M956" s="62"/>
      <c r="N956" s="62"/>
      <c r="O956" s="62"/>
      <c r="P956" s="62"/>
      <c r="Q956" s="62"/>
      <c r="R956" s="62"/>
      <c r="S956" s="62"/>
      <c r="T956" s="62"/>
      <c r="U956" s="57"/>
    </row>
    <row r="957" spans="1:21" ht="14.5" x14ac:dyDescent="0.35">
      <c r="A957" s="62"/>
      <c r="B957" s="62"/>
      <c r="C957" s="62"/>
      <c r="D957" s="62"/>
      <c r="E957" s="62"/>
      <c r="F957" s="62"/>
      <c r="G957" s="62"/>
      <c r="H957" s="62"/>
      <c r="I957" s="62"/>
      <c r="J957" s="62"/>
      <c r="K957" s="62"/>
      <c r="L957" s="62"/>
      <c r="M957" s="62"/>
      <c r="N957" s="62"/>
      <c r="O957" s="62"/>
      <c r="P957" s="62"/>
      <c r="Q957" s="62"/>
      <c r="R957" s="62"/>
      <c r="S957" s="62"/>
      <c r="T957" s="62"/>
      <c r="U957" s="57"/>
    </row>
    <row r="958" spans="1:21" ht="14.5" x14ac:dyDescent="0.35">
      <c r="A958" s="62"/>
      <c r="B958" s="62"/>
      <c r="C958" s="62"/>
      <c r="D958" s="62"/>
      <c r="E958" s="62"/>
      <c r="F958" s="62"/>
      <c r="G958" s="62"/>
      <c r="H958" s="62"/>
      <c r="I958" s="62"/>
      <c r="J958" s="62"/>
      <c r="K958" s="62"/>
      <c r="L958" s="62"/>
      <c r="M958" s="62"/>
      <c r="N958" s="62"/>
      <c r="O958" s="62"/>
      <c r="P958" s="62"/>
      <c r="Q958" s="62"/>
      <c r="R958" s="62"/>
      <c r="S958" s="62"/>
      <c r="T958" s="62"/>
      <c r="U958" s="57"/>
    </row>
    <row r="959" spans="1:21" ht="14.5" x14ac:dyDescent="0.35">
      <c r="A959" s="62"/>
      <c r="B959" s="62"/>
      <c r="C959" s="62"/>
      <c r="D959" s="62"/>
      <c r="E959" s="62"/>
      <c r="F959" s="62"/>
      <c r="G959" s="62"/>
      <c r="H959" s="62"/>
      <c r="I959" s="62"/>
      <c r="J959" s="62"/>
      <c r="K959" s="62"/>
      <c r="L959" s="62"/>
      <c r="M959" s="62"/>
      <c r="N959" s="62"/>
      <c r="O959" s="62"/>
      <c r="P959" s="62"/>
      <c r="Q959" s="62"/>
      <c r="R959" s="62"/>
      <c r="S959" s="62"/>
      <c r="T959" s="62"/>
      <c r="U959" s="57"/>
    </row>
    <row r="960" spans="1:21" ht="14.5" x14ac:dyDescent="0.35">
      <c r="A960" s="62"/>
      <c r="B960" s="62"/>
      <c r="C960" s="62"/>
      <c r="D960" s="62"/>
      <c r="E960" s="62"/>
      <c r="F960" s="62"/>
      <c r="G960" s="62"/>
      <c r="H960" s="62"/>
      <c r="I960" s="62"/>
      <c r="J960" s="62"/>
      <c r="K960" s="62"/>
      <c r="L960" s="62"/>
      <c r="M960" s="62"/>
      <c r="N960" s="62"/>
      <c r="O960" s="62"/>
      <c r="P960" s="62"/>
      <c r="Q960" s="62"/>
      <c r="R960" s="62"/>
      <c r="S960" s="62"/>
      <c r="T960" s="62"/>
      <c r="U960" s="57"/>
    </row>
    <row r="961" spans="1:21" ht="14.5" x14ac:dyDescent="0.35">
      <c r="A961" s="62"/>
      <c r="B961" s="62"/>
      <c r="C961" s="62"/>
      <c r="D961" s="62"/>
      <c r="E961" s="62"/>
      <c r="F961" s="62"/>
      <c r="G961" s="62"/>
      <c r="H961" s="62"/>
      <c r="I961" s="62"/>
      <c r="J961" s="62"/>
      <c r="K961" s="62"/>
      <c r="L961" s="62"/>
      <c r="M961" s="62"/>
      <c r="N961" s="62"/>
      <c r="O961" s="62"/>
      <c r="P961" s="62"/>
      <c r="Q961" s="62"/>
      <c r="R961" s="62"/>
      <c r="S961" s="62"/>
      <c r="T961" s="62"/>
      <c r="U961" s="57"/>
    </row>
    <row r="962" spans="1:21" ht="14.5" x14ac:dyDescent="0.35">
      <c r="A962" s="62"/>
      <c r="B962" s="62"/>
      <c r="C962" s="62"/>
      <c r="D962" s="62"/>
      <c r="E962" s="62"/>
      <c r="F962" s="62"/>
      <c r="G962" s="62"/>
      <c r="H962" s="62"/>
      <c r="I962" s="62"/>
      <c r="J962" s="62"/>
      <c r="K962" s="62"/>
      <c r="L962" s="62"/>
      <c r="M962" s="62"/>
      <c r="N962" s="62"/>
      <c r="O962" s="62"/>
      <c r="P962" s="62"/>
      <c r="Q962" s="62"/>
      <c r="R962" s="62"/>
      <c r="S962" s="62"/>
      <c r="T962" s="62"/>
      <c r="U962" s="57"/>
    </row>
    <row r="963" spans="1:21" ht="14.5" x14ac:dyDescent="0.35">
      <c r="A963" s="62"/>
      <c r="B963" s="62"/>
      <c r="C963" s="62"/>
      <c r="D963" s="62"/>
      <c r="E963" s="62"/>
      <c r="F963" s="62"/>
      <c r="G963" s="62"/>
      <c r="H963" s="62"/>
      <c r="I963" s="62"/>
      <c r="J963" s="62"/>
      <c r="K963" s="62"/>
      <c r="L963" s="62"/>
      <c r="M963" s="62"/>
      <c r="N963" s="62"/>
      <c r="O963" s="62"/>
      <c r="P963" s="62"/>
      <c r="Q963" s="62"/>
      <c r="R963" s="62"/>
      <c r="S963" s="62"/>
      <c r="T963" s="62"/>
      <c r="U963" s="57"/>
    </row>
    <row r="964" spans="1:21" ht="14.5" x14ac:dyDescent="0.35">
      <c r="A964" s="62"/>
      <c r="B964" s="62"/>
      <c r="C964" s="62"/>
      <c r="D964" s="62"/>
      <c r="E964" s="62"/>
      <c r="F964" s="62"/>
      <c r="G964" s="62"/>
      <c r="H964" s="62"/>
      <c r="I964" s="62"/>
      <c r="J964" s="62"/>
      <c r="K964" s="62"/>
      <c r="L964" s="62"/>
      <c r="M964" s="62"/>
      <c r="N964" s="62"/>
      <c r="O964" s="62"/>
      <c r="P964" s="62"/>
      <c r="Q964" s="62"/>
      <c r="R964" s="62"/>
      <c r="S964" s="62"/>
      <c r="T964" s="62"/>
      <c r="U964" s="57"/>
    </row>
    <row r="965" spans="1:21" ht="14.5" x14ac:dyDescent="0.35">
      <c r="A965" s="62"/>
      <c r="B965" s="62"/>
      <c r="C965" s="62"/>
      <c r="D965" s="62"/>
      <c r="E965" s="62"/>
      <c r="F965" s="62"/>
      <c r="G965" s="62"/>
      <c r="H965" s="62"/>
      <c r="I965" s="62"/>
      <c r="J965" s="62"/>
      <c r="K965" s="62"/>
      <c r="L965" s="62"/>
      <c r="M965" s="62"/>
      <c r="N965" s="62"/>
      <c r="O965" s="62"/>
      <c r="P965" s="62"/>
      <c r="Q965" s="62"/>
      <c r="R965" s="62"/>
      <c r="S965" s="62"/>
      <c r="T965" s="62"/>
      <c r="U965" s="57"/>
    </row>
    <row r="966" spans="1:21" ht="14.5" x14ac:dyDescent="0.35">
      <c r="A966" s="62"/>
      <c r="B966" s="62"/>
      <c r="C966" s="62"/>
      <c r="D966" s="62"/>
      <c r="E966" s="62"/>
      <c r="F966" s="62"/>
      <c r="G966" s="62"/>
      <c r="H966" s="62"/>
      <c r="I966" s="62"/>
      <c r="J966" s="62"/>
      <c r="K966" s="62"/>
      <c r="L966" s="62"/>
      <c r="M966" s="62"/>
      <c r="N966" s="62"/>
      <c r="O966" s="62"/>
      <c r="P966" s="62"/>
      <c r="Q966" s="62"/>
      <c r="R966" s="62"/>
      <c r="S966" s="62"/>
      <c r="T966" s="62"/>
      <c r="U966" s="57"/>
    </row>
    <row r="967" spans="1:21" ht="14.5" x14ac:dyDescent="0.35">
      <c r="A967" s="62"/>
      <c r="B967" s="62"/>
      <c r="C967" s="62"/>
      <c r="D967" s="62"/>
      <c r="E967" s="62"/>
      <c r="F967" s="62"/>
      <c r="G967" s="62"/>
      <c r="H967" s="62"/>
      <c r="I967" s="62"/>
      <c r="J967" s="62"/>
      <c r="K967" s="62"/>
      <c r="L967" s="62"/>
      <c r="M967" s="62"/>
      <c r="N967" s="62"/>
      <c r="O967" s="62"/>
      <c r="P967" s="62"/>
      <c r="Q967" s="62"/>
      <c r="R967" s="62"/>
      <c r="S967" s="62"/>
      <c r="T967" s="62"/>
      <c r="U967" s="57"/>
    </row>
    <row r="968" spans="1:21" ht="14.5" x14ac:dyDescent="0.35">
      <c r="A968" s="62"/>
      <c r="B968" s="62"/>
      <c r="C968" s="62"/>
      <c r="D968" s="62"/>
      <c r="E968" s="62"/>
      <c r="F968" s="62"/>
      <c r="G968" s="62"/>
      <c r="H968" s="62"/>
      <c r="I968" s="62"/>
      <c r="J968" s="62"/>
      <c r="K968" s="62"/>
      <c r="L968" s="62"/>
      <c r="M968" s="62"/>
      <c r="N968" s="62"/>
      <c r="O968" s="62"/>
      <c r="P968" s="62"/>
      <c r="Q968" s="62"/>
      <c r="R968" s="62"/>
      <c r="S968" s="62"/>
      <c r="T968" s="62"/>
      <c r="U968" s="57"/>
    </row>
    <row r="969" spans="1:21" ht="14.5" x14ac:dyDescent="0.35">
      <c r="A969" s="62"/>
      <c r="B969" s="62"/>
      <c r="C969" s="62"/>
      <c r="D969" s="62"/>
      <c r="E969" s="62"/>
      <c r="F969" s="62"/>
      <c r="G969" s="62"/>
      <c r="H969" s="62"/>
      <c r="I969" s="62"/>
      <c r="J969" s="62"/>
      <c r="K969" s="62"/>
      <c r="L969" s="62"/>
      <c r="M969" s="62"/>
      <c r="N969" s="62"/>
      <c r="O969" s="62"/>
      <c r="P969" s="62"/>
      <c r="Q969" s="62"/>
      <c r="R969" s="62"/>
      <c r="S969" s="62"/>
      <c r="T969" s="62"/>
      <c r="U969" s="57"/>
    </row>
    <row r="970" spans="1:21" ht="14.5" x14ac:dyDescent="0.35">
      <c r="A970" s="62"/>
      <c r="B970" s="62"/>
      <c r="C970" s="62"/>
      <c r="D970" s="62"/>
      <c r="E970" s="62"/>
      <c r="F970" s="62"/>
      <c r="G970" s="62"/>
      <c r="H970" s="62"/>
      <c r="I970" s="62"/>
      <c r="J970" s="62"/>
      <c r="K970" s="62"/>
      <c r="L970" s="62"/>
      <c r="M970" s="62"/>
      <c r="N970" s="62"/>
      <c r="O970" s="62"/>
      <c r="P970" s="62"/>
      <c r="Q970" s="62"/>
      <c r="R970" s="62"/>
      <c r="S970" s="62"/>
      <c r="T970" s="62"/>
      <c r="U970" s="57"/>
    </row>
    <row r="971" spans="1:21" ht="14.5" x14ac:dyDescent="0.35">
      <c r="A971" s="62"/>
      <c r="B971" s="62"/>
      <c r="C971" s="62"/>
      <c r="D971" s="62"/>
      <c r="E971" s="62"/>
      <c r="F971" s="62"/>
      <c r="G971" s="62"/>
      <c r="H971" s="62"/>
      <c r="I971" s="62"/>
      <c r="J971" s="62"/>
      <c r="K971" s="62"/>
      <c r="L971" s="62"/>
      <c r="M971" s="62"/>
      <c r="N971" s="62"/>
      <c r="O971" s="62"/>
      <c r="P971" s="62"/>
      <c r="Q971" s="62"/>
      <c r="R971" s="62"/>
      <c r="S971" s="62"/>
      <c r="T971" s="62"/>
      <c r="U971" s="57"/>
    </row>
    <row r="972" spans="1:21" ht="14.5" x14ac:dyDescent="0.35">
      <c r="A972" s="62"/>
      <c r="B972" s="62"/>
      <c r="C972" s="62"/>
      <c r="D972" s="62"/>
      <c r="E972" s="62"/>
      <c r="F972" s="62"/>
      <c r="G972" s="62"/>
      <c r="H972" s="62"/>
      <c r="I972" s="62"/>
      <c r="J972" s="62"/>
      <c r="K972" s="62"/>
      <c r="L972" s="62"/>
      <c r="M972" s="62"/>
      <c r="N972" s="62"/>
      <c r="O972" s="62"/>
      <c r="P972" s="62"/>
      <c r="Q972" s="62"/>
      <c r="R972" s="62"/>
      <c r="S972" s="62"/>
      <c r="T972" s="62"/>
      <c r="U972" s="57"/>
    </row>
    <row r="973" spans="1:21" ht="14.5" x14ac:dyDescent="0.35">
      <c r="A973" s="62"/>
      <c r="B973" s="62"/>
      <c r="C973" s="62"/>
      <c r="D973" s="62"/>
      <c r="E973" s="62"/>
      <c r="F973" s="62"/>
      <c r="G973" s="62"/>
      <c r="H973" s="62"/>
      <c r="I973" s="62"/>
      <c r="J973" s="62"/>
      <c r="K973" s="62"/>
      <c r="L973" s="62"/>
      <c r="M973" s="62"/>
      <c r="N973" s="62"/>
      <c r="O973" s="62"/>
      <c r="P973" s="62"/>
      <c r="Q973" s="62"/>
      <c r="R973" s="62"/>
      <c r="S973" s="62"/>
      <c r="T973" s="62"/>
      <c r="U973" s="57"/>
    </row>
    <row r="974" spans="1:21" ht="14.5" x14ac:dyDescent="0.35">
      <c r="A974" s="62"/>
      <c r="B974" s="62"/>
      <c r="C974" s="62"/>
      <c r="D974" s="62"/>
      <c r="E974" s="62"/>
      <c r="F974" s="62"/>
      <c r="G974" s="62"/>
      <c r="H974" s="62"/>
      <c r="I974" s="62"/>
      <c r="J974" s="62"/>
      <c r="K974" s="62"/>
      <c r="L974" s="62"/>
      <c r="M974" s="62"/>
      <c r="N974" s="62"/>
      <c r="O974" s="62"/>
      <c r="P974" s="62"/>
      <c r="Q974" s="62"/>
      <c r="R974" s="62"/>
      <c r="S974" s="62"/>
      <c r="T974" s="62"/>
      <c r="U974" s="57"/>
    </row>
    <row r="975" spans="1:21" ht="14.5" x14ac:dyDescent="0.35">
      <c r="A975" s="62"/>
      <c r="B975" s="62"/>
      <c r="C975" s="62"/>
      <c r="D975" s="62"/>
      <c r="E975" s="62"/>
      <c r="F975" s="62"/>
      <c r="G975" s="62"/>
      <c r="H975" s="62"/>
      <c r="I975" s="62"/>
      <c r="J975" s="62"/>
      <c r="K975" s="62"/>
      <c r="L975" s="62"/>
      <c r="M975" s="62"/>
      <c r="N975" s="62"/>
      <c r="O975" s="62"/>
      <c r="P975" s="62"/>
      <c r="Q975" s="62"/>
      <c r="R975" s="62"/>
      <c r="S975" s="62"/>
      <c r="T975" s="62"/>
      <c r="U975" s="57"/>
    </row>
    <row r="976" spans="1:21" ht="14.5" x14ac:dyDescent="0.35">
      <c r="A976" s="62"/>
      <c r="B976" s="62"/>
      <c r="C976" s="62"/>
      <c r="D976" s="62"/>
      <c r="E976" s="62"/>
      <c r="F976" s="62"/>
      <c r="G976" s="62"/>
      <c r="H976" s="62"/>
      <c r="I976" s="62"/>
      <c r="J976" s="62"/>
      <c r="K976" s="62"/>
      <c r="L976" s="62"/>
      <c r="M976" s="62"/>
      <c r="N976" s="62"/>
      <c r="O976" s="62"/>
      <c r="P976" s="62"/>
      <c r="Q976" s="62"/>
      <c r="R976" s="62"/>
      <c r="S976" s="62"/>
      <c r="T976" s="62"/>
      <c r="U976" s="57"/>
    </row>
    <row r="977" spans="1:21" ht="14.5" x14ac:dyDescent="0.35">
      <c r="A977" s="62"/>
      <c r="B977" s="62"/>
      <c r="C977" s="62"/>
      <c r="D977" s="62"/>
      <c r="E977" s="62"/>
      <c r="F977" s="62"/>
      <c r="G977" s="62"/>
      <c r="H977" s="62"/>
      <c r="I977" s="62"/>
      <c r="J977" s="62"/>
      <c r="K977" s="62"/>
      <c r="L977" s="62"/>
      <c r="M977" s="62"/>
      <c r="N977" s="62"/>
      <c r="O977" s="62"/>
      <c r="P977" s="62"/>
      <c r="Q977" s="62"/>
      <c r="R977" s="62"/>
      <c r="S977" s="62"/>
      <c r="T977" s="62"/>
      <c r="U977" s="57"/>
    </row>
    <row r="978" spans="1:21" ht="14.5" x14ac:dyDescent="0.35">
      <c r="A978" s="62"/>
      <c r="B978" s="62"/>
      <c r="C978" s="62"/>
      <c r="D978" s="62"/>
      <c r="E978" s="62"/>
      <c r="F978" s="62"/>
      <c r="G978" s="62"/>
      <c r="H978" s="62"/>
      <c r="I978" s="62"/>
      <c r="J978" s="62"/>
      <c r="K978" s="62"/>
      <c r="L978" s="62"/>
      <c r="M978" s="62"/>
      <c r="N978" s="62"/>
      <c r="O978" s="62"/>
      <c r="P978" s="62"/>
      <c r="Q978" s="62"/>
      <c r="R978" s="62"/>
      <c r="S978" s="62"/>
      <c r="T978" s="62"/>
      <c r="U978" s="57"/>
    </row>
    <row r="979" spans="1:21" ht="14.5" x14ac:dyDescent="0.35">
      <c r="A979" s="62"/>
      <c r="B979" s="62"/>
      <c r="C979" s="62"/>
      <c r="D979" s="62"/>
      <c r="E979" s="62"/>
      <c r="F979" s="62"/>
      <c r="G979" s="62"/>
      <c r="H979" s="62"/>
      <c r="I979" s="62"/>
      <c r="J979" s="62"/>
      <c r="K979" s="62"/>
      <c r="L979" s="62"/>
      <c r="M979" s="62"/>
      <c r="N979" s="62"/>
      <c r="O979" s="62"/>
      <c r="P979" s="62"/>
      <c r="Q979" s="62"/>
      <c r="R979" s="62"/>
      <c r="S979" s="62"/>
      <c r="T979" s="62"/>
      <c r="U979" s="57"/>
    </row>
    <row r="980" spans="1:21" ht="14.5" x14ac:dyDescent="0.35">
      <c r="A980" s="62"/>
      <c r="B980" s="62"/>
      <c r="C980" s="62"/>
      <c r="D980" s="62"/>
      <c r="E980" s="62"/>
      <c r="F980" s="62"/>
      <c r="G980" s="62"/>
      <c r="H980" s="62"/>
      <c r="I980" s="62"/>
      <c r="J980" s="62"/>
      <c r="K980" s="62"/>
      <c r="L980" s="62"/>
      <c r="M980" s="62"/>
      <c r="N980" s="62"/>
      <c r="O980" s="62"/>
      <c r="P980" s="62"/>
      <c r="Q980" s="62"/>
      <c r="R980" s="62"/>
      <c r="S980" s="62"/>
      <c r="T980" s="62"/>
      <c r="U980" s="57"/>
    </row>
    <row r="981" spans="1:21" ht="14.5" x14ac:dyDescent="0.35">
      <c r="A981" s="62"/>
      <c r="B981" s="62"/>
      <c r="C981" s="62"/>
      <c r="D981" s="62"/>
      <c r="E981" s="62"/>
      <c r="F981" s="62"/>
      <c r="G981" s="62"/>
      <c r="H981" s="62"/>
      <c r="I981" s="62"/>
      <c r="J981" s="62"/>
      <c r="K981" s="62"/>
      <c r="L981" s="62"/>
      <c r="M981" s="62"/>
      <c r="N981" s="62"/>
      <c r="O981" s="62"/>
      <c r="P981" s="62"/>
      <c r="Q981" s="62"/>
      <c r="R981" s="62"/>
      <c r="S981" s="62"/>
      <c r="T981" s="62"/>
      <c r="U981" s="57"/>
    </row>
    <row r="982" spans="1:21" ht="14.5" x14ac:dyDescent="0.35">
      <c r="A982" s="62"/>
      <c r="B982" s="62"/>
      <c r="C982" s="62"/>
      <c r="D982" s="62"/>
      <c r="E982" s="62"/>
      <c r="F982" s="62"/>
      <c r="G982" s="62"/>
      <c r="H982" s="62"/>
      <c r="I982" s="62"/>
      <c r="J982" s="62"/>
      <c r="K982" s="62"/>
      <c r="L982" s="62"/>
      <c r="M982" s="62"/>
      <c r="N982" s="62"/>
      <c r="O982" s="62"/>
      <c r="P982" s="62"/>
      <c r="Q982" s="62"/>
      <c r="R982" s="62"/>
      <c r="S982" s="62"/>
      <c r="T982" s="62"/>
      <c r="U982" s="57"/>
    </row>
    <row r="983" spans="1:21" ht="14.5" x14ac:dyDescent="0.35">
      <c r="A983" s="62"/>
      <c r="B983" s="62"/>
      <c r="C983" s="62"/>
      <c r="D983" s="62"/>
      <c r="E983" s="62"/>
      <c r="F983" s="62"/>
      <c r="G983" s="62"/>
      <c r="H983" s="62"/>
      <c r="I983" s="62"/>
      <c r="J983" s="62"/>
      <c r="K983" s="62"/>
      <c r="L983" s="62"/>
      <c r="M983" s="62"/>
      <c r="N983" s="62"/>
      <c r="O983" s="62"/>
      <c r="P983" s="62"/>
      <c r="Q983" s="62"/>
      <c r="R983" s="62"/>
      <c r="S983" s="62"/>
      <c r="T983" s="62"/>
      <c r="U983" s="57"/>
    </row>
    <row r="984" spans="1:21" ht="14.5" x14ac:dyDescent="0.35">
      <c r="A984" s="62"/>
      <c r="B984" s="62"/>
      <c r="C984" s="62"/>
      <c r="D984" s="62"/>
      <c r="E984" s="62"/>
      <c r="F984" s="62"/>
      <c r="G984" s="62"/>
      <c r="H984" s="62"/>
      <c r="I984" s="62"/>
      <c r="J984" s="62"/>
      <c r="K984" s="62"/>
      <c r="L984" s="62"/>
      <c r="M984" s="62"/>
      <c r="N984" s="62"/>
      <c r="O984" s="62"/>
      <c r="P984" s="62"/>
      <c r="Q984" s="62"/>
      <c r="R984" s="62"/>
      <c r="S984" s="62"/>
      <c r="T984" s="62"/>
      <c r="U984" s="57"/>
    </row>
    <row r="985" spans="1:21" ht="14.5" x14ac:dyDescent="0.35">
      <c r="A985" s="62"/>
      <c r="B985" s="62"/>
      <c r="C985" s="62"/>
      <c r="D985" s="62"/>
      <c r="E985" s="62"/>
      <c r="F985" s="62"/>
      <c r="G985" s="62"/>
      <c r="H985" s="62"/>
      <c r="I985" s="62"/>
      <c r="J985" s="62"/>
      <c r="K985" s="62"/>
      <c r="L985" s="62"/>
      <c r="M985" s="62"/>
      <c r="N985" s="62"/>
      <c r="O985" s="62"/>
      <c r="P985" s="62"/>
      <c r="Q985" s="62"/>
      <c r="R985" s="62"/>
      <c r="S985" s="62"/>
      <c r="T985" s="62"/>
      <c r="U985" s="57"/>
    </row>
    <row r="986" spans="1:21" ht="14.5" x14ac:dyDescent="0.35">
      <c r="A986" s="62"/>
      <c r="B986" s="62"/>
      <c r="C986" s="62"/>
      <c r="D986" s="62"/>
      <c r="E986" s="62"/>
      <c r="F986" s="62"/>
      <c r="G986" s="62"/>
      <c r="H986" s="62"/>
      <c r="I986" s="62"/>
      <c r="J986" s="62"/>
      <c r="K986" s="62"/>
      <c r="L986" s="62"/>
      <c r="M986" s="62"/>
      <c r="N986" s="62"/>
      <c r="O986" s="62"/>
      <c r="P986" s="62"/>
      <c r="Q986" s="62"/>
      <c r="R986" s="62"/>
      <c r="S986" s="62"/>
      <c r="T986" s="62"/>
      <c r="U986" s="57"/>
    </row>
    <row r="987" spans="1:21" ht="14.5" x14ac:dyDescent="0.35">
      <c r="A987" s="62"/>
      <c r="B987" s="62"/>
      <c r="C987" s="62"/>
      <c r="D987" s="62"/>
      <c r="E987" s="62"/>
      <c r="F987" s="62"/>
      <c r="G987" s="62"/>
      <c r="H987" s="62"/>
      <c r="I987" s="62"/>
      <c r="J987" s="62"/>
      <c r="K987" s="62"/>
      <c r="L987" s="62"/>
      <c r="M987" s="62"/>
      <c r="N987" s="62"/>
      <c r="O987" s="62"/>
      <c r="P987" s="62"/>
      <c r="Q987" s="62"/>
      <c r="R987" s="62"/>
      <c r="S987" s="62"/>
      <c r="T987" s="62"/>
      <c r="U987" s="57"/>
    </row>
    <row r="988" spans="1:21" ht="14.5" x14ac:dyDescent="0.35">
      <c r="A988" s="62"/>
      <c r="B988" s="62"/>
      <c r="C988" s="62"/>
      <c r="D988" s="62"/>
      <c r="E988" s="62"/>
      <c r="F988" s="62"/>
      <c r="G988" s="62"/>
      <c r="H988" s="62"/>
      <c r="I988" s="62"/>
      <c r="J988" s="62"/>
      <c r="K988" s="62"/>
      <c r="L988" s="62"/>
      <c r="M988" s="62"/>
      <c r="N988" s="62"/>
      <c r="O988" s="62"/>
      <c r="P988" s="62"/>
      <c r="Q988" s="62"/>
      <c r="R988" s="62"/>
      <c r="S988" s="62"/>
      <c r="T988" s="62"/>
      <c r="U988" s="57"/>
    </row>
    <row r="989" spans="1:21" ht="14.5" x14ac:dyDescent="0.35">
      <c r="A989" s="62"/>
      <c r="B989" s="62"/>
      <c r="C989" s="62"/>
      <c r="D989" s="62"/>
      <c r="E989" s="62"/>
      <c r="F989" s="62"/>
      <c r="G989" s="62"/>
      <c r="H989" s="62"/>
      <c r="I989" s="62"/>
      <c r="J989" s="62"/>
      <c r="K989" s="62"/>
      <c r="L989" s="62"/>
      <c r="M989" s="62"/>
      <c r="N989" s="62"/>
      <c r="O989" s="62"/>
      <c r="P989" s="62"/>
      <c r="Q989" s="62"/>
      <c r="R989" s="62"/>
      <c r="S989" s="62"/>
      <c r="T989" s="62"/>
      <c r="U989" s="57"/>
    </row>
    <row r="990" spans="1:21" ht="14.5" x14ac:dyDescent="0.35">
      <c r="A990" s="62"/>
      <c r="B990" s="62"/>
      <c r="C990" s="62"/>
      <c r="D990" s="62"/>
      <c r="E990" s="62"/>
      <c r="F990" s="62"/>
      <c r="G990" s="62"/>
      <c r="H990" s="62"/>
      <c r="I990" s="62"/>
      <c r="J990" s="62"/>
      <c r="K990" s="62"/>
      <c r="L990" s="62"/>
      <c r="M990" s="62"/>
      <c r="N990" s="62"/>
      <c r="O990" s="62"/>
      <c r="P990" s="62"/>
      <c r="Q990" s="62"/>
      <c r="R990" s="62"/>
      <c r="S990" s="62"/>
      <c r="T990" s="62"/>
      <c r="U990" s="57"/>
    </row>
    <row r="991" spans="1:21" ht="14.5" x14ac:dyDescent="0.35">
      <c r="A991" s="62"/>
      <c r="B991" s="62"/>
      <c r="C991" s="62"/>
      <c r="D991" s="62"/>
      <c r="E991" s="62"/>
      <c r="F991" s="62"/>
      <c r="G991" s="62"/>
      <c r="H991" s="62"/>
      <c r="I991" s="62"/>
      <c r="J991" s="62"/>
      <c r="K991" s="62"/>
      <c r="L991" s="62"/>
      <c r="M991" s="62"/>
      <c r="N991" s="62"/>
      <c r="O991" s="62"/>
      <c r="P991" s="62"/>
      <c r="Q991" s="62"/>
      <c r="R991" s="62"/>
      <c r="S991" s="62"/>
      <c r="T991" s="62"/>
      <c r="U991" s="57"/>
    </row>
    <row r="992" spans="1:21" ht="14.5" x14ac:dyDescent="0.35">
      <c r="A992" s="62"/>
      <c r="B992" s="62"/>
      <c r="C992" s="62"/>
      <c r="D992" s="62"/>
      <c r="E992" s="62"/>
      <c r="F992" s="62"/>
      <c r="G992" s="62"/>
      <c r="H992" s="62"/>
      <c r="I992" s="62"/>
      <c r="J992" s="62"/>
      <c r="K992" s="62"/>
      <c r="L992" s="62"/>
      <c r="M992" s="62"/>
      <c r="N992" s="62"/>
      <c r="O992" s="62"/>
      <c r="P992" s="62"/>
      <c r="Q992" s="62"/>
      <c r="R992" s="62"/>
      <c r="S992" s="62"/>
      <c r="T992" s="62"/>
      <c r="U992" s="57"/>
    </row>
    <row r="993" spans="1:21" ht="14.5" x14ac:dyDescent="0.35">
      <c r="A993" s="62"/>
      <c r="B993" s="62"/>
      <c r="C993" s="62"/>
      <c r="D993" s="62"/>
      <c r="E993" s="62"/>
      <c r="F993" s="62"/>
      <c r="G993" s="62"/>
      <c r="H993" s="62"/>
      <c r="I993" s="62"/>
      <c r="J993" s="62"/>
      <c r="K993" s="62"/>
      <c r="L993" s="62"/>
      <c r="M993" s="62"/>
      <c r="N993" s="62"/>
      <c r="O993" s="62"/>
      <c r="P993" s="62"/>
      <c r="Q993" s="62"/>
      <c r="R993" s="62"/>
      <c r="S993" s="62"/>
      <c r="T993" s="62"/>
      <c r="U993" s="57"/>
    </row>
    <row r="994" spans="1:21" ht="14.5" x14ac:dyDescent="0.35">
      <c r="A994" s="62"/>
      <c r="B994" s="62"/>
      <c r="C994" s="62"/>
      <c r="D994" s="62"/>
      <c r="E994" s="62"/>
      <c r="F994" s="62"/>
      <c r="G994" s="62"/>
      <c r="H994" s="62"/>
      <c r="I994" s="62"/>
      <c r="J994" s="62"/>
      <c r="K994" s="62"/>
      <c r="L994" s="62"/>
      <c r="M994" s="62"/>
      <c r="N994" s="62"/>
      <c r="O994" s="62"/>
      <c r="P994" s="62"/>
      <c r="Q994" s="62"/>
      <c r="R994" s="62"/>
      <c r="S994" s="62"/>
      <c r="T994" s="62"/>
      <c r="U994" s="57"/>
    </row>
    <row r="995" spans="1:21" ht="14.5" x14ac:dyDescent="0.35">
      <c r="A995" s="62"/>
      <c r="B995" s="62"/>
      <c r="C995" s="62"/>
      <c r="D995" s="62"/>
      <c r="E995" s="62"/>
      <c r="F995" s="62"/>
      <c r="G995" s="62"/>
      <c r="H995" s="62"/>
      <c r="I995" s="62"/>
      <c r="J995" s="62"/>
      <c r="K995" s="62"/>
      <c r="L995" s="62"/>
      <c r="M995" s="62"/>
      <c r="N995" s="62"/>
      <c r="O995" s="62"/>
      <c r="P995" s="62"/>
      <c r="Q995" s="62"/>
      <c r="R995" s="62"/>
      <c r="S995" s="62"/>
      <c r="T995" s="62"/>
      <c r="U995" s="57"/>
    </row>
    <row r="996" spans="1:21" ht="14.5" x14ac:dyDescent="0.35">
      <c r="A996" s="62"/>
      <c r="B996" s="62"/>
      <c r="C996" s="62"/>
      <c r="D996" s="62"/>
      <c r="E996" s="62"/>
      <c r="F996" s="62"/>
      <c r="G996" s="62"/>
      <c r="H996" s="62"/>
      <c r="I996" s="62"/>
      <c r="J996" s="62"/>
      <c r="K996" s="62"/>
      <c r="L996" s="62"/>
      <c r="M996" s="62"/>
      <c r="N996" s="62"/>
      <c r="O996" s="62"/>
      <c r="P996" s="62"/>
      <c r="Q996" s="62"/>
      <c r="R996" s="62"/>
      <c r="S996" s="62"/>
      <c r="T996" s="62"/>
      <c r="U996" s="57"/>
    </row>
    <row r="997" spans="1:21" ht="14.5" x14ac:dyDescent="0.35">
      <c r="A997" s="62"/>
      <c r="B997" s="62"/>
      <c r="C997" s="62"/>
      <c r="D997" s="62"/>
      <c r="E997" s="62"/>
      <c r="F997" s="62"/>
      <c r="G997" s="62"/>
      <c r="H997" s="62"/>
      <c r="I997" s="62"/>
      <c r="J997" s="62"/>
      <c r="K997" s="62"/>
      <c r="L997" s="62"/>
      <c r="M997" s="62"/>
      <c r="N997" s="62"/>
      <c r="O997" s="62"/>
      <c r="P997" s="62"/>
      <c r="Q997" s="62"/>
      <c r="R997" s="62"/>
      <c r="S997" s="62"/>
      <c r="T997" s="62"/>
      <c r="U997" s="57"/>
    </row>
    <row r="998" spans="1:21" ht="14.5" x14ac:dyDescent="0.35">
      <c r="A998" s="62"/>
      <c r="B998" s="62"/>
      <c r="C998" s="62"/>
      <c r="D998" s="62"/>
      <c r="E998" s="62"/>
      <c r="F998" s="62"/>
      <c r="G998" s="62"/>
      <c r="H998" s="62"/>
      <c r="I998" s="62"/>
      <c r="J998" s="62"/>
      <c r="K998" s="62"/>
      <c r="L998" s="62"/>
      <c r="M998" s="62"/>
      <c r="N998" s="62"/>
      <c r="O998" s="62"/>
      <c r="P998" s="62"/>
      <c r="Q998" s="62"/>
      <c r="R998" s="62"/>
      <c r="S998" s="62"/>
      <c r="T998" s="62"/>
      <c r="U998" s="57"/>
    </row>
    <row r="999" spans="1:21" ht="14.5" x14ac:dyDescent="0.35">
      <c r="A999" s="62"/>
      <c r="B999" s="62"/>
      <c r="C999" s="62"/>
      <c r="D999" s="62"/>
      <c r="E999" s="62"/>
      <c r="F999" s="62"/>
      <c r="G999" s="62"/>
      <c r="H999" s="62"/>
      <c r="I999" s="62"/>
      <c r="J999" s="62"/>
      <c r="K999" s="62"/>
      <c r="L999" s="62"/>
      <c r="M999" s="62"/>
      <c r="N999" s="62"/>
      <c r="O999" s="62"/>
      <c r="P999" s="62"/>
      <c r="Q999" s="62"/>
      <c r="R999" s="62"/>
      <c r="S999" s="62"/>
      <c r="T999" s="62"/>
      <c r="U999" s="57"/>
    </row>
    <row r="1000" spans="1:21" ht="14.5" x14ac:dyDescent="0.35">
      <c r="A1000" s="62"/>
      <c r="B1000" s="62"/>
      <c r="C1000" s="62"/>
      <c r="D1000" s="62"/>
      <c r="E1000" s="62"/>
      <c r="F1000" s="62"/>
      <c r="G1000" s="62"/>
      <c r="H1000" s="62"/>
      <c r="I1000" s="62"/>
      <c r="J1000" s="62"/>
      <c r="K1000" s="62"/>
      <c r="L1000" s="62"/>
      <c r="M1000" s="62"/>
      <c r="N1000" s="62"/>
      <c r="O1000" s="62"/>
      <c r="P1000" s="62"/>
      <c r="Q1000" s="62"/>
      <c r="R1000" s="62"/>
      <c r="S1000" s="62"/>
      <c r="T1000" s="62"/>
      <c r="U1000" s="57"/>
    </row>
    <row r="1001" spans="1:21" ht="14.5" x14ac:dyDescent="0.35">
      <c r="A1001" s="62"/>
      <c r="B1001" s="62"/>
      <c r="C1001" s="62"/>
      <c r="D1001" s="62"/>
      <c r="E1001" s="62"/>
      <c r="F1001" s="62"/>
      <c r="G1001" s="62"/>
      <c r="H1001" s="62"/>
      <c r="I1001" s="62"/>
      <c r="J1001" s="62"/>
      <c r="K1001" s="62"/>
      <c r="L1001" s="62"/>
      <c r="M1001" s="62"/>
      <c r="N1001" s="62"/>
      <c r="O1001" s="62"/>
      <c r="P1001" s="62"/>
      <c r="Q1001" s="62"/>
      <c r="R1001" s="62"/>
      <c r="S1001" s="62"/>
      <c r="T1001" s="62"/>
      <c r="U1001" s="57"/>
    </row>
    <row r="1002" spans="1:21" ht="14.5" x14ac:dyDescent="0.35">
      <c r="A1002" s="62"/>
      <c r="B1002" s="62"/>
      <c r="C1002" s="62"/>
      <c r="D1002" s="62"/>
      <c r="E1002" s="62"/>
      <c r="F1002" s="62"/>
      <c r="G1002" s="62"/>
      <c r="H1002" s="62"/>
      <c r="I1002" s="62"/>
      <c r="J1002" s="62"/>
      <c r="K1002" s="62"/>
      <c r="L1002" s="62"/>
      <c r="M1002" s="62"/>
      <c r="N1002" s="62"/>
      <c r="O1002" s="62"/>
      <c r="P1002" s="62"/>
      <c r="Q1002" s="62"/>
      <c r="R1002" s="62"/>
      <c r="S1002" s="62"/>
      <c r="T1002" s="62"/>
      <c r="U1002" s="57"/>
    </row>
    <row r="1003" spans="1:21" ht="14.5" x14ac:dyDescent="0.35">
      <c r="A1003" s="62"/>
      <c r="B1003" s="62"/>
      <c r="C1003" s="62"/>
      <c r="D1003" s="62"/>
      <c r="E1003" s="62"/>
      <c r="F1003" s="62"/>
      <c r="G1003" s="62"/>
      <c r="H1003" s="62"/>
      <c r="I1003" s="62"/>
      <c r="J1003" s="62"/>
      <c r="K1003" s="62"/>
      <c r="L1003" s="62"/>
      <c r="M1003" s="62"/>
      <c r="N1003" s="62"/>
      <c r="O1003" s="62"/>
      <c r="P1003" s="62"/>
      <c r="Q1003" s="62"/>
      <c r="R1003" s="62"/>
      <c r="S1003" s="62"/>
      <c r="T1003" s="62"/>
      <c r="U1003" s="57"/>
    </row>
    <row r="1004" spans="1:21" ht="14.5" x14ac:dyDescent="0.35">
      <c r="A1004" s="62"/>
      <c r="B1004" s="62"/>
      <c r="C1004" s="62"/>
      <c r="D1004" s="62"/>
      <c r="E1004" s="62"/>
      <c r="F1004" s="62"/>
      <c r="G1004" s="62"/>
      <c r="H1004" s="62"/>
      <c r="I1004" s="62"/>
      <c r="J1004" s="62"/>
      <c r="K1004" s="62"/>
      <c r="L1004" s="62"/>
      <c r="M1004" s="62"/>
      <c r="N1004" s="62"/>
      <c r="O1004" s="62"/>
      <c r="P1004" s="62"/>
      <c r="Q1004" s="62"/>
      <c r="R1004" s="62"/>
      <c r="S1004" s="62"/>
      <c r="T1004" s="62"/>
      <c r="U1004" s="57"/>
    </row>
    <row r="1005" spans="1:21" ht="14.5" x14ac:dyDescent="0.35">
      <c r="A1005" s="62"/>
      <c r="B1005" s="62"/>
      <c r="C1005" s="62"/>
      <c r="D1005" s="62"/>
      <c r="E1005" s="62"/>
      <c r="F1005" s="62"/>
      <c r="G1005" s="62"/>
      <c r="H1005" s="62"/>
      <c r="I1005" s="62"/>
      <c r="J1005" s="62"/>
      <c r="K1005" s="62"/>
      <c r="L1005" s="62"/>
      <c r="M1005" s="62"/>
      <c r="N1005" s="62"/>
      <c r="O1005" s="62"/>
      <c r="P1005" s="62"/>
      <c r="Q1005" s="62"/>
      <c r="R1005" s="62"/>
      <c r="S1005" s="62"/>
      <c r="T1005" s="62"/>
      <c r="U1005" s="57"/>
    </row>
    <row r="1006" spans="1:21" ht="14.5" x14ac:dyDescent="0.35">
      <c r="A1006" s="62"/>
      <c r="B1006" s="62"/>
      <c r="C1006" s="62"/>
      <c r="D1006" s="62"/>
      <c r="E1006" s="62"/>
      <c r="F1006" s="62"/>
      <c r="G1006" s="62"/>
      <c r="H1006" s="62"/>
      <c r="I1006" s="62"/>
      <c r="J1006" s="62"/>
      <c r="K1006" s="62"/>
      <c r="L1006" s="62"/>
      <c r="M1006" s="62"/>
      <c r="N1006" s="62"/>
      <c r="O1006" s="62"/>
      <c r="P1006" s="62"/>
      <c r="Q1006" s="62"/>
      <c r="R1006" s="62"/>
      <c r="S1006" s="62"/>
      <c r="T1006" s="62"/>
      <c r="U1006" s="57"/>
    </row>
    <row r="1007" spans="1:21" ht="14.5" x14ac:dyDescent="0.35">
      <c r="A1007" s="62"/>
      <c r="B1007" s="62"/>
      <c r="C1007" s="62"/>
      <c r="D1007" s="62"/>
      <c r="E1007" s="62"/>
      <c r="F1007" s="62"/>
      <c r="G1007" s="62"/>
      <c r="H1007" s="62"/>
      <c r="I1007" s="62"/>
      <c r="J1007" s="62"/>
      <c r="K1007" s="62"/>
      <c r="M1007" s="62"/>
      <c r="N1007" s="62"/>
      <c r="O1007" s="62"/>
      <c r="P1007" s="62"/>
      <c r="Q1007" s="62"/>
      <c r="R1007" s="62"/>
      <c r="S1007" s="62"/>
      <c r="T1007" s="62"/>
      <c r="U1007" s="57"/>
    </row>
  </sheetData>
  <sheetProtection formatCells="0" selectLockedCells="1"/>
  <autoFilter ref="A1:U235"/>
  <mergeCells count="11">
    <mergeCell ref="A30:A38"/>
    <mergeCell ref="A39:A120"/>
    <mergeCell ref="A121:A133"/>
    <mergeCell ref="A134:A150"/>
    <mergeCell ref="A2:A28"/>
    <mergeCell ref="A232:A235"/>
    <mergeCell ref="A151:A186"/>
    <mergeCell ref="A187:A198"/>
    <mergeCell ref="A199:A201"/>
    <mergeCell ref="A202:A210"/>
    <mergeCell ref="A211:A230"/>
  </mergeCells>
  <conditionalFormatting sqref="A235:G235 B230:D231 V228:XFD229 B226:G227 B217:G217 A45 L235 V45:XFD45 T211:T224 A46:E46 H226:J235 V211:XFD224 T230:XFD235 T38:XFD44 A123:A124 V123:XFD124 V178:XFD182 A178:A182 V208:XFD209 A208:A209 A210:G210 T210:XFD210 A4:G7 V52:XFD63 A52:A63 A100:A105 U100:XFD105 A117 M219:N219 K220:R220 B220:D220 M221:N221 A191 Q191:XFD191 A109 I45 I109 I117 I124 I191 H210:J213 H219:I219 Q207:XFD207 Q219:R219 Q221:R221 M38:R44 M109:XFD109 M117:XFD117 O124:P124 M228:R235 A2:D3 F2:G3 A10:G10 A18:G18 F8:G9 F11:G12 F13:I16 A23:G23 A28:G28 A24:D27 F24:G26 F27 H24:I27 K24:XFD27 H12:I12 H8:I8 K8:XFD8 A30:G30 A29:D29 F29:G29 F31:G33 H34:I36 A31:D36 F42 H42:I42 A42:D44 F43:I43 K42:K43 F44 H46:I47 K46:XFD47 K45:R45 A51:D51 F51:I51 K51:XFD51 A64:D64 H66:I66 K66:XFD66 F69:I70 A76:D79 A96:D98 A107:D108 F107:F108 F110 A113:D113 K113:XFD113 F113:I113 A115:D116 A118:D119 A121:D122 H126:I126 K126:XFD131 F127:I131 F125:F126 F132 F144:F145 H144:I144 K144:XFD144 K146:XFD146 F147 F146:I146 F148:I148 F149 H149:I149 K148:XFD149 F137 F138:I138 F139:F142 F152:F153 F154:I154 K154:XFD154 K156:XFD156 F156:I156 F158:I159 F155 H169:I169 K169:XFD169 F175 A175:D177 F177:I177 K177:XFD177 F183:F184 H184:I184 A183:D185 F185:I185 K184:XFD185 A187:D190 A192:D195 A202:D207 F204:I205 H206:I206 F207:I207 K207:N207 H209:I209 K204:XFD206 A211:D211 F211:G213 F215:G216 F214 H215:J217 H214:I214 B218:D218 F218:G218 F220:G220 H221:I221 F222:J225 A232:D234 F230:G234 L222:R227 T225:XFD227 B222:D225 K222:K235 F168:F173 A151:D158 X136:XFD141 K138:W138 A125:D149 B212:D216 K210:R218 S210:S227 F66:F68 A66:D70 K69:XFD70 A47:D49 M64:XFD64 A8:D9 A11:D16 A19:D22 F19:G22 F34:F35 A110:C112 F118:F119 A197:D200 A196:C196 F206 E199 A38:D40 A37 K34:XFD36 K37 M37:XFD37 F116:I116 K116:XFD116 K12:XFD16 A82:J82 L82:XFD82 A120:XFD120 A41:K41 A186:XFD186 A50:XFD50 A65:XFD65 A106:XFD106 H18:XFD23 H2:XFD7 A17:XFD17 H28:XFD33 H9:XFD11 F38:K40 H44:K44 F64:K64 A71:XFD75 A80:XFD81 A99:XFD99 F96:XFD98 H107:XFD108 H110:XFD110 A114:XFD114 F112:XFD112 F121:XFD122 H125:XFD125 H132:XFD132 F133:XFD135 H142:XFD142 F143:XFD143 H145:XFD145 A150:XFD150 F151:XFD151 H152:XFD153 H155:XFD155 A174:XFD174 F157:XFD157 F161:XFD167 H168:XFD168 H170:XFD173 H175:XFD175 F176:XFD176 H183:XFD183 F187:XFD189 H190:XFD190 F192:XFD200 F202:XFD203 F136:W136 H137:W137 H139:W141 H67:XFD68 F48:XFD49 E111:XFD111 H118:XFD119 F76:XFD79 A201:XFD201 F115:XFD115 H147:XFD147 A83:XFD84 F178:U180 F182:U182 B53:N53 F52:R52 H54:R54 B59:R63 H56:R56 F100:K101 B103:R103 H104:R105 A86:XFD87 A85:J85 L85:XFD85 A89:XFD90 A88:J88 L88:XFD88 A92:XFD95 A91:J91 L91:XFD91 A160:D173 A159 K158:XFD158 K159 M159:XFD159 F160:J160 L160:XFD160">
    <cfRule type="expression" dxfId="677" priority="463">
      <formula>MOD(ROW(),2)=1</formula>
    </cfRule>
  </conditionalFormatting>
  <conditionalFormatting sqref="T228:U228">
    <cfRule type="expression" dxfId="676" priority="459">
      <formula>MOD(ROW(),2)=1</formula>
    </cfRule>
  </conditionalFormatting>
  <conditionalFormatting sqref="T229:U229 B229:D229 F229:G229">
    <cfRule type="expression" dxfId="675" priority="458">
      <formula>MOD(ROW(),2)=1</formula>
    </cfRule>
  </conditionalFormatting>
  <conditionalFormatting sqref="B228:D228 F228">
    <cfRule type="expression" dxfId="674" priority="457">
      <formula>MOD(ROW(),2)=1</formula>
    </cfRule>
  </conditionalFormatting>
  <conditionalFormatting sqref="H47:I47">
    <cfRule type="expression" dxfId="673" priority="454">
      <formula>MOD(ROW(),2)=1</formula>
    </cfRule>
  </conditionalFormatting>
  <conditionalFormatting sqref="H126:I126">
    <cfRule type="expression" dxfId="672" priority="453">
      <formula>MOD(ROW(),2)=1</formula>
    </cfRule>
  </conditionalFormatting>
  <conditionalFormatting sqref="H184:I185">
    <cfRule type="expression" dxfId="671" priority="452">
      <formula>MOD(ROW(),2)=1</formula>
    </cfRule>
  </conditionalFormatting>
  <conditionalFormatting sqref="H206:I206">
    <cfRule type="expression" dxfId="670" priority="450">
      <formula>MOD(ROW(),2)=1</formula>
    </cfRule>
  </conditionalFormatting>
  <conditionalFormatting sqref="H218:I218">
    <cfRule type="expression" dxfId="669" priority="446">
      <formula>MOD(ROW(),2)=1</formula>
    </cfRule>
  </conditionalFormatting>
  <conditionalFormatting sqref="L230:L234 L44 L38:L42">
    <cfRule type="expression" dxfId="668" priority="412">
      <formula>MOD(ROW(),2)=1</formula>
    </cfRule>
  </conditionalFormatting>
  <conditionalFormatting sqref="L228">
    <cfRule type="expression" dxfId="667" priority="411">
      <formula>MOD(ROW(),2)=1</formula>
    </cfRule>
  </conditionalFormatting>
  <conditionalFormatting sqref="L229">
    <cfRule type="expression" dxfId="666" priority="410">
      <formula>MOD(ROW(),2)=1</formula>
    </cfRule>
  </conditionalFormatting>
  <conditionalFormatting sqref="L43">
    <cfRule type="expression" dxfId="665" priority="403">
      <formula>MOD(ROW(),2)=1</formula>
    </cfRule>
  </conditionalFormatting>
  <conditionalFormatting sqref="H45 H109 H117 H124">
    <cfRule type="expression" dxfId="664" priority="405">
      <formula>MOD(ROW(),2)=1</formula>
    </cfRule>
  </conditionalFormatting>
  <conditionalFormatting sqref="T45">
    <cfRule type="expression" dxfId="663" priority="404">
      <formula>MOD(ROW(),2)=1</formula>
    </cfRule>
  </conditionalFormatting>
  <conditionalFormatting sqref="U45">
    <cfRule type="expression" dxfId="662" priority="401">
      <formula>MOD(ROW(),2)=1</formula>
    </cfRule>
  </conditionalFormatting>
  <conditionalFormatting sqref="H220">
    <cfRule type="expression" dxfId="661" priority="399">
      <formula>MOD(ROW(),2)=1</formula>
    </cfRule>
  </conditionalFormatting>
  <conditionalFormatting sqref="I220">
    <cfRule type="expression" dxfId="660" priority="398">
      <formula>MOD(ROW(),2)=1</formula>
    </cfRule>
  </conditionalFormatting>
  <conditionalFormatting sqref="S230:S235 S38:S44">
    <cfRule type="expression" dxfId="659" priority="390">
      <formula>MOD(ROW(),2)=1</formula>
    </cfRule>
  </conditionalFormatting>
  <conditionalFormatting sqref="S228">
    <cfRule type="expression" dxfId="658" priority="389">
      <formula>MOD(ROW(),2)=1</formula>
    </cfRule>
  </conditionalFormatting>
  <conditionalFormatting sqref="S229">
    <cfRule type="expression" dxfId="657" priority="388">
      <formula>MOD(ROW(),2)=1</formula>
    </cfRule>
  </conditionalFormatting>
  <conditionalFormatting sqref="S45">
    <cfRule type="expression" dxfId="656" priority="387">
      <formula>MOD(ROW(),2)=1</formula>
    </cfRule>
  </conditionalFormatting>
  <conditionalFormatting sqref="F36:F37">
    <cfRule type="expression" dxfId="655" priority="385">
      <formula>MOD(ROW(),2)=1</formula>
    </cfRule>
  </conditionalFormatting>
  <conditionalFormatting sqref="B45">
    <cfRule type="expression" dxfId="654" priority="384">
      <formula>MOD(ROW(),2)=1</formula>
    </cfRule>
  </conditionalFormatting>
  <conditionalFormatting sqref="C45">
    <cfRule type="expression" dxfId="653" priority="383">
      <formula>MOD(ROW(),2)=1</formula>
    </cfRule>
  </conditionalFormatting>
  <conditionalFormatting sqref="D45">
    <cfRule type="expression" dxfId="652" priority="382">
      <formula>MOD(ROW(),2)=1</formula>
    </cfRule>
  </conditionalFormatting>
  <conditionalFormatting sqref="F45:G46 F47">
    <cfRule type="expression" dxfId="651" priority="381">
      <formula>MOD(ROW(),2)=1</formula>
    </cfRule>
  </conditionalFormatting>
  <conditionalFormatting sqref="B123:D124 K124:N124 Q124:U124 F123:G124 K123:U123">
    <cfRule type="expression" dxfId="650" priority="375">
      <formula>MOD(ROW(),2)=1</formula>
    </cfRule>
  </conditionalFormatting>
  <conditionalFormatting sqref="B178:D180 B182:D182 F181:G181 K181:U181">
    <cfRule type="expression" dxfId="649" priority="374">
      <formula>MOD(ROW(),2)=1</formula>
    </cfRule>
  </conditionalFormatting>
  <conditionalFormatting sqref="U52:U63">
    <cfRule type="expression" dxfId="648" priority="368">
      <formula>MOD(ROW(),2)=1</formula>
    </cfRule>
  </conditionalFormatting>
  <conditionalFormatting sqref="T52:T63 B52:D52 Q53:R53 H55:I55 K55:R55 B54:D57 F54:F58 H57:I58 K57:R58">
    <cfRule type="expression" dxfId="647" priority="370">
      <formula>MOD(ROW(),2)=1</formula>
    </cfRule>
  </conditionalFormatting>
  <conditionalFormatting sqref="S52:S63">
    <cfRule type="expression" dxfId="646" priority="369">
      <formula>MOD(ROW(),2)=1</formula>
    </cfRule>
  </conditionalFormatting>
  <conditionalFormatting sqref="T100:T105 B100:D102 F102 H102:I102 K102:R102 B104:D105 F104:F105 M100:R101">
    <cfRule type="expression" dxfId="645" priority="367">
      <formula>MOD(ROW(),2)=1</formula>
    </cfRule>
  </conditionalFormatting>
  <conditionalFormatting sqref="S100:S105">
    <cfRule type="expression" dxfId="644" priority="366">
      <formula>MOD(ROW(),2)=1</formula>
    </cfRule>
  </conditionalFormatting>
  <conditionalFormatting sqref="B117:D117 K117:L117 F117:G117">
    <cfRule type="expression" dxfId="643" priority="365">
      <formula>MOD(ROW(),2)=1</formula>
    </cfRule>
  </conditionalFormatting>
  <conditionalFormatting sqref="B191:D191 K191:O191 O207 O209 O219 O221 F191:H191">
    <cfRule type="expression" dxfId="642" priority="364">
      <formula>MOD(ROW(),2)=1</formula>
    </cfRule>
  </conditionalFormatting>
  <conditionalFormatting sqref="P191 P207 P209 P219 P221">
    <cfRule type="expression" dxfId="641" priority="363">
      <formula>MOD(ROW(),2)=1</formula>
    </cfRule>
  </conditionalFormatting>
  <conditionalFormatting sqref="B109:C109 K109:L109 F109:G109">
    <cfRule type="expression" dxfId="640" priority="362">
      <formula>MOD(ROW(),2)=1</formula>
    </cfRule>
  </conditionalFormatting>
  <conditionalFormatting sqref="O53:P53">
    <cfRule type="expression" dxfId="639" priority="360">
      <formula>MOD(ROW(),2)=1</formula>
    </cfRule>
  </conditionalFormatting>
  <conditionalFormatting sqref="E2">
    <cfRule type="expression" dxfId="638" priority="359">
      <formula>MOD(ROW(),2)=1</formula>
    </cfRule>
  </conditionalFormatting>
  <conditionalFormatting sqref="E3">
    <cfRule type="expression" dxfId="637" priority="358">
      <formula>MOD(ROW(),2)=1</formula>
    </cfRule>
  </conditionalFormatting>
  <conditionalFormatting sqref="E8">
    <cfRule type="expression" dxfId="636" priority="357">
      <formula>MOD(ROW(),2)=1</formula>
    </cfRule>
  </conditionalFormatting>
  <conditionalFormatting sqref="E12">
    <cfRule type="expression" dxfId="635" priority="351">
      <formula>MOD(ROW(),2)=1</formula>
    </cfRule>
  </conditionalFormatting>
  <conditionalFormatting sqref="E13">
    <cfRule type="expression" dxfId="634" priority="350">
      <formula>MOD(ROW(),2)=1</formula>
    </cfRule>
  </conditionalFormatting>
  <conditionalFormatting sqref="E14:E15">
    <cfRule type="expression" dxfId="633" priority="349">
      <formula>MOD(ROW(),2)=1</formula>
    </cfRule>
  </conditionalFormatting>
  <conditionalFormatting sqref="E16">
    <cfRule type="expression" dxfId="632" priority="348">
      <formula>MOD(ROW(),2)=1</formula>
    </cfRule>
  </conditionalFormatting>
  <conditionalFormatting sqref="E24">
    <cfRule type="expression" dxfId="631" priority="346">
      <formula>MOD(ROW(),2)=1</formula>
    </cfRule>
  </conditionalFormatting>
  <conditionalFormatting sqref="E25">
    <cfRule type="expression" dxfId="630" priority="345">
      <formula>MOD(ROW(),2)=1</formula>
    </cfRule>
  </conditionalFormatting>
  <conditionalFormatting sqref="E26">
    <cfRule type="expression" dxfId="629" priority="344">
      <formula>MOD(ROW(),2)=1</formula>
    </cfRule>
  </conditionalFormatting>
  <conditionalFormatting sqref="E27">
    <cfRule type="expression" dxfId="628" priority="343">
      <formula>MOD(ROW(),2)=1</formula>
    </cfRule>
  </conditionalFormatting>
  <conditionalFormatting sqref="G27">
    <cfRule type="expression" dxfId="627" priority="342">
      <formula>MOD(ROW(),2)=1</formula>
    </cfRule>
  </conditionalFormatting>
  <conditionalFormatting sqref="J25">
    <cfRule type="expression" dxfId="626" priority="341">
      <formula>MOD(ROW(),2)=1</formula>
    </cfRule>
  </conditionalFormatting>
  <conditionalFormatting sqref="J24">
    <cfRule type="expression" dxfId="625" priority="340">
      <formula>MOD(ROW(),2)=1</formula>
    </cfRule>
  </conditionalFormatting>
  <conditionalFormatting sqref="J26">
    <cfRule type="expression" dxfId="624" priority="339">
      <formula>MOD(ROW(),2)=1</formula>
    </cfRule>
  </conditionalFormatting>
  <conditionalFormatting sqref="J27">
    <cfRule type="expression" dxfId="623" priority="338">
      <formula>MOD(ROW(),2)=1</formula>
    </cfRule>
  </conditionalFormatting>
  <conditionalFormatting sqref="J13">
    <cfRule type="expression" dxfId="622" priority="337">
      <formula>MOD(ROW(),2)=1</formula>
    </cfRule>
  </conditionalFormatting>
  <conditionalFormatting sqref="J14">
    <cfRule type="expression" dxfId="621" priority="336">
      <formula>MOD(ROW(),2)=1</formula>
    </cfRule>
  </conditionalFormatting>
  <conditionalFormatting sqref="J15">
    <cfRule type="expression" dxfId="620" priority="335">
      <formula>MOD(ROW(),2)=1</formula>
    </cfRule>
  </conditionalFormatting>
  <conditionalFormatting sqref="J16">
    <cfRule type="expression" dxfId="619" priority="334">
      <formula>MOD(ROW(),2)=1</formula>
    </cfRule>
  </conditionalFormatting>
  <conditionalFormatting sqref="J12">
    <cfRule type="expression" dxfId="618" priority="333">
      <formula>MOD(ROW(),2)=1</formula>
    </cfRule>
  </conditionalFormatting>
  <conditionalFormatting sqref="J8">
    <cfRule type="expression" dxfId="617" priority="332">
      <formula>MOD(ROW(),2)=1</formula>
    </cfRule>
  </conditionalFormatting>
  <conditionalFormatting sqref="E29">
    <cfRule type="expression" dxfId="616" priority="331">
      <formula>MOD(ROW(),2)=1</formula>
    </cfRule>
  </conditionalFormatting>
  <conditionalFormatting sqref="E31">
    <cfRule type="expression" dxfId="615" priority="330">
      <formula>MOD(ROW(),2)=1</formula>
    </cfRule>
  </conditionalFormatting>
  <conditionalFormatting sqref="E32">
    <cfRule type="expression" dxfId="614" priority="329">
      <formula>MOD(ROW(),2)=1</formula>
    </cfRule>
  </conditionalFormatting>
  <conditionalFormatting sqref="E33">
    <cfRule type="expression" dxfId="613" priority="328">
      <formula>MOD(ROW(),2)=1</formula>
    </cfRule>
  </conditionalFormatting>
  <conditionalFormatting sqref="J34">
    <cfRule type="expression" dxfId="612" priority="324">
      <formula>MOD(ROW(),2)=1</formula>
    </cfRule>
  </conditionalFormatting>
  <conditionalFormatting sqref="J35">
    <cfRule type="expression" dxfId="611" priority="323">
      <formula>MOD(ROW(),2)=1</formula>
    </cfRule>
  </conditionalFormatting>
  <conditionalFormatting sqref="G36:G37">
    <cfRule type="expression" dxfId="610" priority="320">
      <formula>MOD(ROW(),2)=1</formula>
    </cfRule>
  </conditionalFormatting>
  <conditionalFormatting sqref="E38">
    <cfRule type="expression" dxfId="609" priority="319">
      <formula>MOD(ROW(),2)=1</formula>
    </cfRule>
  </conditionalFormatting>
  <conditionalFormatting sqref="E39:E40">
    <cfRule type="expression" dxfId="608" priority="318">
      <formula>MOD(ROW(),2)=1</formula>
    </cfRule>
  </conditionalFormatting>
  <conditionalFormatting sqref="E42">
    <cfRule type="expression" dxfId="607" priority="317">
      <formula>MOD(ROW(),2)=1</formula>
    </cfRule>
  </conditionalFormatting>
  <conditionalFormatting sqref="G42">
    <cfRule type="expression" dxfId="606" priority="316">
      <formula>MOD(ROW(),2)=1</formula>
    </cfRule>
  </conditionalFormatting>
  <conditionalFormatting sqref="J42">
    <cfRule type="expression" dxfId="605" priority="315">
      <formula>MOD(ROW(),2)=1</formula>
    </cfRule>
  </conditionalFormatting>
  <conditionalFormatting sqref="E43">
    <cfRule type="expression" dxfId="604" priority="314">
      <formula>MOD(ROW(),2)=1</formula>
    </cfRule>
  </conditionalFormatting>
  <conditionalFormatting sqref="J43">
    <cfRule type="expression" dxfId="603" priority="312">
      <formula>MOD(ROW(),2)=1</formula>
    </cfRule>
  </conditionalFormatting>
  <conditionalFormatting sqref="E44">
    <cfRule type="expression" dxfId="602" priority="311">
      <formula>MOD(ROW(),2)=1</formula>
    </cfRule>
  </conditionalFormatting>
  <conditionalFormatting sqref="E45">
    <cfRule type="expression" dxfId="601" priority="308">
      <formula>MOD(ROW(),2)=1</formula>
    </cfRule>
  </conditionalFormatting>
  <conditionalFormatting sqref="J46">
    <cfRule type="expression" dxfId="600" priority="307">
      <formula>MOD(ROW(),2)=1</formula>
    </cfRule>
  </conditionalFormatting>
  <conditionalFormatting sqref="J45">
    <cfRule type="expression" dxfId="599" priority="306">
      <formula>MOD(ROW(),2)=1</formula>
    </cfRule>
  </conditionalFormatting>
  <conditionalFormatting sqref="J47">
    <cfRule type="expression" dxfId="598" priority="305">
      <formula>MOD(ROW(),2)=1</formula>
    </cfRule>
  </conditionalFormatting>
  <conditionalFormatting sqref="E47">
    <cfRule type="expression" dxfId="597" priority="304">
      <formula>MOD(ROW(),2)=1</formula>
    </cfRule>
  </conditionalFormatting>
  <conditionalFormatting sqref="G47">
    <cfRule type="expression" dxfId="596" priority="303">
      <formula>MOD(ROW(),2)=1</formula>
    </cfRule>
  </conditionalFormatting>
  <conditionalFormatting sqref="E48">
    <cfRule type="expression" dxfId="595" priority="302">
      <formula>MOD(ROW(),2)=1</formula>
    </cfRule>
  </conditionalFormatting>
  <conditionalFormatting sqref="E51">
    <cfRule type="expression" dxfId="594" priority="301">
      <formula>MOD(ROW(),2)=1</formula>
    </cfRule>
  </conditionalFormatting>
  <conditionalFormatting sqref="J51">
    <cfRule type="expression" dxfId="593" priority="300">
      <formula>MOD(ROW(),2)=1</formula>
    </cfRule>
  </conditionalFormatting>
  <conditionalFormatting sqref="E52">
    <cfRule type="expression" dxfId="592" priority="299">
      <formula>MOD(ROW(),2)=1</formula>
    </cfRule>
  </conditionalFormatting>
  <conditionalFormatting sqref="E54">
    <cfRule type="expression" dxfId="591" priority="298">
      <formula>MOD(ROW(),2)=1</formula>
    </cfRule>
  </conditionalFormatting>
  <conditionalFormatting sqref="G54">
    <cfRule type="expression" dxfId="590" priority="297">
      <formula>MOD(ROW(),2)=1</formula>
    </cfRule>
  </conditionalFormatting>
  <conditionalFormatting sqref="E55">
    <cfRule type="expression" dxfId="589" priority="296">
      <formula>MOD(ROW(),2)=1</formula>
    </cfRule>
  </conditionalFormatting>
  <conditionalFormatting sqref="J55">
    <cfRule type="expression" dxfId="588" priority="294">
      <formula>MOD(ROW(),2)=1</formula>
    </cfRule>
  </conditionalFormatting>
  <conditionalFormatting sqref="J57:J58">
    <cfRule type="expression" dxfId="587" priority="293">
      <formula>MOD(ROW(),2)=1</formula>
    </cfRule>
  </conditionalFormatting>
  <conditionalFormatting sqref="E56">
    <cfRule type="expression" dxfId="586" priority="292">
      <formula>MOD(ROW(),2)=1</formula>
    </cfRule>
  </conditionalFormatting>
  <conditionalFormatting sqref="E57">
    <cfRule type="expression" dxfId="585" priority="291">
      <formula>MOD(ROW(),2)=1</formula>
    </cfRule>
  </conditionalFormatting>
  <conditionalFormatting sqref="G56:G58">
    <cfRule type="expression" dxfId="584" priority="289">
      <formula>MOD(ROW(),2)=1</formula>
    </cfRule>
  </conditionalFormatting>
  <conditionalFormatting sqref="E64">
    <cfRule type="expression" dxfId="583" priority="288">
      <formula>MOD(ROW(),2)=1</formula>
    </cfRule>
  </conditionalFormatting>
  <conditionalFormatting sqref="E66">
    <cfRule type="expression" dxfId="582" priority="287">
      <formula>MOD(ROW(),2)=1</formula>
    </cfRule>
  </conditionalFormatting>
  <conditionalFormatting sqref="J66">
    <cfRule type="expression" dxfId="581" priority="285">
      <formula>MOD(ROW(),2)=1</formula>
    </cfRule>
  </conditionalFormatting>
  <conditionalFormatting sqref="G66">
    <cfRule type="expression" dxfId="580" priority="284">
      <formula>MOD(ROW(),2)=1</formula>
    </cfRule>
  </conditionalFormatting>
  <conditionalFormatting sqref="E67">
    <cfRule type="expression" dxfId="579" priority="283">
      <formula>MOD(ROW(),2)=1</formula>
    </cfRule>
  </conditionalFormatting>
  <conditionalFormatting sqref="G67:G68">
    <cfRule type="expression" dxfId="578" priority="281">
      <formula>MOD(ROW(),2)=1</formula>
    </cfRule>
  </conditionalFormatting>
  <conditionalFormatting sqref="J69:J70">
    <cfRule type="expression" dxfId="577" priority="280">
      <formula>MOD(ROW(),2)=1</formula>
    </cfRule>
  </conditionalFormatting>
  <conditionalFormatting sqref="E76 E78:E79">
    <cfRule type="expression" dxfId="576" priority="278">
      <formula>MOD(ROW(),2)=1</formula>
    </cfRule>
  </conditionalFormatting>
  <conditionalFormatting sqref="E96">
    <cfRule type="expression" dxfId="575" priority="277">
      <formula>MOD(ROW(),2)=1</formula>
    </cfRule>
  </conditionalFormatting>
  <conditionalFormatting sqref="E97">
    <cfRule type="expression" dxfId="574" priority="276">
      <formula>MOD(ROW(),2)=1</formula>
    </cfRule>
  </conditionalFormatting>
  <conditionalFormatting sqref="E98">
    <cfRule type="expression" dxfId="573" priority="275">
      <formula>MOD(ROW(),2)=1</formula>
    </cfRule>
  </conditionalFormatting>
  <conditionalFormatting sqref="E100">
    <cfRule type="expression" dxfId="572" priority="273">
      <formula>MOD(ROW(),2)=1</formula>
    </cfRule>
  </conditionalFormatting>
  <conditionalFormatting sqref="G102">
    <cfRule type="expression" dxfId="571" priority="271">
      <formula>MOD(ROW(),2)=1</formula>
    </cfRule>
  </conditionalFormatting>
  <conditionalFormatting sqref="J102">
    <cfRule type="expression" dxfId="570" priority="270">
      <formula>MOD(ROW(),2)=1</formula>
    </cfRule>
  </conditionalFormatting>
  <conditionalFormatting sqref="G104:G105">
    <cfRule type="expression" dxfId="569" priority="268">
      <formula>MOD(ROW(),2)=1</formula>
    </cfRule>
  </conditionalFormatting>
  <conditionalFormatting sqref="E108">
    <cfRule type="expression" dxfId="568" priority="265">
      <formula>MOD(ROW(),2)=1</formula>
    </cfRule>
  </conditionalFormatting>
  <conditionalFormatting sqref="G108">
    <cfRule type="expression" dxfId="567" priority="264">
      <formula>MOD(ROW(),2)=1</formula>
    </cfRule>
  </conditionalFormatting>
  <conditionalFormatting sqref="E109">
    <cfRule type="expression" dxfId="566" priority="263">
      <formula>MOD(ROW(),2)=1</formula>
    </cfRule>
  </conditionalFormatting>
  <conditionalFormatting sqref="J109">
    <cfRule type="expression" dxfId="565" priority="262">
      <formula>MOD(ROW(),2)=1</formula>
    </cfRule>
  </conditionalFormatting>
  <conditionalFormatting sqref="G110">
    <cfRule type="expression" dxfId="564" priority="261">
      <formula>MOD(ROW(),2)=1</formula>
    </cfRule>
  </conditionalFormatting>
  <conditionalFormatting sqref="J113">
    <cfRule type="expression" dxfId="563" priority="257">
      <formula>MOD(ROW(),2)=1</formula>
    </cfRule>
  </conditionalFormatting>
  <conditionalFormatting sqref="E115:E116">
    <cfRule type="expression" dxfId="562" priority="255">
      <formula>MOD(ROW(),2)=1</formula>
    </cfRule>
  </conditionalFormatting>
  <conditionalFormatting sqref="E117">
    <cfRule type="expression" dxfId="561" priority="254">
      <formula>MOD(ROW(),2)=1</formula>
    </cfRule>
  </conditionalFormatting>
  <conditionalFormatting sqref="J117">
    <cfRule type="expression" dxfId="560" priority="253">
      <formula>MOD(ROW(),2)=1</formula>
    </cfRule>
  </conditionalFormatting>
  <conditionalFormatting sqref="E118:E119">
    <cfRule type="expression" dxfId="559" priority="252">
      <formula>MOD(ROW(),2)=1</formula>
    </cfRule>
  </conditionalFormatting>
  <conditionalFormatting sqref="E121:E122">
    <cfRule type="expression" dxfId="558" priority="251">
      <formula>MOD(ROW(),2)=1</formula>
    </cfRule>
  </conditionalFormatting>
  <conditionalFormatting sqref="E123">
    <cfRule type="expression" dxfId="557" priority="250">
      <formula>MOD(ROW(),2)=1</formula>
    </cfRule>
  </conditionalFormatting>
  <conditionalFormatting sqref="E124">
    <cfRule type="expression" dxfId="556" priority="249">
      <formula>MOD(ROW(),2)=1</formula>
    </cfRule>
  </conditionalFormatting>
  <conditionalFormatting sqref="J124">
    <cfRule type="expression" dxfId="555" priority="248">
      <formula>MOD(ROW(),2)=1</formula>
    </cfRule>
  </conditionalFormatting>
  <conditionalFormatting sqref="E125">
    <cfRule type="expression" dxfId="554" priority="246">
      <formula>MOD(ROW(),2)=1</formula>
    </cfRule>
  </conditionalFormatting>
  <conditionalFormatting sqref="G126">
    <cfRule type="expression" dxfId="553" priority="245">
      <formula>MOD(ROW(),2)=1</formula>
    </cfRule>
  </conditionalFormatting>
  <conditionalFormatting sqref="G125">
    <cfRule type="expression" dxfId="552" priority="244">
      <formula>MOD(ROW(),2)=1</formula>
    </cfRule>
  </conditionalFormatting>
  <conditionalFormatting sqref="J130">
    <cfRule type="expression" dxfId="551" priority="243">
      <formula>MOD(ROW(),2)=1</formula>
    </cfRule>
  </conditionalFormatting>
  <conditionalFormatting sqref="J126">
    <cfRule type="expression" dxfId="550" priority="242">
      <formula>MOD(ROW(),2)=1</formula>
    </cfRule>
  </conditionalFormatting>
  <conditionalFormatting sqref="J128">
    <cfRule type="expression" dxfId="549" priority="241">
      <formula>MOD(ROW(),2)=1</formula>
    </cfRule>
  </conditionalFormatting>
  <conditionalFormatting sqref="J127">
    <cfRule type="expression" dxfId="548" priority="240">
      <formula>MOD(ROW(),2)=1</formula>
    </cfRule>
  </conditionalFormatting>
  <conditionalFormatting sqref="J129">
    <cfRule type="expression" dxfId="547" priority="239">
      <formula>MOD(ROW(),2)=1</formula>
    </cfRule>
  </conditionalFormatting>
  <conditionalFormatting sqref="J131">
    <cfRule type="expression" dxfId="546" priority="238">
      <formula>MOD(ROW(),2)=1</formula>
    </cfRule>
  </conditionalFormatting>
  <conditionalFormatting sqref="E127">
    <cfRule type="expression" dxfId="545" priority="237">
      <formula>MOD(ROW(),2)=1</formula>
    </cfRule>
  </conditionalFormatting>
  <conditionalFormatting sqref="E128">
    <cfRule type="expression" dxfId="544" priority="236">
      <formula>MOD(ROW(),2)=1</formula>
    </cfRule>
  </conditionalFormatting>
  <conditionalFormatting sqref="E129">
    <cfRule type="expression" dxfId="543" priority="235">
      <formula>MOD(ROW(),2)=1</formula>
    </cfRule>
  </conditionalFormatting>
  <conditionalFormatting sqref="E130">
    <cfRule type="expression" dxfId="542" priority="234">
      <formula>MOD(ROW(),2)=1</formula>
    </cfRule>
  </conditionalFormatting>
  <conditionalFormatting sqref="E131">
    <cfRule type="expression" dxfId="541" priority="233">
      <formula>MOD(ROW(),2)=1</formula>
    </cfRule>
  </conditionalFormatting>
  <conditionalFormatting sqref="E126">
    <cfRule type="expression" dxfId="540" priority="232">
      <formula>MOD(ROW(),2)=1</formula>
    </cfRule>
  </conditionalFormatting>
  <conditionalFormatting sqref="G132">
    <cfRule type="expression" dxfId="539" priority="230">
      <formula>MOD(ROW(),2)=1</formula>
    </cfRule>
  </conditionalFormatting>
  <conditionalFormatting sqref="E134">
    <cfRule type="expression" dxfId="538" priority="229">
      <formula>MOD(ROW(),2)=1</formula>
    </cfRule>
  </conditionalFormatting>
  <conditionalFormatting sqref="E135">
    <cfRule type="expression" dxfId="537" priority="228">
      <formula>MOD(ROW(),2)=1</formula>
    </cfRule>
  </conditionalFormatting>
  <conditionalFormatting sqref="E133">
    <cfRule type="expression" dxfId="536" priority="227">
      <formula>MOD(ROW(),2)=1</formula>
    </cfRule>
  </conditionalFormatting>
  <conditionalFormatting sqref="E142">
    <cfRule type="expression" dxfId="535" priority="226">
      <formula>MOD(ROW(),2)=1</formula>
    </cfRule>
  </conditionalFormatting>
  <conditionalFormatting sqref="G142">
    <cfRule type="expression" dxfId="534" priority="225">
      <formula>MOD(ROW(),2)=1</formula>
    </cfRule>
  </conditionalFormatting>
  <conditionalFormatting sqref="E143">
    <cfRule type="expression" dxfId="533" priority="224">
      <formula>MOD(ROW(),2)=1</formula>
    </cfRule>
  </conditionalFormatting>
  <conditionalFormatting sqref="E229">
    <cfRule type="expression" dxfId="532" priority="83">
      <formula>MOD(ROW(),2)=1</formula>
    </cfRule>
  </conditionalFormatting>
  <conditionalFormatting sqref="G144">
    <cfRule type="expression" dxfId="531" priority="221">
      <formula>MOD(ROW(),2)=1</formula>
    </cfRule>
  </conditionalFormatting>
  <conditionalFormatting sqref="J144">
    <cfRule type="expression" dxfId="530" priority="219">
      <formula>MOD(ROW(),2)=1</formula>
    </cfRule>
  </conditionalFormatting>
  <conditionalFormatting sqref="J146">
    <cfRule type="expression" dxfId="529" priority="218">
      <formula>MOD(ROW(),2)=1</formula>
    </cfRule>
  </conditionalFormatting>
  <conditionalFormatting sqref="J148">
    <cfRule type="expression" dxfId="528" priority="217">
      <formula>MOD(ROW(),2)=1</formula>
    </cfRule>
  </conditionalFormatting>
  <conditionalFormatting sqref="E145">
    <cfRule type="expression" dxfId="527" priority="216">
      <formula>MOD(ROW(),2)=1</formula>
    </cfRule>
  </conditionalFormatting>
  <conditionalFormatting sqref="E147">
    <cfRule type="expression" dxfId="526" priority="215">
      <formula>MOD(ROW(),2)=1</formula>
    </cfRule>
  </conditionalFormatting>
  <conditionalFormatting sqref="E144">
    <cfRule type="expression" dxfId="525" priority="214">
      <formula>MOD(ROW(),2)=1</formula>
    </cfRule>
  </conditionalFormatting>
  <conditionalFormatting sqref="E146">
    <cfRule type="expression" dxfId="524" priority="213">
      <formula>MOD(ROW(),2)=1</formula>
    </cfRule>
  </conditionalFormatting>
  <conditionalFormatting sqref="E148">
    <cfRule type="expression" dxfId="523" priority="212">
      <formula>MOD(ROW(),2)=1</formula>
    </cfRule>
  </conditionalFormatting>
  <conditionalFormatting sqref="G147">
    <cfRule type="expression" dxfId="522" priority="211">
      <formula>MOD(ROW(),2)=1</formula>
    </cfRule>
  </conditionalFormatting>
  <conditionalFormatting sqref="G145">
    <cfRule type="expression" dxfId="521" priority="210">
      <formula>MOD(ROW(),2)=1</formula>
    </cfRule>
  </conditionalFormatting>
  <conditionalFormatting sqref="E149">
    <cfRule type="expression" dxfId="520" priority="209">
      <formula>MOD(ROW(),2)=1</formula>
    </cfRule>
  </conditionalFormatting>
  <conditionalFormatting sqref="G149">
    <cfRule type="expression" dxfId="519" priority="208">
      <formula>MOD(ROW(),2)=1</formula>
    </cfRule>
  </conditionalFormatting>
  <conditionalFormatting sqref="J149">
    <cfRule type="expression" dxfId="518" priority="207">
      <formula>MOD(ROW(),2)=1</formula>
    </cfRule>
  </conditionalFormatting>
  <conditionalFormatting sqref="E136">
    <cfRule type="expression" dxfId="517" priority="206">
      <formula>MOD(ROW(),2)=1</formula>
    </cfRule>
  </conditionalFormatting>
  <conditionalFormatting sqref="E137">
    <cfRule type="expression" dxfId="516" priority="205">
      <formula>MOD(ROW(),2)=1</formula>
    </cfRule>
  </conditionalFormatting>
  <conditionalFormatting sqref="G137">
    <cfRule type="expression" dxfId="515" priority="204">
      <formula>MOD(ROW(),2)=1</formula>
    </cfRule>
  </conditionalFormatting>
  <conditionalFormatting sqref="E138">
    <cfRule type="expression" dxfId="514" priority="203">
      <formula>MOD(ROW(),2)=1</formula>
    </cfRule>
  </conditionalFormatting>
  <conditionalFormatting sqref="J138">
    <cfRule type="expression" dxfId="513" priority="202">
      <formula>MOD(ROW(),2)=1</formula>
    </cfRule>
  </conditionalFormatting>
  <conditionalFormatting sqref="E139">
    <cfRule type="expression" dxfId="512" priority="201">
      <formula>MOD(ROW(),2)=1</formula>
    </cfRule>
  </conditionalFormatting>
  <conditionalFormatting sqref="G139">
    <cfRule type="expression" dxfId="511" priority="200">
      <formula>MOD(ROW(),2)=1</formula>
    </cfRule>
  </conditionalFormatting>
  <conditionalFormatting sqref="E140">
    <cfRule type="expression" dxfId="510" priority="199">
      <formula>MOD(ROW(),2)=1</formula>
    </cfRule>
  </conditionalFormatting>
  <conditionalFormatting sqref="G140">
    <cfRule type="expression" dxfId="509" priority="198">
      <formula>MOD(ROW(),2)=1</formula>
    </cfRule>
  </conditionalFormatting>
  <conditionalFormatting sqref="G141">
    <cfRule type="expression" dxfId="508" priority="197">
      <formula>MOD(ROW(),2)=1</formula>
    </cfRule>
  </conditionalFormatting>
  <conditionalFormatting sqref="E141">
    <cfRule type="expression" dxfId="507" priority="196">
      <formula>MOD(ROW(),2)=1</formula>
    </cfRule>
  </conditionalFormatting>
  <conditionalFormatting sqref="E151:E153">
    <cfRule type="expression" dxfId="506" priority="195">
      <formula>MOD(ROW(),2)=1</formula>
    </cfRule>
  </conditionalFormatting>
  <conditionalFormatting sqref="G152">
    <cfRule type="expression" dxfId="505" priority="194">
      <formula>MOD(ROW(),2)=1</formula>
    </cfRule>
  </conditionalFormatting>
  <conditionalFormatting sqref="G153">
    <cfRule type="expression" dxfId="504" priority="193">
      <formula>MOD(ROW(),2)=1</formula>
    </cfRule>
  </conditionalFormatting>
  <conditionalFormatting sqref="E154">
    <cfRule type="expression" dxfId="503" priority="192">
      <formula>MOD(ROW(),2)=1</formula>
    </cfRule>
  </conditionalFormatting>
  <conditionalFormatting sqref="J154">
    <cfRule type="expression" dxfId="502" priority="191">
      <formula>MOD(ROW(),2)=1</formula>
    </cfRule>
  </conditionalFormatting>
  <conditionalFormatting sqref="G155">
    <cfRule type="expression" dxfId="501" priority="189">
      <formula>MOD(ROW(),2)=1</formula>
    </cfRule>
  </conditionalFormatting>
  <conditionalFormatting sqref="J156">
    <cfRule type="expression" dxfId="500" priority="188">
      <formula>MOD(ROW(),2)=1</formula>
    </cfRule>
  </conditionalFormatting>
  <conditionalFormatting sqref="J158:J159">
    <cfRule type="expression" dxfId="499" priority="187">
      <formula>MOD(ROW(),2)=1</formula>
    </cfRule>
  </conditionalFormatting>
  <conditionalFormatting sqref="E156">
    <cfRule type="expression" dxfId="498" priority="186">
      <formula>MOD(ROW(),2)=1</formula>
    </cfRule>
  </conditionalFormatting>
  <conditionalFormatting sqref="E158">
    <cfRule type="expression" dxfId="497" priority="185">
      <formula>MOD(ROW(),2)=1</formula>
    </cfRule>
  </conditionalFormatting>
  <conditionalFormatting sqref="E155">
    <cfRule type="expression" dxfId="496" priority="184">
      <formula>MOD(ROW(),2)=1</formula>
    </cfRule>
  </conditionalFormatting>
  <conditionalFormatting sqref="E160">
    <cfRule type="expression" dxfId="495" priority="182">
      <formula>MOD(ROW(),2)=1</formula>
    </cfRule>
  </conditionalFormatting>
  <conditionalFormatting sqref="E161">
    <cfRule type="expression" dxfId="494" priority="181">
      <formula>MOD(ROW(),2)=1</formula>
    </cfRule>
  </conditionalFormatting>
  <conditionalFormatting sqref="E162">
    <cfRule type="expression" dxfId="493" priority="180">
      <formula>MOD(ROW(),2)=1</formula>
    </cfRule>
  </conditionalFormatting>
  <conditionalFormatting sqref="E157">
    <cfRule type="expression" dxfId="492" priority="178">
      <formula>MOD(ROW(),2)=1</formula>
    </cfRule>
  </conditionalFormatting>
  <conditionalFormatting sqref="E163">
    <cfRule type="expression" dxfId="491" priority="177">
      <formula>MOD(ROW(),2)=1</formula>
    </cfRule>
  </conditionalFormatting>
  <conditionalFormatting sqref="E164">
    <cfRule type="expression" dxfId="490" priority="176">
      <formula>MOD(ROW(),2)=1</formula>
    </cfRule>
  </conditionalFormatting>
  <conditionalFormatting sqref="E165">
    <cfRule type="expression" dxfId="489" priority="174">
      <formula>MOD(ROW(),2)=1</formula>
    </cfRule>
  </conditionalFormatting>
  <conditionalFormatting sqref="E166">
    <cfRule type="expression" dxfId="488" priority="173">
      <formula>MOD(ROW(),2)=1</formula>
    </cfRule>
  </conditionalFormatting>
  <conditionalFormatting sqref="E167">
    <cfRule type="expression" dxfId="487" priority="172">
      <formula>MOD(ROW(),2)=1</formula>
    </cfRule>
  </conditionalFormatting>
  <conditionalFormatting sqref="E168">
    <cfRule type="expression" dxfId="486" priority="171">
      <formula>MOD(ROW(),2)=1</formula>
    </cfRule>
  </conditionalFormatting>
  <conditionalFormatting sqref="E169">
    <cfRule type="expression" dxfId="485" priority="170">
      <formula>MOD(ROW(),2)=1</formula>
    </cfRule>
  </conditionalFormatting>
  <conditionalFormatting sqref="G168">
    <cfRule type="expression" dxfId="484" priority="168">
      <formula>MOD(ROW(),2)=1</formula>
    </cfRule>
  </conditionalFormatting>
  <conditionalFormatting sqref="G169">
    <cfRule type="expression" dxfId="483" priority="167">
      <formula>MOD(ROW(),2)=1</formula>
    </cfRule>
  </conditionalFormatting>
  <conditionalFormatting sqref="G170">
    <cfRule type="expression" dxfId="482" priority="166">
      <formula>MOD(ROW(),2)=1</formula>
    </cfRule>
  </conditionalFormatting>
  <conditionalFormatting sqref="J169">
    <cfRule type="expression" dxfId="481" priority="165">
      <formula>MOD(ROW(),2)=1</formula>
    </cfRule>
  </conditionalFormatting>
  <conditionalFormatting sqref="G171">
    <cfRule type="expression" dxfId="480" priority="163">
      <formula>MOD(ROW(),2)=1</formula>
    </cfRule>
  </conditionalFormatting>
  <conditionalFormatting sqref="G172">
    <cfRule type="expression" dxfId="479" priority="162">
      <formula>MOD(ROW(),2)=1</formula>
    </cfRule>
  </conditionalFormatting>
  <conditionalFormatting sqref="G173">
    <cfRule type="expression" dxfId="478" priority="161">
      <formula>MOD(ROW(),2)=1</formula>
    </cfRule>
  </conditionalFormatting>
  <conditionalFormatting sqref="E170">
    <cfRule type="expression" dxfId="477" priority="160">
      <formula>MOD(ROW(),2)=1</formula>
    </cfRule>
  </conditionalFormatting>
  <conditionalFormatting sqref="E171:E173">
    <cfRule type="expression" dxfId="476" priority="158">
      <formula>MOD(ROW(),2)=1</formula>
    </cfRule>
  </conditionalFormatting>
  <conditionalFormatting sqref="E175">
    <cfRule type="expression" dxfId="475" priority="157">
      <formula>MOD(ROW(),2)=1</formula>
    </cfRule>
  </conditionalFormatting>
  <conditionalFormatting sqref="G175">
    <cfRule type="expression" dxfId="474" priority="156">
      <formula>MOD(ROW(),2)=1</formula>
    </cfRule>
  </conditionalFormatting>
  <conditionalFormatting sqref="E176">
    <cfRule type="expression" dxfId="473" priority="155">
      <formula>MOD(ROW(),2)=1</formula>
    </cfRule>
  </conditionalFormatting>
  <conditionalFormatting sqref="E177">
    <cfRule type="expression" dxfId="472" priority="154">
      <formula>MOD(ROW(),2)=1</formula>
    </cfRule>
  </conditionalFormatting>
  <conditionalFormatting sqref="J177">
    <cfRule type="expression" dxfId="471" priority="153">
      <formula>MOD(ROW(),2)=1</formula>
    </cfRule>
  </conditionalFormatting>
  <conditionalFormatting sqref="E178:E179">
    <cfRule type="expression" dxfId="470" priority="150">
      <formula>MOD(ROW(),2)=1</formula>
    </cfRule>
  </conditionalFormatting>
  <conditionalFormatting sqref="E183">
    <cfRule type="expression" dxfId="469" priority="149">
      <formula>MOD(ROW(),2)=1</formula>
    </cfRule>
  </conditionalFormatting>
  <conditionalFormatting sqref="E184">
    <cfRule type="expression" dxfId="468" priority="148">
      <formula>MOD(ROW(),2)=1</formula>
    </cfRule>
  </conditionalFormatting>
  <conditionalFormatting sqref="G183">
    <cfRule type="expression" dxfId="467" priority="147">
      <formula>MOD(ROW(),2)=1</formula>
    </cfRule>
  </conditionalFormatting>
  <conditionalFormatting sqref="G184">
    <cfRule type="expression" dxfId="466" priority="146">
      <formula>MOD(ROW(),2)=1</formula>
    </cfRule>
  </conditionalFormatting>
  <conditionalFormatting sqref="J184">
    <cfRule type="expression" dxfId="465" priority="145">
      <formula>MOD(ROW(),2)=1</formula>
    </cfRule>
  </conditionalFormatting>
  <conditionalFormatting sqref="E185">
    <cfRule type="expression" dxfId="464" priority="144">
      <formula>MOD(ROW(),2)=1</formula>
    </cfRule>
  </conditionalFormatting>
  <conditionalFormatting sqref="J185">
    <cfRule type="expression" dxfId="463" priority="143">
      <formula>MOD(ROW(),2)=1</formula>
    </cfRule>
  </conditionalFormatting>
  <conditionalFormatting sqref="E187:E188">
    <cfRule type="expression" dxfId="462" priority="142">
      <formula>MOD(ROW(),2)=1</formula>
    </cfRule>
  </conditionalFormatting>
  <conditionalFormatting sqref="E187:E188">
    <cfRule type="expression" dxfId="461" priority="141">
      <formula>MOD(ROW(),2)=1</formula>
    </cfRule>
  </conditionalFormatting>
  <conditionalFormatting sqref="E189">
    <cfRule type="expression" dxfId="460" priority="140">
      <formula>MOD(ROW(),2)=1</formula>
    </cfRule>
  </conditionalFormatting>
  <conditionalFormatting sqref="E189">
    <cfRule type="expression" dxfId="459" priority="139">
      <formula>MOD(ROW(),2)=1</formula>
    </cfRule>
  </conditionalFormatting>
  <conditionalFormatting sqref="F190">
    <cfRule type="expression" dxfId="458" priority="138">
      <formula>MOD(ROW(),2)=1</formula>
    </cfRule>
  </conditionalFormatting>
  <conditionalFormatting sqref="E190">
    <cfRule type="expression" dxfId="457" priority="137">
      <formula>MOD(ROW(),2)=1</formula>
    </cfRule>
  </conditionalFormatting>
  <conditionalFormatting sqref="G190">
    <cfRule type="expression" dxfId="456" priority="136">
      <formula>MOD(ROW(),2)=1</formula>
    </cfRule>
  </conditionalFormatting>
  <conditionalFormatting sqref="J191">
    <cfRule type="expression" dxfId="455" priority="135">
      <formula>MOD(ROW(),2)=1</formula>
    </cfRule>
  </conditionalFormatting>
  <conditionalFormatting sqref="E191">
    <cfRule type="expression" dxfId="454" priority="134">
      <formula>MOD(ROW(),2)=1</formula>
    </cfRule>
  </conditionalFormatting>
  <conditionalFormatting sqref="E192">
    <cfRule type="expression" dxfId="453" priority="133">
      <formula>MOD(ROW(),2)=1</formula>
    </cfRule>
  </conditionalFormatting>
  <conditionalFormatting sqref="E193">
    <cfRule type="expression" dxfId="452" priority="132">
      <formula>MOD(ROW(),2)=1</formula>
    </cfRule>
  </conditionalFormatting>
  <conditionalFormatting sqref="E194">
    <cfRule type="expression" dxfId="451" priority="131">
      <formula>MOD(ROW(),2)=1</formula>
    </cfRule>
  </conditionalFormatting>
  <conditionalFormatting sqref="E195">
    <cfRule type="expression" dxfId="450" priority="130">
      <formula>MOD(ROW(),2)=1</formula>
    </cfRule>
  </conditionalFormatting>
  <conditionalFormatting sqref="E197">
    <cfRule type="expression" dxfId="449" priority="128">
      <formula>MOD(ROW(),2)=1</formula>
    </cfRule>
  </conditionalFormatting>
  <conditionalFormatting sqref="E198">
    <cfRule type="expression" dxfId="448" priority="127">
      <formula>MOD(ROW(),2)=1</formula>
    </cfRule>
  </conditionalFormatting>
  <conditionalFormatting sqref="E202:E203">
    <cfRule type="expression" dxfId="447" priority="123">
      <formula>MOD(ROW(),2)=1</formula>
    </cfRule>
  </conditionalFormatting>
  <conditionalFormatting sqref="E204">
    <cfRule type="expression" dxfId="446" priority="122">
      <formula>MOD(ROW(),2)=1</formula>
    </cfRule>
  </conditionalFormatting>
  <conditionalFormatting sqref="J204">
    <cfRule type="expression" dxfId="445" priority="121">
      <formula>MOD(ROW(),2)=1</formula>
    </cfRule>
  </conditionalFormatting>
  <conditionalFormatting sqref="J205">
    <cfRule type="expression" dxfId="444" priority="120">
      <formula>MOD(ROW(),2)=1</formula>
    </cfRule>
  </conditionalFormatting>
  <conditionalFormatting sqref="E207">
    <cfRule type="expression" dxfId="443" priority="116">
      <formula>MOD(ROW(),2)=1</formula>
    </cfRule>
  </conditionalFormatting>
  <conditionalFormatting sqref="E208">
    <cfRule type="expression" dxfId="442" priority="115">
      <formula>MOD(ROW(),2)=1</formula>
    </cfRule>
  </conditionalFormatting>
  <conditionalFormatting sqref="E209">
    <cfRule type="expression" dxfId="441" priority="114">
      <formula>MOD(ROW(),2)=1</formula>
    </cfRule>
  </conditionalFormatting>
  <conditionalFormatting sqref="E205">
    <cfRule type="expression" dxfId="440" priority="113">
      <formula>MOD(ROW(),2)=1</formula>
    </cfRule>
  </conditionalFormatting>
  <conditionalFormatting sqref="E206">
    <cfRule type="expression" dxfId="439" priority="112">
      <formula>MOD(ROW(),2)=1</formula>
    </cfRule>
  </conditionalFormatting>
  <conditionalFormatting sqref="J207">
    <cfRule type="expression" dxfId="438" priority="111">
      <formula>MOD(ROW(),2)=1</formula>
    </cfRule>
  </conditionalFormatting>
  <conditionalFormatting sqref="J209">
    <cfRule type="expression" dxfId="437" priority="110">
      <formula>MOD(ROW(),2)=1</formula>
    </cfRule>
  </conditionalFormatting>
  <conditionalFormatting sqref="J206">
    <cfRule type="expression" dxfId="436" priority="109">
      <formula>MOD(ROW(),2)=1</formula>
    </cfRule>
  </conditionalFormatting>
  <conditionalFormatting sqref="E211">
    <cfRule type="expression" dxfId="435" priority="108">
      <formula>MOD(ROW(),2)=1</formula>
    </cfRule>
  </conditionalFormatting>
  <conditionalFormatting sqref="E212">
    <cfRule type="expression" dxfId="434" priority="107">
      <formula>MOD(ROW(),2)=1</formula>
    </cfRule>
  </conditionalFormatting>
  <conditionalFormatting sqref="E215">
    <cfRule type="expression" dxfId="433" priority="105">
      <formula>MOD(ROW(),2)=1</formula>
    </cfRule>
  </conditionalFormatting>
  <conditionalFormatting sqref="E216">
    <cfRule type="expression" dxfId="432" priority="104">
      <formula>MOD(ROW(),2)=1</formula>
    </cfRule>
  </conditionalFormatting>
  <conditionalFormatting sqref="G214">
    <cfRule type="expression" dxfId="431" priority="103">
      <formula>MOD(ROW(),2)=1</formula>
    </cfRule>
  </conditionalFormatting>
  <conditionalFormatting sqref="J214">
    <cfRule type="expression" dxfId="430" priority="102">
      <formula>MOD(ROW(),2)=1</formula>
    </cfRule>
  </conditionalFormatting>
  <conditionalFormatting sqref="E218">
    <cfRule type="expression" dxfId="429" priority="101">
      <formula>MOD(ROW(),2)=1</formula>
    </cfRule>
  </conditionalFormatting>
  <conditionalFormatting sqref="J218">
    <cfRule type="expression" dxfId="428" priority="100">
      <formula>MOD(ROW(),2)=1</formula>
    </cfRule>
  </conditionalFormatting>
  <conditionalFormatting sqref="J219">
    <cfRule type="expression" dxfId="427" priority="99">
      <formula>MOD(ROW(),2)=1</formula>
    </cfRule>
  </conditionalFormatting>
  <conditionalFormatting sqref="E219">
    <cfRule type="expression" dxfId="426" priority="98">
      <formula>MOD(ROW(),2)=1</formula>
    </cfRule>
  </conditionalFormatting>
  <conditionalFormatting sqref="J220">
    <cfRule type="expression" dxfId="425" priority="97">
      <formula>MOD(ROW(),2)=1</formula>
    </cfRule>
  </conditionalFormatting>
  <conditionalFormatting sqref="E220">
    <cfRule type="expression" dxfId="424" priority="96">
      <formula>MOD(ROW(),2)=1</formula>
    </cfRule>
  </conditionalFormatting>
  <conditionalFormatting sqref="E221">
    <cfRule type="expression" dxfId="423" priority="95">
      <formula>MOD(ROW(),2)=1</formula>
    </cfRule>
  </conditionalFormatting>
  <conditionalFormatting sqref="J221">
    <cfRule type="expression" dxfId="422" priority="94">
      <formula>MOD(ROW(),2)=1</formula>
    </cfRule>
  </conditionalFormatting>
  <conditionalFormatting sqref="E222">
    <cfRule type="expression" dxfId="421" priority="93">
      <formula>MOD(ROW(),2)=1</formula>
    </cfRule>
  </conditionalFormatting>
  <conditionalFormatting sqref="E223">
    <cfRule type="expression" dxfId="420" priority="92">
      <formula>MOD(ROW(),2)=1</formula>
    </cfRule>
  </conditionalFormatting>
  <conditionalFormatting sqref="E232 E230">
    <cfRule type="expression" dxfId="419" priority="85">
      <formula>MOD(ROW(),2)=1</formula>
    </cfRule>
  </conditionalFormatting>
  <conditionalFormatting sqref="E228">
    <cfRule type="expression" dxfId="418" priority="84">
      <formula>MOD(ROW(),2)=1</formula>
    </cfRule>
  </conditionalFormatting>
  <conditionalFormatting sqref="E231">
    <cfRule type="expression" dxfId="417" priority="81">
      <formula>MOD(ROW(),2)=1</formula>
    </cfRule>
  </conditionalFormatting>
  <conditionalFormatting sqref="E233">
    <cfRule type="expression" dxfId="416" priority="80">
      <formula>MOD(ROW(),2)=1</formula>
    </cfRule>
  </conditionalFormatting>
  <conditionalFormatting sqref="E234">
    <cfRule type="expression" dxfId="415" priority="79">
      <formula>MOD(ROW(),2)=1</formula>
    </cfRule>
  </conditionalFormatting>
  <conditionalFormatting sqref="B58:D58">
    <cfRule type="expression" dxfId="414" priority="77">
      <formula>MOD(ROW(),2)=1</formula>
    </cfRule>
  </conditionalFormatting>
  <conditionalFormatting sqref="L64">
    <cfRule type="expression" dxfId="413" priority="76">
      <formula>MOD(ROW(),2)=1</formula>
    </cfRule>
  </conditionalFormatting>
  <conditionalFormatting sqref="L100">
    <cfRule type="expression" dxfId="412" priority="75">
      <formula>MOD(ROW(),2)=1</formula>
    </cfRule>
  </conditionalFormatting>
  <conditionalFormatting sqref="L101">
    <cfRule type="expression" dxfId="411" priority="74">
      <formula>MOD(ROW(),2)=1</formula>
    </cfRule>
  </conditionalFormatting>
  <conditionalFormatting sqref="E9">
    <cfRule type="expression" dxfId="410" priority="73">
      <formula>MOD(ROW(),2)=1</formula>
    </cfRule>
  </conditionalFormatting>
  <conditionalFormatting sqref="E11">
    <cfRule type="expression" dxfId="409" priority="72">
      <formula>MOD(ROW(),2)=1</formula>
    </cfRule>
  </conditionalFormatting>
  <conditionalFormatting sqref="E19">
    <cfRule type="expression" dxfId="408" priority="71">
      <formula>MOD(ROW(),2)=1</formula>
    </cfRule>
  </conditionalFormatting>
  <conditionalFormatting sqref="E20">
    <cfRule type="expression" dxfId="407" priority="70">
      <formula>MOD(ROW(),2)=1</formula>
    </cfRule>
  </conditionalFormatting>
  <conditionalFormatting sqref="E21">
    <cfRule type="expression" dxfId="406" priority="69">
      <formula>MOD(ROW(),2)=1</formula>
    </cfRule>
  </conditionalFormatting>
  <conditionalFormatting sqref="E22">
    <cfRule type="expression" dxfId="405" priority="68">
      <formula>MOD(ROW(),2)=1</formula>
    </cfRule>
  </conditionalFormatting>
  <conditionalFormatting sqref="E34">
    <cfRule type="expression" dxfId="404" priority="67">
      <formula>MOD(ROW(),2)=1</formula>
    </cfRule>
  </conditionalFormatting>
  <conditionalFormatting sqref="G34">
    <cfRule type="expression" dxfId="403" priority="66">
      <formula>MOD(ROW(),2)=1</formula>
    </cfRule>
  </conditionalFormatting>
  <conditionalFormatting sqref="E35">
    <cfRule type="expression" dxfId="402" priority="65">
      <formula>MOD(ROW(),2)=1</formula>
    </cfRule>
  </conditionalFormatting>
  <conditionalFormatting sqref="G35">
    <cfRule type="expression" dxfId="401" priority="64">
      <formula>MOD(ROW(),2)=1</formula>
    </cfRule>
  </conditionalFormatting>
  <conditionalFormatting sqref="E36">
    <cfRule type="expression" dxfId="400" priority="63">
      <formula>MOD(ROW(),2)=1</formula>
    </cfRule>
  </conditionalFormatting>
  <conditionalFormatting sqref="G44">
    <cfRule type="expression" dxfId="399" priority="62">
      <formula>MOD(ROW(),2)=1</formula>
    </cfRule>
  </conditionalFormatting>
  <conditionalFormatting sqref="E49">
    <cfRule type="expression" dxfId="398" priority="61">
      <formula>MOD(ROW(),2)=1</formula>
    </cfRule>
  </conditionalFormatting>
  <conditionalFormatting sqref="G55">
    <cfRule type="expression" dxfId="397" priority="60">
      <formula>MOD(ROW(),2)=1</formula>
    </cfRule>
  </conditionalFormatting>
  <conditionalFormatting sqref="E58">
    <cfRule type="expression" dxfId="396" priority="58">
      <formula>MOD(ROW(),2)=1</formula>
    </cfRule>
  </conditionalFormatting>
  <conditionalFormatting sqref="E68">
    <cfRule type="expression" dxfId="395" priority="57">
      <formula>MOD(ROW(),2)=1</formula>
    </cfRule>
  </conditionalFormatting>
  <conditionalFormatting sqref="E69">
    <cfRule type="expression" dxfId="394" priority="56">
      <formula>MOD(ROW(),2)=1</formula>
    </cfRule>
  </conditionalFormatting>
  <conditionalFormatting sqref="E70">
    <cfRule type="expression" dxfId="393" priority="55">
      <formula>MOD(ROW(),2)=1</formula>
    </cfRule>
  </conditionalFormatting>
  <conditionalFormatting sqref="E77">
    <cfRule type="expression" dxfId="392" priority="54">
      <formula>MOD(ROW(),2)=1</formula>
    </cfRule>
  </conditionalFormatting>
  <conditionalFormatting sqref="E101">
    <cfRule type="expression" dxfId="391" priority="53">
      <formula>MOD(ROW(),2)=1</formula>
    </cfRule>
  </conditionalFormatting>
  <conditionalFormatting sqref="E102">
    <cfRule type="expression" dxfId="390" priority="52">
      <formula>MOD(ROW(),2)=1</formula>
    </cfRule>
  </conditionalFormatting>
  <conditionalFormatting sqref="E104:E105">
    <cfRule type="expression" dxfId="389" priority="49">
      <formula>MOD(ROW(),2)=1</formula>
    </cfRule>
  </conditionalFormatting>
  <conditionalFormatting sqref="G107">
    <cfRule type="expression" dxfId="388" priority="48">
      <formula>MOD(ROW(),2)=1</formula>
    </cfRule>
  </conditionalFormatting>
  <conditionalFormatting sqref="E110">
    <cfRule type="expression" dxfId="387" priority="47">
      <formula>MOD(ROW(),2)=1</formula>
    </cfRule>
  </conditionalFormatting>
  <conditionalFormatting sqref="D109:D112">
    <cfRule type="expression" dxfId="386" priority="46">
      <formula>MOD(ROW(),2)=1</formula>
    </cfRule>
  </conditionalFormatting>
  <conditionalFormatting sqref="E112">
    <cfRule type="expression" dxfId="385" priority="45">
      <formula>MOD(ROW(),2)=1</formula>
    </cfRule>
  </conditionalFormatting>
  <conditionalFormatting sqref="E113">
    <cfRule type="expression" dxfId="384" priority="43">
      <formula>MOD(ROW(),2)=1</formula>
    </cfRule>
  </conditionalFormatting>
  <conditionalFormatting sqref="G118">
    <cfRule type="expression" dxfId="383" priority="42">
      <formula>MOD(ROW(),2)=1</formula>
    </cfRule>
  </conditionalFormatting>
  <conditionalFormatting sqref="G119">
    <cfRule type="expression" dxfId="382" priority="41">
      <formula>MOD(ROW(),2)=1</formula>
    </cfRule>
  </conditionalFormatting>
  <conditionalFormatting sqref="E132">
    <cfRule type="expression" dxfId="381" priority="40">
      <formula>MOD(ROW(),2)=1</formula>
    </cfRule>
  </conditionalFormatting>
  <conditionalFormatting sqref="E180">
    <cfRule type="expression" dxfId="380" priority="39">
      <formula>MOD(ROW(),2)=1</formula>
    </cfRule>
  </conditionalFormatting>
  <conditionalFormatting sqref="E182">
    <cfRule type="expression" dxfId="379" priority="38">
      <formula>MOD(ROW(),2)=1</formula>
    </cfRule>
  </conditionalFormatting>
  <conditionalFormatting sqref="D196">
    <cfRule type="expression" dxfId="378" priority="37">
      <formula>MOD(ROW(),2)=1</formula>
    </cfRule>
  </conditionalFormatting>
  <conditionalFormatting sqref="E196">
    <cfRule type="expression" dxfId="377" priority="36">
      <formula>MOD(ROW(),2)=1</formula>
    </cfRule>
  </conditionalFormatting>
  <conditionalFormatting sqref="G206">
    <cfRule type="expression" dxfId="376" priority="35">
      <formula>MOD(ROW(),2)=1</formula>
    </cfRule>
  </conditionalFormatting>
  <conditionalFormatting sqref="G208">
    <cfRule type="expression" dxfId="375" priority="33">
      <formula>MOD(ROW(),2)=1</formula>
    </cfRule>
  </conditionalFormatting>
  <conditionalFormatting sqref="E213">
    <cfRule type="expression" dxfId="374" priority="32">
      <formula>MOD(ROW(),2)=1</formula>
    </cfRule>
  </conditionalFormatting>
  <conditionalFormatting sqref="E214">
    <cfRule type="expression" dxfId="373" priority="31">
      <formula>MOD(ROW(),2)=1</formula>
    </cfRule>
  </conditionalFormatting>
  <conditionalFormatting sqref="E224">
    <cfRule type="expression" dxfId="372" priority="30">
      <formula>MOD(ROW(),2)=1</formula>
    </cfRule>
  </conditionalFormatting>
  <conditionalFormatting sqref="E225">
    <cfRule type="expression" dxfId="371" priority="29">
      <formula>MOD(ROW(),2)=1</formula>
    </cfRule>
  </conditionalFormatting>
  <conditionalFormatting sqref="J36">
    <cfRule type="expression" dxfId="370" priority="28">
      <formula>MOD(ROW(),2)=1</formula>
    </cfRule>
  </conditionalFormatting>
  <conditionalFormatting sqref="E107">
    <cfRule type="expression" dxfId="369" priority="27">
      <formula>MOD(ROW(),2)=1</formula>
    </cfRule>
  </conditionalFormatting>
  <conditionalFormatting sqref="E200">
    <cfRule type="expression" dxfId="368" priority="26">
      <formula>MOD(ROW(),2)=1</formula>
    </cfRule>
  </conditionalFormatting>
  <conditionalFormatting sqref="H116:I116">
    <cfRule type="expression" dxfId="367" priority="25">
      <formula>MOD(ROW(),2)=1</formula>
    </cfRule>
  </conditionalFormatting>
  <conditionalFormatting sqref="B37:D37">
    <cfRule type="expression" dxfId="366" priority="24">
      <formula>MOD(ROW(),2)=1</formula>
    </cfRule>
  </conditionalFormatting>
  <conditionalFormatting sqref="H37:I37">
    <cfRule type="expression" dxfId="365" priority="22">
      <formula>MOD(ROW(),2)=1</formula>
    </cfRule>
  </conditionalFormatting>
  <conditionalFormatting sqref="J37">
    <cfRule type="expression" dxfId="364" priority="21">
      <formula>MOD(ROW(),2)=1</formula>
    </cfRule>
  </conditionalFormatting>
  <conditionalFormatting sqref="L37">
    <cfRule type="expression" dxfId="363" priority="20">
      <formula>MOD(ROW(),2)=1</formula>
    </cfRule>
  </conditionalFormatting>
  <conditionalFormatting sqref="H123:I123">
    <cfRule type="expression" dxfId="362" priority="19">
      <formula>MOD(ROW(),2)=1</formula>
    </cfRule>
  </conditionalFormatting>
  <conditionalFormatting sqref="H123:I123">
    <cfRule type="expression" dxfId="361" priority="18">
      <formula>MOD(ROW(),2)=1</formula>
    </cfRule>
  </conditionalFormatting>
  <conditionalFormatting sqref="J123">
    <cfRule type="expression" dxfId="360" priority="17">
      <formula>MOD(ROW(),2)=1</formula>
    </cfRule>
  </conditionalFormatting>
  <conditionalFormatting sqref="J116">
    <cfRule type="expression" dxfId="359" priority="16">
      <formula>MOD(ROW(),2)=1</formula>
    </cfRule>
  </conditionalFormatting>
  <conditionalFormatting sqref="B181:D181">
    <cfRule type="expression" dxfId="358" priority="15">
      <formula>MOD(ROW(),2)=1</formula>
    </cfRule>
  </conditionalFormatting>
  <conditionalFormatting sqref="E181">
    <cfRule type="expression" dxfId="357" priority="14">
      <formula>MOD(ROW(),2)=1</formula>
    </cfRule>
  </conditionalFormatting>
  <conditionalFormatting sqref="H181:I181">
    <cfRule type="expression" dxfId="356" priority="13">
      <formula>MOD(ROW(),2)=1</formula>
    </cfRule>
  </conditionalFormatting>
  <conditionalFormatting sqref="J181">
    <cfRule type="expression" dxfId="355" priority="12">
      <formula>MOD(ROW(),2)=1</formula>
    </cfRule>
  </conditionalFormatting>
  <conditionalFormatting sqref="K82">
    <cfRule type="expression" dxfId="354" priority="11">
      <formula>MOD(ROW(),2)=1</formula>
    </cfRule>
  </conditionalFormatting>
  <conditionalFormatting sqref="K85">
    <cfRule type="expression" dxfId="353" priority="10">
      <formula>MOD(ROW(),2)=1</formula>
    </cfRule>
  </conditionalFormatting>
  <conditionalFormatting sqref="K88">
    <cfRule type="expression" dxfId="352" priority="9">
      <formula>MOD(ROW(),2)=1</formula>
    </cfRule>
  </conditionalFormatting>
  <conditionalFormatting sqref="K91">
    <cfRule type="expression" dxfId="351" priority="8">
      <formula>MOD(ROW(),2)=1</formula>
    </cfRule>
  </conditionalFormatting>
  <conditionalFormatting sqref="E37">
    <cfRule type="expression" dxfId="350" priority="7">
      <formula>MOD(ROW(),2)=1</formula>
    </cfRule>
  </conditionalFormatting>
  <conditionalFormatting sqref="B159">
    <cfRule type="expression" dxfId="349" priority="6">
      <formula>MOD(ROW(),2)=1</formula>
    </cfRule>
  </conditionalFormatting>
  <conditionalFormatting sqref="D159">
    <cfRule type="expression" dxfId="348" priority="5">
      <formula>MOD(ROW(),2)=1</formula>
    </cfRule>
  </conditionalFormatting>
  <conditionalFormatting sqref="C159">
    <cfRule type="expression" dxfId="347" priority="4">
      <formula>MOD(ROW(),2)=1</formula>
    </cfRule>
  </conditionalFormatting>
  <conditionalFormatting sqref="E159">
    <cfRule type="expression" dxfId="346" priority="3">
      <formula>MOD(ROW(),2)=1</formula>
    </cfRule>
  </conditionalFormatting>
  <conditionalFormatting sqref="L159">
    <cfRule type="expression" dxfId="345" priority="2">
      <formula>MOD(ROW(),2)=1</formula>
    </cfRule>
  </conditionalFormatting>
  <conditionalFormatting sqref="K160">
    <cfRule type="expression" dxfId="344" priority="1">
      <formula>MOD(ROW(),2)=1</formula>
    </cfRule>
  </conditionalFormatting>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tabColor rgb="FF00B050"/>
  </sheetPr>
  <dimension ref="A1:Y452"/>
  <sheetViews>
    <sheetView workbookViewId="0">
      <pane ySplit="1" topLeftCell="A2" activePane="bottomLeft" state="frozen"/>
      <selection activeCell="E10" sqref="E10"/>
      <selection pane="bottomLeft" activeCell="D343" sqref="D343"/>
    </sheetView>
  </sheetViews>
  <sheetFormatPr defaultColWidth="0" defaultRowHeight="14.5" x14ac:dyDescent="0.35"/>
  <cols>
    <col min="1" max="1" width="28.453125" style="3" customWidth="1"/>
    <col min="2" max="2" width="12.7265625" style="3" customWidth="1"/>
    <col min="3" max="3" width="42.7265625" style="3" customWidth="1"/>
    <col min="4" max="5" width="30.81640625" style="3" customWidth="1"/>
    <col min="6" max="6" width="59.7265625" style="162" customWidth="1"/>
    <col min="7" max="8" width="0" style="49" hidden="1"/>
    <col min="9" max="16383" width="11.453125" style="49" hidden="1"/>
    <col min="16384" max="16384" width="11.453125" style="49" hidden="1" customWidth="1"/>
  </cols>
  <sheetData>
    <row r="1" spans="1:6" s="128" customFormat="1" x14ac:dyDescent="0.35">
      <c r="A1" s="127" t="s">
        <v>292</v>
      </c>
      <c r="B1" s="127" t="s">
        <v>19</v>
      </c>
      <c r="C1" s="127" t="s">
        <v>20</v>
      </c>
      <c r="D1" s="127" t="s">
        <v>1554</v>
      </c>
      <c r="E1" s="127" t="s">
        <v>2132</v>
      </c>
      <c r="F1" s="127" t="s">
        <v>1066</v>
      </c>
    </row>
    <row r="2" spans="1:6" x14ac:dyDescent="0.35">
      <c r="A2" s="20" t="s">
        <v>293</v>
      </c>
      <c r="B2" s="20">
        <v>0</v>
      </c>
      <c r="C2" s="20" t="s">
        <v>294</v>
      </c>
      <c r="D2" s="184" t="s">
        <v>1710</v>
      </c>
      <c r="E2" s="184"/>
      <c r="F2" s="137"/>
    </row>
    <row r="3" spans="1:6" x14ac:dyDescent="0.35">
      <c r="A3" s="20" t="s">
        <v>293</v>
      </c>
      <c r="B3" s="20">
        <v>1</v>
      </c>
      <c r="C3" s="20" t="s">
        <v>295</v>
      </c>
      <c r="D3" s="184" t="s">
        <v>1711</v>
      </c>
      <c r="E3" s="184"/>
      <c r="F3" s="137"/>
    </row>
    <row r="4" spans="1:6" x14ac:dyDescent="0.35">
      <c r="A4" s="20" t="s">
        <v>293</v>
      </c>
      <c r="B4" s="20">
        <v>98</v>
      </c>
      <c r="C4" s="20" t="s">
        <v>296</v>
      </c>
      <c r="D4" s="184" t="s">
        <v>1712</v>
      </c>
      <c r="E4" s="184"/>
      <c r="F4" s="139"/>
    </row>
    <row r="5" spans="1:6" x14ac:dyDescent="0.35">
      <c r="A5" s="20" t="s">
        <v>297</v>
      </c>
      <c r="B5" s="20">
        <v>1</v>
      </c>
      <c r="C5" s="20" t="s">
        <v>1359</v>
      </c>
      <c r="D5" s="184" t="s">
        <v>1713</v>
      </c>
      <c r="E5" s="184"/>
      <c r="F5" s="139"/>
    </row>
    <row r="6" spans="1:6" x14ac:dyDescent="0.35">
      <c r="A6" s="20" t="s">
        <v>297</v>
      </c>
      <c r="B6" s="20">
        <v>2</v>
      </c>
      <c r="C6" s="20" t="s">
        <v>298</v>
      </c>
      <c r="D6" s="184" t="s">
        <v>1714</v>
      </c>
      <c r="E6" s="184"/>
      <c r="F6" s="139"/>
    </row>
    <row r="7" spans="1:6" x14ac:dyDescent="0.35">
      <c r="A7" s="20" t="s">
        <v>297</v>
      </c>
      <c r="B7" s="20">
        <v>3</v>
      </c>
      <c r="C7" s="20" t="s">
        <v>299</v>
      </c>
      <c r="D7" s="184" t="s">
        <v>1715</v>
      </c>
      <c r="E7" s="184"/>
      <c r="F7" s="139"/>
    </row>
    <row r="8" spans="1:6" x14ac:dyDescent="0.35">
      <c r="A8" s="20" t="s">
        <v>297</v>
      </c>
      <c r="B8" s="20">
        <v>0</v>
      </c>
      <c r="C8" s="20" t="s">
        <v>1360</v>
      </c>
      <c r="D8" s="184" t="s">
        <v>1716</v>
      </c>
      <c r="E8" s="184"/>
      <c r="F8" s="139"/>
    </row>
    <row r="9" spans="1:6" x14ac:dyDescent="0.35">
      <c r="A9" s="20" t="s">
        <v>297</v>
      </c>
      <c r="B9" s="20">
        <v>98</v>
      </c>
      <c r="C9" s="20" t="s">
        <v>300</v>
      </c>
      <c r="D9" s="190" t="s">
        <v>1717</v>
      </c>
      <c r="E9" s="190"/>
      <c r="F9" s="139"/>
    </row>
    <row r="10" spans="1:6" x14ac:dyDescent="0.35">
      <c r="A10" s="20" t="s">
        <v>297</v>
      </c>
      <c r="B10" s="140" t="s">
        <v>301</v>
      </c>
      <c r="C10" s="20" t="s">
        <v>302</v>
      </c>
      <c r="D10" s="184" t="s">
        <v>1718</v>
      </c>
      <c r="E10" s="184"/>
      <c r="F10" s="139"/>
    </row>
    <row r="11" spans="1:6" x14ac:dyDescent="0.35">
      <c r="A11" s="20" t="s">
        <v>303</v>
      </c>
      <c r="B11" s="20" t="s">
        <v>2458</v>
      </c>
      <c r="C11" s="20" t="s">
        <v>2448</v>
      </c>
      <c r="D11" s="184" t="s">
        <v>2491</v>
      </c>
      <c r="E11" s="184" t="s">
        <v>2091</v>
      </c>
      <c r="F11" s="135"/>
    </row>
    <row r="12" spans="1:6" x14ac:dyDescent="0.35">
      <c r="A12" s="20" t="s">
        <v>303</v>
      </c>
      <c r="B12" s="20" t="s">
        <v>2459</v>
      </c>
      <c r="C12" s="20" t="s">
        <v>2449</v>
      </c>
      <c r="D12" s="184" t="s">
        <v>2484</v>
      </c>
      <c r="E12" s="184" t="s">
        <v>2091</v>
      </c>
      <c r="F12" s="135"/>
    </row>
    <row r="13" spans="1:6" x14ac:dyDescent="0.35">
      <c r="A13" s="140" t="s">
        <v>303</v>
      </c>
      <c r="B13" s="20" t="s">
        <v>2460</v>
      </c>
      <c r="C13" s="20" t="s">
        <v>2450</v>
      </c>
      <c r="D13" s="184" t="s">
        <v>2483</v>
      </c>
      <c r="E13" s="184" t="s">
        <v>2091</v>
      </c>
      <c r="F13" s="135"/>
    </row>
    <row r="14" spans="1:6" x14ac:dyDescent="0.35">
      <c r="A14" s="20" t="s">
        <v>303</v>
      </c>
      <c r="B14" s="20" t="s">
        <v>2461</v>
      </c>
      <c r="C14" s="20" t="s">
        <v>2451</v>
      </c>
      <c r="D14" s="184" t="s">
        <v>2492</v>
      </c>
      <c r="E14" s="184" t="s">
        <v>2091</v>
      </c>
      <c r="F14" s="135"/>
    </row>
    <row r="15" spans="1:6" x14ac:dyDescent="0.35">
      <c r="A15" s="20" t="s">
        <v>303</v>
      </c>
      <c r="B15" s="20" t="s">
        <v>2462</v>
      </c>
      <c r="C15" s="20" t="s">
        <v>2452</v>
      </c>
      <c r="D15" s="184" t="s">
        <v>2485</v>
      </c>
      <c r="E15" s="184" t="s">
        <v>2097</v>
      </c>
      <c r="F15" s="135"/>
    </row>
    <row r="16" spans="1:6" x14ac:dyDescent="0.35">
      <c r="A16" s="20" t="s">
        <v>303</v>
      </c>
      <c r="B16" s="20" t="s">
        <v>2463</v>
      </c>
      <c r="C16" s="20" t="s">
        <v>2453</v>
      </c>
      <c r="D16" s="184" t="s">
        <v>2486</v>
      </c>
      <c r="E16" s="184" t="s">
        <v>2097</v>
      </c>
      <c r="F16" s="135"/>
    </row>
    <row r="17" spans="1:6" x14ac:dyDescent="0.35">
      <c r="A17" s="20" t="s">
        <v>303</v>
      </c>
      <c r="B17" s="20" t="s">
        <v>2464</v>
      </c>
      <c r="C17" s="20" t="s">
        <v>2454</v>
      </c>
      <c r="D17" s="184" t="s">
        <v>2487</v>
      </c>
      <c r="E17" s="184" t="s">
        <v>2097</v>
      </c>
      <c r="F17" s="135"/>
    </row>
    <row r="18" spans="1:6" x14ac:dyDescent="0.35">
      <c r="A18" s="20" t="s">
        <v>303</v>
      </c>
      <c r="B18" s="20" t="s">
        <v>2465</v>
      </c>
      <c r="C18" s="20" t="s">
        <v>2455</v>
      </c>
      <c r="D18" s="184" t="s">
        <v>2488</v>
      </c>
      <c r="E18" s="184" t="s">
        <v>2097</v>
      </c>
      <c r="F18" s="135"/>
    </row>
    <row r="19" spans="1:6" x14ac:dyDescent="0.35">
      <c r="A19" s="20" t="s">
        <v>303</v>
      </c>
      <c r="B19" s="20" t="s">
        <v>2466</v>
      </c>
      <c r="C19" s="20" t="s">
        <v>2456</v>
      </c>
      <c r="D19" s="184" t="s">
        <v>2489</v>
      </c>
      <c r="E19" s="184" t="s">
        <v>2123</v>
      </c>
      <c r="F19" s="135"/>
    </row>
    <row r="20" spans="1:6" x14ac:dyDescent="0.35">
      <c r="A20" s="20" t="s">
        <v>303</v>
      </c>
      <c r="B20" s="20" t="s">
        <v>2467</v>
      </c>
      <c r="C20" s="20" t="s">
        <v>2457</v>
      </c>
      <c r="D20" s="184" t="s">
        <v>2490</v>
      </c>
      <c r="E20" s="184" t="s">
        <v>2079</v>
      </c>
      <c r="F20" s="135"/>
    </row>
    <row r="21" spans="1:6" x14ac:dyDescent="0.35">
      <c r="A21" s="20" t="s">
        <v>307</v>
      </c>
      <c r="B21" s="20">
        <v>1</v>
      </c>
      <c r="C21" s="20" t="s">
        <v>308</v>
      </c>
      <c r="D21" s="191" t="s">
        <v>1722</v>
      </c>
      <c r="E21" s="191"/>
      <c r="F21" s="139"/>
    </row>
    <row r="22" spans="1:6" x14ac:dyDescent="0.35">
      <c r="A22" s="20" t="s">
        <v>307</v>
      </c>
      <c r="B22" s="20">
        <v>2</v>
      </c>
      <c r="C22" s="20" t="s">
        <v>309</v>
      </c>
      <c r="D22" s="181" t="s">
        <v>1723</v>
      </c>
      <c r="E22" s="181"/>
      <c r="F22" s="139"/>
    </row>
    <row r="23" spans="1:6" x14ac:dyDescent="0.35">
      <c r="A23" s="20" t="s">
        <v>307</v>
      </c>
      <c r="B23" s="20">
        <v>3</v>
      </c>
      <c r="C23" s="20" t="s">
        <v>310</v>
      </c>
      <c r="D23" s="192" t="s">
        <v>1724</v>
      </c>
      <c r="E23" s="192"/>
      <c r="F23" s="138"/>
    </row>
    <row r="24" spans="1:6" x14ac:dyDescent="0.35">
      <c r="A24" s="20" t="s">
        <v>307</v>
      </c>
      <c r="B24" s="20">
        <v>4</v>
      </c>
      <c r="C24" s="20" t="s">
        <v>311</v>
      </c>
      <c r="D24" s="193" t="s">
        <v>1725</v>
      </c>
      <c r="E24" s="193"/>
      <c r="F24" s="138"/>
    </row>
    <row r="25" spans="1:6" x14ac:dyDescent="0.35">
      <c r="A25" s="20" t="s">
        <v>307</v>
      </c>
      <c r="B25" s="140" t="s">
        <v>312</v>
      </c>
      <c r="C25" s="20" t="s">
        <v>313</v>
      </c>
      <c r="D25" s="194" t="s">
        <v>1726</v>
      </c>
      <c r="E25" s="194"/>
      <c r="F25" s="138"/>
    </row>
    <row r="26" spans="1:6" x14ac:dyDescent="0.35">
      <c r="A26" s="20" t="s">
        <v>314</v>
      </c>
      <c r="B26" s="20">
        <v>1</v>
      </c>
      <c r="C26" s="20" t="s">
        <v>315</v>
      </c>
      <c r="D26" s="194" t="s">
        <v>1727</v>
      </c>
      <c r="E26" s="194"/>
      <c r="F26" s="138"/>
    </row>
    <row r="27" spans="1:6" x14ac:dyDescent="0.35">
      <c r="A27" s="20" t="s">
        <v>314</v>
      </c>
      <c r="B27" s="20">
        <v>2</v>
      </c>
      <c r="C27" s="20" t="s">
        <v>316</v>
      </c>
      <c r="D27" s="194" t="s">
        <v>1728</v>
      </c>
      <c r="E27" s="194"/>
      <c r="F27" s="138"/>
    </row>
    <row r="28" spans="1:6" x14ac:dyDescent="0.35">
      <c r="A28" s="20" t="s">
        <v>314</v>
      </c>
      <c r="B28" s="20">
        <v>3</v>
      </c>
      <c r="C28" s="20" t="s">
        <v>317</v>
      </c>
      <c r="D28" s="194" t="s">
        <v>1729</v>
      </c>
      <c r="E28" s="194"/>
      <c r="F28" s="138"/>
    </row>
    <row r="29" spans="1:6" x14ac:dyDescent="0.35">
      <c r="A29" s="20" t="s">
        <v>314</v>
      </c>
      <c r="B29" s="20">
        <v>4</v>
      </c>
      <c r="C29" s="20" t="s">
        <v>1499</v>
      </c>
      <c r="D29" s="194" t="s">
        <v>1732</v>
      </c>
      <c r="E29" s="194"/>
      <c r="F29" s="138"/>
    </row>
    <row r="30" spans="1:6" x14ac:dyDescent="0.35">
      <c r="A30" s="20" t="s">
        <v>314</v>
      </c>
      <c r="B30" s="20">
        <v>5</v>
      </c>
      <c r="C30" s="20" t="s">
        <v>1500</v>
      </c>
      <c r="D30" s="194" t="s">
        <v>2024</v>
      </c>
      <c r="E30" s="194"/>
      <c r="F30" s="138"/>
    </row>
    <row r="31" spans="1:6" x14ac:dyDescent="0.35">
      <c r="A31" s="20" t="s">
        <v>314</v>
      </c>
      <c r="B31" s="20">
        <v>6</v>
      </c>
      <c r="C31" s="20" t="s">
        <v>318</v>
      </c>
      <c r="D31" s="194" t="s">
        <v>1730</v>
      </c>
      <c r="E31" s="194"/>
      <c r="F31" s="138"/>
    </row>
    <row r="32" spans="1:6" x14ac:dyDescent="0.35">
      <c r="A32" s="20" t="s">
        <v>314</v>
      </c>
      <c r="B32" s="20">
        <v>0</v>
      </c>
      <c r="C32" s="20" t="s">
        <v>319</v>
      </c>
      <c r="D32" s="194" t="s">
        <v>1731</v>
      </c>
      <c r="E32" s="194"/>
      <c r="F32" s="138"/>
    </row>
    <row r="33" spans="1:6" x14ac:dyDescent="0.35">
      <c r="A33" s="20" t="s">
        <v>314</v>
      </c>
      <c r="B33" s="20">
        <v>98</v>
      </c>
      <c r="C33" s="20" t="s">
        <v>320</v>
      </c>
      <c r="D33" s="233" t="s">
        <v>1726</v>
      </c>
      <c r="E33" s="190"/>
      <c r="F33" s="138"/>
    </row>
    <row r="34" spans="1:6" ht="43.5" x14ac:dyDescent="0.35">
      <c r="A34" s="20" t="s">
        <v>321</v>
      </c>
      <c r="B34" s="20">
        <v>1</v>
      </c>
      <c r="C34" s="47" t="s">
        <v>322</v>
      </c>
      <c r="D34" s="194" t="s">
        <v>1733</v>
      </c>
      <c r="E34" s="195"/>
      <c r="F34" s="138"/>
    </row>
    <row r="35" spans="1:6" x14ac:dyDescent="0.35">
      <c r="A35" s="20" t="s">
        <v>321</v>
      </c>
      <c r="B35" s="20">
        <v>2</v>
      </c>
      <c r="C35" s="20" t="s">
        <v>323</v>
      </c>
      <c r="D35" s="194" t="s">
        <v>1734</v>
      </c>
      <c r="E35" s="194"/>
      <c r="F35" s="138"/>
    </row>
    <row r="36" spans="1:6" x14ac:dyDescent="0.35">
      <c r="A36" s="20" t="s">
        <v>321</v>
      </c>
      <c r="B36" s="20">
        <v>3</v>
      </c>
      <c r="C36" s="47" t="s">
        <v>1501</v>
      </c>
      <c r="D36" s="216" t="s">
        <v>1735</v>
      </c>
      <c r="E36" s="196"/>
      <c r="F36" s="138"/>
    </row>
    <row r="37" spans="1:6" ht="43.5" x14ac:dyDescent="0.35">
      <c r="A37" s="20" t="s">
        <v>321</v>
      </c>
      <c r="B37" s="20">
        <v>4</v>
      </c>
      <c r="C37" s="20" t="s">
        <v>324</v>
      </c>
      <c r="D37" s="194" t="s">
        <v>1736</v>
      </c>
      <c r="E37" s="195"/>
      <c r="F37" s="138"/>
    </row>
    <row r="38" spans="1:6" x14ac:dyDescent="0.35">
      <c r="A38" s="20" t="s">
        <v>321</v>
      </c>
      <c r="B38" s="20">
        <v>96</v>
      </c>
      <c r="C38" s="20" t="s">
        <v>302</v>
      </c>
      <c r="D38" s="194" t="s">
        <v>1718</v>
      </c>
      <c r="E38" s="194"/>
      <c r="F38" s="138"/>
    </row>
    <row r="39" spans="1:6" x14ac:dyDescent="0.35">
      <c r="A39" s="20" t="s">
        <v>321</v>
      </c>
      <c r="B39" s="20">
        <v>98</v>
      </c>
      <c r="C39" s="20" t="s">
        <v>320</v>
      </c>
      <c r="D39" s="194" t="s">
        <v>1726</v>
      </c>
      <c r="E39" s="194"/>
      <c r="F39" s="138"/>
    </row>
    <row r="40" spans="1:6" x14ac:dyDescent="0.35">
      <c r="A40" s="99" t="s">
        <v>1546</v>
      </c>
      <c r="B40" s="99">
        <v>1</v>
      </c>
      <c r="C40" s="174" t="s">
        <v>1547</v>
      </c>
      <c r="D40" s="194" t="s">
        <v>1737</v>
      </c>
      <c r="E40" s="194"/>
      <c r="F40" s="138"/>
    </row>
    <row r="41" spans="1:6" x14ac:dyDescent="0.35">
      <c r="A41" s="99" t="s">
        <v>1546</v>
      </c>
      <c r="B41" s="99">
        <v>2</v>
      </c>
      <c r="C41" s="174" t="s">
        <v>1548</v>
      </c>
      <c r="D41" s="194" t="s">
        <v>1738</v>
      </c>
      <c r="E41" s="194"/>
      <c r="F41" s="138"/>
    </row>
    <row r="42" spans="1:6" x14ac:dyDescent="0.35">
      <c r="A42" s="99" t="s">
        <v>1546</v>
      </c>
      <c r="B42" s="99">
        <v>3</v>
      </c>
      <c r="C42" s="174" t="s">
        <v>1549</v>
      </c>
      <c r="D42" s="194" t="s">
        <v>1739</v>
      </c>
      <c r="E42" s="194"/>
      <c r="F42" s="138"/>
    </row>
    <row r="43" spans="1:6" x14ac:dyDescent="0.35">
      <c r="A43" s="99" t="s">
        <v>1546</v>
      </c>
      <c r="B43" s="99">
        <v>4</v>
      </c>
      <c r="C43" s="174" t="s">
        <v>1550</v>
      </c>
      <c r="D43" s="194" t="s">
        <v>1740</v>
      </c>
      <c r="E43" s="194"/>
      <c r="F43" s="138"/>
    </row>
    <row r="44" spans="1:6" x14ac:dyDescent="0.35">
      <c r="A44" s="99" t="s">
        <v>1546</v>
      </c>
      <c r="B44" s="99">
        <v>5</v>
      </c>
      <c r="C44" s="174" t="s">
        <v>1551</v>
      </c>
      <c r="D44" s="194" t="s">
        <v>1741</v>
      </c>
      <c r="E44" s="194"/>
      <c r="F44" s="138"/>
    </row>
    <row r="45" spans="1:6" x14ac:dyDescent="0.35">
      <c r="A45" s="99" t="s">
        <v>1546</v>
      </c>
      <c r="B45" s="99">
        <v>6</v>
      </c>
      <c r="C45" s="174" t="s">
        <v>1552</v>
      </c>
      <c r="D45" s="194" t="s">
        <v>1742</v>
      </c>
      <c r="E45" s="194"/>
      <c r="F45" s="138"/>
    </row>
    <row r="46" spans="1:6" x14ac:dyDescent="0.35">
      <c r="A46" s="99" t="s">
        <v>1546</v>
      </c>
      <c r="B46" s="99">
        <v>96</v>
      </c>
      <c r="C46" s="174" t="s">
        <v>302</v>
      </c>
      <c r="D46" s="194" t="s">
        <v>1718</v>
      </c>
      <c r="E46" s="194"/>
      <c r="F46" s="138"/>
    </row>
    <row r="47" spans="1:6" ht="29" x14ac:dyDescent="0.35">
      <c r="A47" s="99" t="s">
        <v>325</v>
      </c>
      <c r="B47" s="99">
        <v>1</v>
      </c>
      <c r="C47" s="99" t="s">
        <v>1351</v>
      </c>
      <c r="D47" s="194" t="s">
        <v>1743</v>
      </c>
      <c r="E47" s="195"/>
      <c r="F47" s="52" t="s">
        <v>1196</v>
      </c>
    </row>
    <row r="48" spans="1:6" ht="29" x14ac:dyDescent="0.35">
      <c r="A48" s="99" t="s">
        <v>325</v>
      </c>
      <c r="B48" s="99">
        <v>9</v>
      </c>
      <c r="C48" s="99" t="s">
        <v>1352</v>
      </c>
      <c r="D48" s="194" t="s">
        <v>1744</v>
      </c>
      <c r="E48" s="195"/>
      <c r="F48" s="52" t="s">
        <v>1196</v>
      </c>
    </row>
    <row r="49" spans="1:6" ht="29" x14ac:dyDescent="0.35">
      <c r="A49" s="99" t="s">
        <v>325</v>
      </c>
      <c r="B49" s="99">
        <v>2</v>
      </c>
      <c r="C49" s="99" t="s">
        <v>1353</v>
      </c>
      <c r="D49" s="194" t="s">
        <v>1745</v>
      </c>
      <c r="E49" s="197"/>
      <c r="F49" s="52" t="s">
        <v>1196</v>
      </c>
    </row>
    <row r="50" spans="1:6" ht="29" x14ac:dyDescent="0.35">
      <c r="A50" s="99" t="s">
        <v>325</v>
      </c>
      <c r="B50" s="99">
        <v>3</v>
      </c>
      <c r="C50" s="99" t="s">
        <v>326</v>
      </c>
      <c r="D50" s="194" t="s">
        <v>1746</v>
      </c>
      <c r="E50" s="197"/>
      <c r="F50" s="52" t="s">
        <v>1196</v>
      </c>
    </row>
    <row r="51" spans="1:6" ht="29" x14ac:dyDescent="0.35">
      <c r="A51" s="99" t="s">
        <v>325</v>
      </c>
      <c r="B51" s="99">
        <v>4</v>
      </c>
      <c r="C51" s="99" t="s">
        <v>327</v>
      </c>
      <c r="D51" s="194" t="s">
        <v>1747</v>
      </c>
      <c r="E51" s="197"/>
      <c r="F51" s="52" t="s">
        <v>1196</v>
      </c>
    </row>
    <row r="52" spans="1:6" ht="29" x14ac:dyDescent="0.35">
      <c r="A52" s="99" t="s">
        <v>325</v>
      </c>
      <c r="B52" s="99">
        <v>5</v>
      </c>
      <c r="C52" s="99" t="s">
        <v>328</v>
      </c>
      <c r="D52" s="194" t="s">
        <v>1748</v>
      </c>
      <c r="E52" s="195"/>
      <c r="F52" s="52" t="s">
        <v>1196</v>
      </c>
    </row>
    <row r="53" spans="1:6" ht="29" x14ac:dyDescent="0.35">
      <c r="A53" s="99" t="s">
        <v>325</v>
      </c>
      <c r="B53" s="150" t="s">
        <v>301</v>
      </c>
      <c r="C53" s="99" t="s">
        <v>302</v>
      </c>
      <c r="D53" s="194" t="s">
        <v>1718</v>
      </c>
      <c r="E53" s="194"/>
      <c r="F53" s="52" t="s">
        <v>1196</v>
      </c>
    </row>
    <row r="54" spans="1:6" ht="29" x14ac:dyDescent="0.35">
      <c r="A54" s="99" t="s">
        <v>325</v>
      </c>
      <c r="B54" s="150" t="s">
        <v>312</v>
      </c>
      <c r="C54" s="99" t="s">
        <v>320</v>
      </c>
      <c r="D54" s="194" t="s">
        <v>1749</v>
      </c>
      <c r="E54" s="194"/>
      <c r="F54" s="52" t="s">
        <v>1196</v>
      </c>
    </row>
    <row r="55" spans="1:6" ht="29" x14ac:dyDescent="0.35">
      <c r="A55" s="99" t="s">
        <v>329</v>
      </c>
      <c r="B55" s="99">
        <v>1</v>
      </c>
      <c r="C55" s="99" t="s">
        <v>1351</v>
      </c>
      <c r="D55" s="194" t="s">
        <v>1743</v>
      </c>
      <c r="E55" s="194"/>
      <c r="F55" s="52" t="s">
        <v>1196</v>
      </c>
    </row>
    <row r="56" spans="1:6" ht="29" x14ac:dyDescent="0.35">
      <c r="A56" s="99" t="s">
        <v>329</v>
      </c>
      <c r="B56" s="99">
        <v>9</v>
      </c>
      <c r="C56" s="99" t="s">
        <v>1352</v>
      </c>
      <c r="D56" s="194" t="s">
        <v>1744</v>
      </c>
      <c r="E56" s="194"/>
      <c r="F56" s="52" t="s">
        <v>1196</v>
      </c>
    </row>
    <row r="57" spans="1:6" ht="29" x14ac:dyDescent="0.35">
      <c r="A57" s="99" t="s">
        <v>329</v>
      </c>
      <c r="B57" s="99">
        <v>2</v>
      </c>
      <c r="C57" s="99" t="s">
        <v>1353</v>
      </c>
      <c r="D57" s="194" t="s">
        <v>1745</v>
      </c>
      <c r="E57" s="194"/>
      <c r="F57" s="52" t="s">
        <v>1196</v>
      </c>
    </row>
    <row r="58" spans="1:6" ht="29" x14ac:dyDescent="0.35">
      <c r="A58" s="99" t="s">
        <v>329</v>
      </c>
      <c r="B58" s="99">
        <v>3</v>
      </c>
      <c r="C58" s="99" t="s">
        <v>326</v>
      </c>
      <c r="D58" s="194" t="s">
        <v>1746</v>
      </c>
      <c r="E58" s="194"/>
      <c r="F58" s="52" t="s">
        <v>1196</v>
      </c>
    </row>
    <row r="59" spans="1:6" ht="29" x14ac:dyDescent="0.35">
      <c r="A59" s="99" t="s">
        <v>329</v>
      </c>
      <c r="B59" s="99">
        <v>4</v>
      </c>
      <c r="C59" s="99" t="s">
        <v>327</v>
      </c>
      <c r="D59" s="194" t="s">
        <v>1747</v>
      </c>
      <c r="E59" s="194"/>
      <c r="F59" s="52" t="s">
        <v>1196</v>
      </c>
    </row>
    <row r="60" spans="1:6" ht="29" x14ac:dyDescent="0.35">
      <c r="A60" s="99" t="s">
        <v>329</v>
      </c>
      <c r="B60" s="99">
        <v>5</v>
      </c>
      <c r="C60" s="99" t="s">
        <v>330</v>
      </c>
      <c r="D60" s="194" t="s">
        <v>1750</v>
      </c>
      <c r="E60" s="194"/>
      <c r="F60" s="52" t="s">
        <v>1196</v>
      </c>
    </row>
    <row r="61" spans="1:6" x14ac:dyDescent="0.35">
      <c r="A61" s="99" t="s">
        <v>329</v>
      </c>
      <c r="B61" s="99">
        <v>6</v>
      </c>
      <c r="C61" s="99" t="s">
        <v>1356</v>
      </c>
      <c r="D61" s="194" t="s">
        <v>1751</v>
      </c>
      <c r="E61" s="194"/>
      <c r="F61" s="52"/>
    </row>
    <row r="62" spans="1:6" ht="29" x14ac:dyDescent="0.35">
      <c r="A62" s="99" t="s">
        <v>329</v>
      </c>
      <c r="B62" s="150" t="s">
        <v>301</v>
      </c>
      <c r="C62" s="99" t="s">
        <v>302</v>
      </c>
      <c r="D62" s="194" t="s">
        <v>1718</v>
      </c>
      <c r="E62" s="194"/>
      <c r="F62" s="52" t="s">
        <v>1196</v>
      </c>
    </row>
    <row r="63" spans="1:6" ht="29" x14ac:dyDescent="0.35">
      <c r="A63" s="99" t="s">
        <v>329</v>
      </c>
      <c r="B63" s="150" t="s">
        <v>312</v>
      </c>
      <c r="C63" s="99" t="s">
        <v>320</v>
      </c>
      <c r="D63" s="194" t="s">
        <v>1749</v>
      </c>
      <c r="E63" s="194"/>
      <c r="F63" s="52" t="s">
        <v>1196</v>
      </c>
    </row>
    <row r="64" spans="1:6" x14ac:dyDescent="0.35">
      <c r="A64" s="20" t="s">
        <v>1424</v>
      </c>
      <c r="B64" s="20">
        <v>1</v>
      </c>
      <c r="C64" s="20" t="s">
        <v>304</v>
      </c>
      <c r="D64" s="194" t="s">
        <v>1719</v>
      </c>
      <c r="E64" s="194"/>
      <c r="F64" s="139"/>
    </row>
    <row r="65" spans="1:6" x14ac:dyDescent="0.35">
      <c r="A65" s="20" t="s">
        <v>1424</v>
      </c>
      <c r="B65" s="20">
        <v>2</v>
      </c>
      <c r="C65" s="20" t="s">
        <v>305</v>
      </c>
      <c r="D65" s="194" t="s">
        <v>1720</v>
      </c>
      <c r="E65" s="194"/>
      <c r="F65" s="139"/>
    </row>
    <row r="66" spans="1:6" x14ac:dyDescent="0.35">
      <c r="A66" s="20" t="s">
        <v>1424</v>
      </c>
      <c r="B66" s="20">
        <v>3</v>
      </c>
      <c r="C66" s="20" t="s">
        <v>306</v>
      </c>
      <c r="D66" s="194" t="s">
        <v>1721</v>
      </c>
      <c r="E66" s="194"/>
      <c r="F66" s="139"/>
    </row>
    <row r="67" spans="1:6" x14ac:dyDescent="0.35">
      <c r="A67" s="20" t="s">
        <v>1424</v>
      </c>
      <c r="B67" s="20">
        <v>96</v>
      </c>
      <c r="C67" s="20" t="s">
        <v>302</v>
      </c>
      <c r="D67" s="194" t="s">
        <v>1718</v>
      </c>
      <c r="E67" s="194"/>
      <c r="F67" s="139"/>
    </row>
    <row r="68" spans="1:6" x14ac:dyDescent="0.35">
      <c r="A68" s="20" t="s">
        <v>331</v>
      </c>
      <c r="B68" s="20">
        <v>1</v>
      </c>
      <c r="C68" s="20" t="s">
        <v>332</v>
      </c>
      <c r="D68" s="194" t="s">
        <v>1752</v>
      </c>
      <c r="E68" s="194"/>
      <c r="F68" s="139"/>
    </row>
    <row r="69" spans="1:6" x14ac:dyDescent="0.35">
      <c r="A69" s="20" t="s">
        <v>331</v>
      </c>
      <c r="B69" s="20">
        <v>2</v>
      </c>
      <c r="C69" s="20" t="s">
        <v>333</v>
      </c>
      <c r="D69" s="194" t="s">
        <v>1753</v>
      </c>
      <c r="E69" s="194"/>
      <c r="F69" s="139"/>
    </row>
    <row r="70" spans="1:6" x14ac:dyDescent="0.35">
      <c r="A70" s="20" t="s">
        <v>331</v>
      </c>
      <c r="B70" s="20">
        <v>7</v>
      </c>
      <c r="C70" s="20" t="s">
        <v>1913</v>
      </c>
      <c r="D70" s="194" t="s">
        <v>1754</v>
      </c>
      <c r="E70" s="194"/>
      <c r="F70" s="139"/>
    </row>
    <row r="71" spans="1:6" x14ac:dyDescent="0.35">
      <c r="A71" s="20" t="s">
        <v>331</v>
      </c>
      <c r="B71" s="20">
        <v>3</v>
      </c>
      <c r="C71" s="20" t="s">
        <v>334</v>
      </c>
      <c r="D71" s="194" t="s">
        <v>1755</v>
      </c>
      <c r="E71" s="194"/>
      <c r="F71" s="139"/>
    </row>
    <row r="72" spans="1:6" x14ac:dyDescent="0.35">
      <c r="A72" s="20" t="s">
        <v>331</v>
      </c>
      <c r="B72" s="20">
        <v>4</v>
      </c>
      <c r="C72" s="20" t="s">
        <v>335</v>
      </c>
      <c r="D72" s="194" t="s">
        <v>1756</v>
      </c>
      <c r="E72" s="194"/>
      <c r="F72" s="139"/>
    </row>
    <row r="73" spans="1:6" x14ac:dyDescent="0.35">
      <c r="A73" s="20" t="s">
        <v>331</v>
      </c>
      <c r="B73" s="20">
        <v>5</v>
      </c>
      <c r="C73" s="20" t="s">
        <v>336</v>
      </c>
      <c r="D73" s="194" t="s">
        <v>1757</v>
      </c>
      <c r="E73" s="194"/>
      <c r="F73" s="139"/>
    </row>
    <row r="74" spans="1:6" x14ac:dyDescent="0.35">
      <c r="A74" s="20" t="s">
        <v>331</v>
      </c>
      <c r="B74" s="20">
        <v>6</v>
      </c>
      <c r="C74" s="20" t="s">
        <v>337</v>
      </c>
      <c r="D74" s="194" t="s">
        <v>1758</v>
      </c>
      <c r="E74" s="194"/>
      <c r="F74" s="139"/>
    </row>
    <row r="75" spans="1:6" x14ac:dyDescent="0.35">
      <c r="A75" s="20" t="s">
        <v>331</v>
      </c>
      <c r="B75" s="20">
        <v>96</v>
      </c>
      <c r="C75" s="20" t="s">
        <v>302</v>
      </c>
      <c r="D75" s="194" t="s">
        <v>1718</v>
      </c>
      <c r="E75" s="194"/>
      <c r="F75" s="139"/>
    </row>
    <row r="76" spans="1:6" ht="72.5" x14ac:dyDescent="0.35">
      <c r="A76" s="148" t="s">
        <v>338</v>
      </c>
      <c r="B76" s="23">
        <v>1</v>
      </c>
      <c r="C76" s="23" t="s">
        <v>339</v>
      </c>
      <c r="D76" s="184" t="s">
        <v>1759</v>
      </c>
      <c r="E76" s="184"/>
      <c r="F76" s="136" t="s">
        <v>1067</v>
      </c>
    </row>
    <row r="77" spans="1:6" ht="72.5" x14ac:dyDescent="0.35">
      <c r="A77" s="148" t="s">
        <v>338</v>
      </c>
      <c r="B77" s="23">
        <v>2</v>
      </c>
      <c r="C77" s="23" t="s">
        <v>340</v>
      </c>
      <c r="D77" s="184" t="s">
        <v>1760</v>
      </c>
      <c r="E77" s="184"/>
      <c r="F77" s="136" t="s">
        <v>1067</v>
      </c>
    </row>
    <row r="78" spans="1:6" ht="72.5" x14ac:dyDescent="0.35">
      <c r="A78" s="148" t="s">
        <v>338</v>
      </c>
      <c r="B78" s="23">
        <v>3</v>
      </c>
      <c r="C78" s="23" t="s">
        <v>341</v>
      </c>
      <c r="D78" s="184" t="s">
        <v>1761</v>
      </c>
      <c r="E78" s="184"/>
      <c r="F78" s="136" t="s">
        <v>1067</v>
      </c>
    </row>
    <row r="79" spans="1:6" ht="72.5" x14ac:dyDescent="0.35">
      <c r="A79" s="148" t="s">
        <v>338</v>
      </c>
      <c r="B79" s="23">
        <v>4</v>
      </c>
      <c r="C79" s="23" t="s">
        <v>342</v>
      </c>
      <c r="D79" s="184" t="s">
        <v>1762</v>
      </c>
      <c r="E79" s="184"/>
      <c r="F79" s="136" t="s">
        <v>1067</v>
      </c>
    </row>
    <row r="80" spans="1:6" ht="72.5" x14ac:dyDescent="0.35">
      <c r="A80" s="148" t="s">
        <v>338</v>
      </c>
      <c r="B80" s="23">
        <v>5</v>
      </c>
      <c r="C80" s="23" t="s">
        <v>343</v>
      </c>
      <c r="D80" s="184" t="s">
        <v>1763</v>
      </c>
      <c r="E80" s="184"/>
      <c r="F80" s="136" t="s">
        <v>1067</v>
      </c>
    </row>
    <row r="81" spans="1:6" ht="72.5" x14ac:dyDescent="0.35">
      <c r="A81" s="148" t="s">
        <v>338</v>
      </c>
      <c r="B81" s="23">
        <v>6</v>
      </c>
      <c r="C81" s="23" t="s">
        <v>344</v>
      </c>
      <c r="D81" s="184" t="s">
        <v>1764</v>
      </c>
      <c r="E81" s="184"/>
      <c r="F81" s="136" t="s">
        <v>1067</v>
      </c>
    </row>
    <row r="82" spans="1:6" ht="72.5" x14ac:dyDescent="0.35">
      <c r="A82" s="148" t="s">
        <v>338</v>
      </c>
      <c r="B82" s="23">
        <v>7</v>
      </c>
      <c r="C82" s="23" t="s">
        <v>345</v>
      </c>
      <c r="D82" s="184" t="s">
        <v>1765</v>
      </c>
      <c r="E82" s="184"/>
      <c r="F82" s="136" t="s">
        <v>1067</v>
      </c>
    </row>
    <row r="83" spans="1:6" s="101" customFormat="1" ht="72.5" x14ac:dyDescent="0.35">
      <c r="A83" s="148" t="s">
        <v>338</v>
      </c>
      <c r="B83" s="23">
        <v>8</v>
      </c>
      <c r="C83" s="23" t="s">
        <v>346</v>
      </c>
      <c r="D83" s="184" t="s">
        <v>1766</v>
      </c>
      <c r="E83" s="184"/>
      <c r="F83" s="136" t="s">
        <v>1067</v>
      </c>
    </row>
    <row r="84" spans="1:6" x14ac:dyDescent="0.35">
      <c r="A84" s="99" t="s">
        <v>338</v>
      </c>
      <c r="B84" s="100">
        <v>96</v>
      </c>
      <c r="C84" s="100" t="s">
        <v>347</v>
      </c>
      <c r="D84" s="184" t="s">
        <v>1767</v>
      </c>
      <c r="E84" s="184"/>
      <c r="F84" s="52" t="s">
        <v>1187</v>
      </c>
    </row>
    <row r="85" spans="1:6" ht="29" x14ac:dyDescent="0.35">
      <c r="A85" s="99" t="s">
        <v>348</v>
      </c>
      <c r="B85" s="99">
        <v>1</v>
      </c>
      <c r="C85" s="99" t="s">
        <v>1357</v>
      </c>
      <c r="D85" s="184" t="s">
        <v>1768</v>
      </c>
      <c r="E85" s="198"/>
      <c r="F85" s="52" t="s">
        <v>1196</v>
      </c>
    </row>
    <row r="86" spans="1:6" ht="29" x14ac:dyDescent="0.35">
      <c r="A86" s="99" t="s">
        <v>348</v>
      </c>
      <c r="B86" s="99">
        <v>4</v>
      </c>
      <c r="C86" s="99" t="s">
        <v>1358</v>
      </c>
      <c r="D86" s="184" t="s">
        <v>1769</v>
      </c>
      <c r="E86" s="198"/>
      <c r="F86" s="52" t="s">
        <v>1196</v>
      </c>
    </row>
    <row r="87" spans="1:6" ht="29" x14ac:dyDescent="0.35">
      <c r="A87" s="99" t="s">
        <v>348</v>
      </c>
      <c r="B87" s="99">
        <v>2</v>
      </c>
      <c r="C87" s="99" t="s">
        <v>1221</v>
      </c>
      <c r="D87" s="184" t="s">
        <v>1770</v>
      </c>
      <c r="E87" s="198"/>
      <c r="F87" s="52" t="s">
        <v>1196</v>
      </c>
    </row>
    <row r="88" spans="1:6" ht="29" x14ac:dyDescent="0.35">
      <c r="A88" s="99" t="s">
        <v>348</v>
      </c>
      <c r="B88" s="99">
        <v>3</v>
      </c>
      <c r="C88" s="99" t="s">
        <v>349</v>
      </c>
      <c r="D88" s="184" t="s">
        <v>1757</v>
      </c>
      <c r="E88" s="184"/>
      <c r="F88" s="52" t="s">
        <v>1196</v>
      </c>
    </row>
    <row r="89" spans="1:6" ht="29" x14ac:dyDescent="0.35">
      <c r="A89" s="99" t="s">
        <v>348</v>
      </c>
      <c r="B89" s="150" t="s">
        <v>301</v>
      </c>
      <c r="C89" s="99" t="s">
        <v>302</v>
      </c>
      <c r="D89" s="184" t="s">
        <v>1718</v>
      </c>
      <c r="E89" s="184"/>
      <c r="F89" s="52" t="s">
        <v>1196</v>
      </c>
    </row>
    <row r="90" spans="1:6" ht="29" x14ac:dyDescent="0.35">
      <c r="A90" s="99" t="s">
        <v>348</v>
      </c>
      <c r="B90" s="150" t="s">
        <v>312</v>
      </c>
      <c r="C90" s="99" t="s">
        <v>320</v>
      </c>
      <c r="D90" s="184" t="s">
        <v>1749</v>
      </c>
      <c r="E90" s="184"/>
      <c r="F90" s="52" t="s">
        <v>1196</v>
      </c>
    </row>
    <row r="91" spans="1:6" ht="29" x14ac:dyDescent="0.35">
      <c r="A91" s="99" t="s">
        <v>348</v>
      </c>
      <c r="B91" s="150" t="s">
        <v>350</v>
      </c>
      <c r="C91" s="99" t="s">
        <v>351</v>
      </c>
      <c r="D91" s="184" t="s">
        <v>1771</v>
      </c>
      <c r="E91" s="184"/>
      <c r="F91" s="52" t="s">
        <v>1196</v>
      </c>
    </row>
    <row r="92" spans="1:6" x14ac:dyDescent="0.35">
      <c r="A92" s="20" t="s">
        <v>352</v>
      </c>
      <c r="B92" s="20">
        <v>1</v>
      </c>
      <c r="C92" s="21" t="s">
        <v>353</v>
      </c>
      <c r="D92" s="184" t="s">
        <v>1772</v>
      </c>
      <c r="E92" s="184"/>
      <c r="F92" s="139"/>
    </row>
    <row r="93" spans="1:6" x14ac:dyDescent="0.35">
      <c r="A93" s="20" t="s">
        <v>352</v>
      </c>
      <c r="B93" s="20">
        <v>2</v>
      </c>
      <c r="C93" s="21" t="s">
        <v>354</v>
      </c>
      <c r="D93" s="184" t="s">
        <v>1773</v>
      </c>
      <c r="E93" s="184"/>
      <c r="F93" s="139"/>
    </row>
    <row r="94" spans="1:6" x14ac:dyDescent="0.35">
      <c r="A94" s="20" t="s">
        <v>352</v>
      </c>
      <c r="B94" s="20">
        <v>3</v>
      </c>
      <c r="C94" s="21" t="s">
        <v>355</v>
      </c>
      <c r="D94" s="184" t="s">
        <v>1774</v>
      </c>
      <c r="E94" s="184"/>
      <c r="F94" s="139"/>
    </row>
    <row r="95" spans="1:6" x14ac:dyDescent="0.35">
      <c r="A95" s="20" t="s">
        <v>1915</v>
      </c>
      <c r="B95" s="20">
        <v>1</v>
      </c>
      <c r="C95" s="21" t="s">
        <v>1916</v>
      </c>
      <c r="D95" s="184" t="s">
        <v>2025</v>
      </c>
      <c r="E95" s="184"/>
      <c r="F95" s="139"/>
    </row>
    <row r="96" spans="1:6" x14ac:dyDescent="0.35">
      <c r="A96" s="20" t="s">
        <v>1915</v>
      </c>
      <c r="B96" s="20">
        <v>2</v>
      </c>
      <c r="C96" s="21" t="s">
        <v>1917</v>
      </c>
      <c r="D96" s="184" t="s">
        <v>2026</v>
      </c>
      <c r="E96" s="184"/>
      <c r="F96" s="139"/>
    </row>
    <row r="97" spans="1:6" x14ac:dyDescent="0.35">
      <c r="A97" s="20" t="s">
        <v>1915</v>
      </c>
      <c r="B97" s="20">
        <v>3</v>
      </c>
      <c r="C97" s="21" t="s">
        <v>1918</v>
      </c>
      <c r="D97" s="184" t="s">
        <v>2027</v>
      </c>
      <c r="E97" s="184"/>
      <c r="F97" s="139"/>
    </row>
    <row r="98" spans="1:6" x14ac:dyDescent="0.35">
      <c r="A98" s="20" t="s">
        <v>1915</v>
      </c>
      <c r="B98" s="20">
        <v>4</v>
      </c>
      <c r="C98" s="21" t="s">
        <v>1919</v>
      </c>
      <c r="D98" s="184" t="s">
        <v>2028</v>
      </c>
      <c r="E98" s="184"/>
      <c r="F98" s="139"/>
    </row>
    <row r="99" spans="1:6" x14ac:dyDescent="0.35">
      <c r="A99" s="20" t="s">
        <v>1915</v>
      </c>
      <c r="B99" s="20">
        <v>96</v>
      </c>
      <c r="C99" s="21" t="s">
        <v>302</v>
      </c>
      <c r="D99" s="184" t="s">
        <v>2029</v>
      </c>
      <c r="E99" s="184"/>
      <c r="F99" s="139"/>
    </row>
    <row r="100" spans="1:6" x14ac:dyDescent="0.35">
      <c r="A100" s="20" t="s">
        <v>1915</v>
      </c>
      <c r="B100" s="20">
        <v>98</v>
      </c>
      <c r="C100" s="21" t="s">
        <v>320</v>
      </c>
      <c r="D100" s="184" t="s">
        <v>2030</v>
      </c>
      <c r="E100" s="184"/>
      <c r="F100" s="139"/>
    </row>
    <row r="101" spans="1:6" x14ac:dyDescent="0.35">
      <c r="A101" s="20" t="s">
        <v>1403</v>
      </c>
      <c r="B101" s="224" t="s">
        <v>2079</v>
      </c>
      <c r="C101" s="224" t="s">
        <v>2080</v>
      </c>
      <c r="D101" s="225" t="s">
        <v>2081</v>
      </c>
      <c r="E101" s="225"/>
      <c r="F101" s="139"/>
    </row>
    <row r="102" spans="1:6" x14ac:dyDescent="0.35">
      <c r="A102" s="20" t="s">
        <v>1403</v>
      </c>
      <c r="B102" s="224" t="s">
        <v>2082</v>
      </c>
      <c r="C102" s="224" t="s">
        <v>2083</v>
      </c>
      <c r="D102" s="225" t="s">
        <v>2084</v>
      </c>
      <c r="E102" s="225"/>
      <c r="F102" s="139"/>
    </row>
    <row r="103" spans="1:6" x14ac:dyDescent="0.35">
      <c r="A103" s="20" t="s">
        <v>1403</v>
      </c>
      <c r="B103" s="224" t="s">
        <v>2085</v>
      </c>
      <c r="C103" s="224" t="s">
        <v>2086</v>
      </c>
      <c r="D103" s="225" t="s">
        <v>2087</v>
      </c>
      <c r="E103" s="225"/>
      <c r="F103" s="139"/>
    </row>
    <row r="104" spans="1:6" x14ac:dyDescent="0.35">
      <c r="A104" s="20" t="s">
        <v>1403</v>
      </c>
      <c r="B104" s="224" t="s">
        <v>2088</v>
      </c>
      <c r="C104" s="224" t="s">
        <v>2089</v>
      </c>
      <c r="D104" s="225" t="s">
        <v>2090</v>
      </c>
      <c r="E104" s="225"/>
      <c r="F104" s="139"/>
    </row>
    <row r="105" spans="1:6" x14ac:dyDescent="0.35">
      <c r="A105" s="20" t="s">
        <v>1403</v>
      </c>
      <c r="B105" s="224" t="s">
        <v>2091</v>
      </c>
      <c r="C105" s="224" t="s">
        <v>2092</v>
      </c>
      <c r="D105" s="225" t="s">
        <v>2093</v>
      </c>
      <c r="E105" s="225"/>
      <c r="F105" s="139"/>
    </row>
    <row r="106" spans="1:6" x14ac:dyDescent="0.35">
      <c r="A106" s="20" t="s">
        <v>1403</v>
      </c>
      <c r="B106" s="224" t="s">
        <v>2094</v>
      </c>
      <c r="C106" s="224" t="s">
        <v>2095</v>
      </c>
      <c r="D106" s="225" t="s">
        <v>2096</v>
      </c>
      <c r="E106" s="225"/>
      <c r="F106" s="139"/>
    </row>
    <row r="107" spans="1:6" x14ac:dyDescent="0.35">
      <c r="A107" s="20" t="s">
        <v>1403</v>
      </c>
      <c r="B107" s="224" t="s">
        <v>2097</v>
      </c>
      <c r="C107" s="224" t="s">
        <v>2098</v>
      </c>
      <c r="D107" s="225" t="s">
        <v>2099</v>
      </c>
      <c r="E107" s="225"/>
      <c r="F107" s="139"/>
    </row>
    <row r="108" spans="1:6" x14ac:dyDescent="0.35">
      <c r="A108" s="20" t="s">
        <v>1403</v>
      </c>
      <c r="B108" s="224" t="s">
        <v>2100</v>
      </c>
      <c r="C108" s="224" t="s">
        <v>2100</v>
      </c>
      <c r="D108" s="225" t="s">
        <v>2101</v>
      </c>
      <c r="E108" s="225"/>
      <c r="F108" s="139"/>
    </row>
    <row r="109" spans="1:6" x14ac:dyDescent="0.35">
      <c r="A109" s="20" t="s">
        <v>1403</v>
      </c>
      <c r="B109" s="224" t="s">
        <v>2102</v>
      </c>
      <c r="C109" s="224" t="s">
        <v>2103</v>
      </c>
      <c r="D109" s="225" t="s">
        <v>2104</v>
      </c>
      <c r="E109" s="225"/>
      <c r="F109" s="139"/>
    </row>
    <row r="110" spans="1:6" x14ac:dyDescent="0.35">
      <c r="A110" s="20" t="s">
        <v>1403</v>
      </c>
      <c r="B110" s="224" t="s">
        <v>2105</v>
      </c>
      <c r="C110" s="224" t="s">
        <v>2106</v>
      </c>
      <c r="D110" s="225" t="s">
        <v>2107</v>
      </c>
      <c r="E110" s="225"/>
      <c r="F110" s="139"/>
    </row>
    <row r="111" spans="1:6" x14ac:dyDescent="0.35">
      <c r="A111" s="20" t="s">
        <v>1403</v>
      </c>
      <c r="B111" s="224" t="s">
        <v>2108</v>
      </c>
      <c r="C111" s="224" t="s">
        <v>2109</v>
      </c>
      <c r="D111" s="225" t="s">
        <v>2110</v>
      </c>
      <c r="E111" s="225"/>
      <c r="F111" s="139"/>
    </row>
    <row r="112" spans="1:6" x14ac:dyDescent="0.35">
      <c r="A112" s="20" t="s">
        <v>1403</v>
      </c>
      <c r="B112" s="224" t="s">
        <v>2111</v>
      </c>
      <c r="C112" s="224" t="s">
        <v>2112</v>
      </c>
      <c r="D112" s="225" t="s">
        <v>2113</v>
      </c>
      <c r="E112" s="225"/>
      <c r="F112" s="139"/>
    </row>
    <row r="113" spans="1:6" x14ac:dyDescent="0.35">
      <c r="A113" s="20" t="s">
        <v>1403</v>
      </c>
      <c r="B113" s="224" t="s">
        <v>2114</v>
      </c>
      <c r="C113" s="224" t="s">
        <v>2115</v>
      </c>
      <c r="D113" s="225" t="s">
        <v>2116</v>
      </c>
      <c r="E113" s="225"/>
      <c r="F113" s="139"/>
    </row>
    <row r="114" spans="1:6" x14ac:dyDescent="0.35">
      <c r="A114" s="20" t="s">
        <v>1403</v>
      </c>
      <c r="B114" s="224" t="s">
        <v>2117</v>
      </c>
      <c r="C114" s="224" t="s">
        <v>2118</v>
      </c>
      <c r="D114" s="225" t="s">
        <v>2119</v>
      </c>
      <c r="E114" s="225"/>
      <c r="F114" s="139"/>
    </row>
    <row r="115" spans="1:6" x14ac:dyDescent="0.35">
      <c r="A115" s="20" t="s">
        <v>1403</v>
      </c>
      <c r="B115" s="224" t="s">
        <v>2120</v>
      </c>
      <c r="C115" s="224" t="s">
        <v>2121</v>
      </c>
      <c r="D115" s="225" t="s">
        <v>2122</v>
      </c>
      <c r="E115" s="225"/>
      <c r="F115" s="139"/>
    </row>
    <row r="116" spans="1:6" x14ac:dyDescent="0.35">
      <c r="A116" s="20" t="s">
        <v>1403</v>
      </c>
      <c r="B116" s="224" t="s">
        <v>2123</v>
      </c>
      <c r="C116" s="224" t="s">
        <v>2124</v>
      </c>
      <c r="D116" s="225" t="s">
        <v>2125</v>
      </c>
      <c r="E116" s="225"/>
      <c r="F116" s="139"/>
    </row>
    <row r="117" spans="1:6" x14ac:dyDescent="0.35">
      <c r="A117" s="20" t="s">
        <v>1403</v>
      </c>
      <c r="B117" s="224" t="s">
        <v>2126</v>
      </c>
      <c r="C117" s="224" t="s">
        <v>2127</v>
      </c>
      <c r="D117" s="225" t="s">
        <v>2128</v>
      </c>
      <c r="E117" s="225"/>
      <c r="F117" s="139"/>
    </row>
    <row r="118" spans="1:6" x14ac:dyDescent="0.35">
      <c r="A118" s="20" t="s">
        <v>1403</v>
      </c>
      <c r="B118" s="224" t="s">
        <v>2129</v>
      </c>
      <c r="C118" s="224" t="s">
        <v>2130</v>
      </c>
      <c r="D118" s="225" t="s">
        <v>2131</v>
      </c>
      <c r="E118" s="225"/>
      <c r="F118" s="139"/>
    </row>
    <row r="119" spans="1:6" x14ac:dyDescent="0.35">
      <c r="A119" s="20" t="s">
        <v>356</v>
      </c>
      <c r="B119" s="20">
        <v>4</v>
      </c>
      <c r="C119" s="21" t="s">
        <v>1350</v>
      </c>
      <c r="D119" s="203" t="s">
        <v>1775</v>
      </c>
      <c r="E119" s="203"/>
      <c r="F119" s="139"/>
    </row>
    <row r="120" spans="1:6" x14ac:dyDescent="0.35">
      <c r="A120" s="20" t="s">
        <v>356</v>
      </c>
      <c r="B120" s="20">
        <v>1</v>
      </c>
      <c r="C120" s="22" t="s">
        <v>357</v>
      </c>
      <c r="D120" s="181" t="s">
        <v>1776</v>
      </c>
      <c r="E120" s="181"/>
      <c r="F120" s="139"/>
    </row>
    <row r="121" spans="1:6" x14ac:dyDescent="0.35">
      <c r="A121" s="20" t="s">
        <v>356</v>
      </c>
      <c r="B121" s="20">
        <v>2</v>
      </c>
      <c r="C121" s="22" t="s">
        <v>358</v>
      </c>
      <c r="D121" s="184" t="s">
        <v>1777</v>
      </c>
      <c r="E121" s="184"/>
      <c r="F121" s="139"/>
    </row>
    <row r="122" spans="1:6" x14ac:dyDescent="0.35">
      <c r="A122" s="20" t="s">
        <v>356</v>
      </c>
      <c r="B122" s="20">
        <v>3</v>
      </c>
      <c r="C122" s="22" t="s">
        <v>1928</v>
      </c>
      <c r="D122" s="230" t="s">
        <v>2475</v>
      </c>
      <c r="E122" s="22"/>
      <c r="F122" s="139"/>
    </row>
    <row r="123" spans="1:6" x14ac:dyDescent="0.35">
      <c r="A123" s="20" t="s">
        <v>356</v>
      </c>
      <c r="B123" s="20">
        <v>96</v>
      </c>
      <c r="C123" s="22" t="s">
        <v>302</v>
      </c>
      <c r="D123" s="184" t="s">
        <v>1718</v>
      </c>
      <c r="E123" s="184"/>
      <c r="F123" s="139"/>
    </row>
    <row r="124" spans="1:6" x14ac:dyDescent="0.35">
      <c r="A124" s="20" t="s">
        <v>1332</v>
      </c>
      <c r="B124" s="20">
        <v>1</v>
      </c>
      <c r="C124" s="22" t="s">
        <v>1333</v>
      </c>
      <c r="D124" s="179" t="s">
        <v>1778</v>
      </c>
      <c r="E124" s="179"/>
      <c r="F124" s="139"/>
    </row>
    <row r="125" spans="1:6" x14ac:dyDescent="0.35">
      <c r="A125" s="20" t="s">
        <v>1332</v>
      </c>
      <c r="B125" s="20">
        <v>2</v>
      </c>
      <c r="C125" s="22" t="s">
        <v>1503</v>
      </c>
      <c r="D125" s="179" t="s">
        <v>2474</v>
      </c>
      <c r="E125" s="177"/>
      <c r="F125" s="139"/>
    </row>
    <row r="126" spans="1:6" x14ac:dyDescent="0.35">
      <c r="A126" s="20" t="s">
        <v>1332</v>
      </c>
      <c r="B126" s="20">
        <v>3</v>
      </c>
      <c r="C126" s="22" t="s">
        <v>1504</v>
      </c>
      <c r="D126" s="179" t="s">
        <v>2493</v>
      </c>
      <c r="E126" s="177"/>
      <c r="F126" s="139"/>
    </row>
    <row r="127" spans="1:6" x14ac:dyDescent="0.35">
      <c r="A127" s="20" t="s">
        <v>1332</v>
      </c>
      <c r="B127" s="20">
        <v>98</v>
      </c>
      <c r="C127" s="22" t="s">
        <v>313</v>
      </c>
      <c r="D127" s="184" t="s">
        <v>1749</v>
      </c>
      <c r="E127" s="184"/>
      <c r="F127" s="139"/>
    </row>
    <row r="128" spans="1:6" ht="43.5" x14ac:dyDescent="0.35">
      <c r="A128" s="20" t="s">
        <v>359</v>
      </c>
      <c r="B128" s="20">
        <v>1</v>
      </c>
      <c r="C128" s="22" t="s">
        <v>360</v>
      </c>
      <c r="D128" s="184" t="s">
        <v>1779</v>
      </c>
      <c r="E128" s="184"/>
      <c r="F128" s="201" t="s">
        <v>1068</v>
      </c>
    </row>
    <row r="129" spans="1:6" ht="43.5" x14ac:dyDescent="0.35">
      <c r="A129" s="20" t="s">
        <v>359</v>
      </c>
      <c r="B129" s="20">
        <v>2</v>
      </c>
      <c r="C129" s="22" t="s">
        <v>361</v>
      </c>
      <c r="D129" s="184" t="s">
        <v>1780</v>
      </c>
      <c r="E129" s="184"/>
      <c r="F129" s="201" t="s">
        <v>1068</v>
      </c>
    </row>
    <row r="130" spans="1:6" ht="43.5" x14ac:dyDescent="0.35">
      <c r="A130" s="20" t="s">
        <v>359</v>
      </c>
      <c r="B130" s="20">
        <v>3</v>
      </c>
      <c r="C130" s="22" t="s">
        <v>362</v>
      </c>
      <c r="D130" s="184" t="s">
        <v>1781</v>
      </c>
      <c r="E130" s="184"/>
      <c r="F130" s="201" t="s">
        <v>1068</v>
      </c>
    </row>
    <row r="131" spans="1:6" ht="43.5" x14ac:dyDescent="0.35">
      <c r="A131" s="20" t="s">
        <v>359</v>
      </c>
      <c r="B131" s="20">
        <v>4</v>
      </c>
      <c r="C131" s="22" t="s">
        <v>363</v>
      </c>
      <c r="D131" s="184" t="s">
        <v>1782</v>
      </c>
      <c r="E131" s="184"/>
      <c r="F131" s="201" t="s">
        <v>1068</v>
      </c>
    </row>
    <row r="132" spans="1:6" ht="43.5" x14ac:dyDescent="0.35">
      <c r="A132" s="20" t="s">
        <v>359</v>
      </c>
      <c r="B132" s="20">
        <v>5</v>
      </c>
      <c r="C132" s="22" t="s">
        <v>364</v>
      </c>
      <c r="D132" s="184" t="s">
        <v>1783</v>
      </c>
      <c r="E132" s="184"/>
      <c r="F132" s="201" t="s">
        <v>1068</v>
      </c>
    </row>
    <row r="133" spans="1:6" ht="43.5" x14ac:dyDescent="0.35">
      <c r="A133" s="20" t="s">
        <v>359</v>
      </c>
      <c r="B133" s="140">
        <v>6</v>
      </c>
      <c r="C133" s="21" t="s">
        <v>365</v>
      </c>
      <c r="D133" s="184" t="s">
        <v>1784</v>
      </c>
      <c r="E133" s="184"/>
      <c r="F133" s="201" t="s">
        <v>1068</v>
      </c>
    </row>
    <row r="134" spans="1:6" x14ac:dyDescent="0.35">
      <c r="A134" s="20" t="s">
        <v>359</v>
      </c>
      <c r="B134" s="140" t="s">
        <v>301</v>
      </c>
      <c r="C134" s="21" t="s">
        <v>302</v>
      </c>
      <c r="D134" s="184" t="s">
        <v>1718</v>
      </c>
      <c r="E134" s="184"/>
      <c r="F134" s="139"/>
    </row>
    <row r="135" spans="1:6" x14ac:dyDescent="0.35">
      <c r="A135" s="20" t="s">
        <v>359</v>
      </c>
      <c r="B135" s="20" t="s">
        <v>312</v>
      </c>
      <c r="C135" s="22" t="s">
        <v>313</v>
      </c>
      <c r="D135" s="184" t="s">
        <v>1749</v>
      </c>
      <c r="E135" s="184"/>
      <c r="F135" s="139"/>
    </row>
    <row r="136" spans="1:6" ht="43.5" x14ac:dyDescent="0.35">
      <c r="A136" s="20" t="s">
        <v>366</v>
      </c>
      <c r="B136" s="20">
        <v>1</v>
      </c>
      <c r="C136" s="20" t="s">
        <v>367</v>
      </c>
      <c r="D136" s="184" t="s">
        <v>1785</v>
      </c>
      <c r="E136" s="184"/>
      <c r="F136" s="201" t="s">
        <v>1068</v>
      </c>
    </row>
    <row r="137" spans="1:6" ht="43.5" x14ac:dyDescent="0.35">
      <c r="A137" s="20" t="s">
        <v>366</v>
      </c>
      <c r="B137" s="20">
        <v>3</v>
      </c>
      <c r="C137" s="20" t="s">
        <v>368</v>
      </c>
      <c r="D137" s="184" t="s">
        <v>1786</v>
      </c>
      <c r="E137" s="184"/>
      <c r="F137" s="201" t="s">
        <v>1068</v>
      </c>
    </row>
    <row r="138" spans="1:6" ht="43.5" x14ac:dyDescent="0.35">
      <c r="A138" s="20" t="s">
        <v>366</v>
      </c>
      <c r="B138" s="20">
        <v>4</v>
      </c>
      <c r="C138" s="20" t="s">
        <v>369</v>
      </c>
      <c r="D138" s="184" t="s">
        <v>1787</v>
      </c>
      <c r="E138" s="184"/>
      <c r="F138" s="201" t="s">
        <v>1068</v>
      </c>
    </row>
    <row r="139" spans="1:6" ht="43.5" x14ac:dyDescent="0.35">
      <c r="A139" s="20" t="s">
        <v>366</v>
      </c>
      <c r="B139" s="20">
        <v>5</v>
      </c>
      <c r="C139" s="20" t="s">
        <v>370</v>
      </c>
      <c r="D139" s="184" t="s">
        <v>1788</v>
      </c>
      <c r="E139" s="184"/>
      <c r="F139" s="201" t="s">
        <v>1068</v>
      </c>
    </row>
    <row r="140" spans="1:6" ht="43.5" x14ac:dyDescent="0.35">
      <c r="A140" s="20" t="s">
        <v>366</v>
      </c>
      <c r="B140" s="20">
        <v>14</v>
      </c>
      <c r="C140" s="22" t="s">
        <v>379</v>
      </c>
      <c r="D140" s="184" t="s">
        <v>1789</v>
      </c>
      <c r="E140" s="184"/>
      <c r="F140" s="201" t="s">
        <v>1068</v>
      </c>
    </row>
    <row r="141" spans="1:6" ht="43.5" x14ac:dyDescent="0.35">
      <c r="A141" s="20" t="s">
        <v>366</v>
      </c>
      <c r="B141" s="20">
        <v>6</v>
      </c>
      <c r="C141" s="20" t="s">
        <v>371</v>
      </c>
      <c r="D141" s="184" t="s">
        <v>1790</v>
      </c>
      <c r="E141" s="184"/>
      <c r="F141" s="201" t="s">
        <v>1068</v>
      </c>
    </row>
    <row r="142" spans="1:6" ht="43.5" x14ac:dyDescent="0.35">
      <c r="A142" s="20" t="s">
        <v>366</v>
      </c>
      <c r="B142" s="20">
        <v>7</v>
      </c>
      <c r="C142" s="20" t="s">
        <v>372</v>
      </c>
      <c r="D142" s="184" t="s">
        <v>1791</v>
      </c>
      <c r="E142" s="184"/>
      <c r="F142" s="201" t="s">
        <v>1068</v>
      </c>
    </row>
    <row r="143" spans="1:6" ht="43.5" x14ac:dyDescent="0.35">
      <c r="A143" s="20" t="s">
        <v>366</v>
      </c>
      <c r="B143" s="20">
        <v>8</v>
      </c>
      <c r="C143" s="20" t="s">
        <v>373</v>
      </c>
      <c r="D143" s="184" t="s">
        <v>1792</v>
      </c>
      <c r="E143" s="184"/>
      <c r="F143" s="201" t="s">
        <v>1068</v>
      </c>
    </row>
    <row r="144" spans="1:6" ht="43.5" x14ac:dyDescent="0.35">
      <c r="A144" s="20" t="s">
        <v>366</v>
      </c>
      <c r="B144" s="20">
        <v>9</v>
      </c>
      <c r="C144" s="20" t="s">
        <v>374</v>
      </c>
      <c r="D144" s="184" t="s">
        <v>1793</v>
      </c>
      <c r="E144" s="184"/>
      <c r="F144" s="201" t="s">
        <v>1068</v>
      </c>
    </row>
    <row r="145" spans="1:6" ht="43.5" x14ac:dyDescent="0.35">
      <c r="A145" s="20" t="s">
        <v>366</v>
      </c>
      <c r="B145" s="20">
        <v>10</v>
      </c>
      <c r="C145" s="22" t="s">
        <v>375</v>
      </c>
      <c r="D145" s="184" t="s">
        <v>1794</v>
      </c>
      <c r="E145" s="184"/>
      <c r="F145" s="201" t="s">
        <v>1068</v>
      </c>
    </row>
    <row r="146" spans="1:6" ht="43.5" x14ac:dyDescent="0.35">
      <c r="A146" s="20" t="s">
        <v>366</v>
      </c>
      <c r="B146" s="20">
        <v>11</v>
      </c>
      <c r="C146" s="22" t="s">
        <v>376</v>
      </c>
      <c r="D146" s="184" t="s">
        <v>1795</v>
      </c>
      <c r="E146" s="184"/>
      <c r="F146" s="201" t="s">
        <v>1068</v>
      </c>
    </row>
    <row r="147" spans="1:6" ht="43.5" x14ac:dyDescent="0.35">
      <c r="A147" s="20" t="s">
        <v>366</v>
      </c>
      <c r="B147" s="20">
        <v>12</v>
      </c>
      <c r="C147" s="22" t="s">
        <v>377</v>
      </c>
      <c r="D147" s="184" t="s">
        <v>1796</v>
      </c>
      <c r="E147" s="184"/>
      <c r="F147" s="201" t="s">
        <v>1068</v>
      </c>
    </row>
    <row r="148" spans="1:6" ht="43.5" x14ac:dyDescent="0.35">
      <c r="A148" s="20" t="s">
        <v>366</v>
      </c>
      <c r="B148" s="20">
        <v>13</v>
      </c>
      <c r="C148" s="22" t="s">
        <v>378</v>
      </c>
      <c r="D148" s="184" t="s">
        <v>1797</v>
      </c>
      <c r="E148" s="184"/>
      <c r="F148" s="201" t="s">
        <v>1068</v>
      </c>
    </row>
    <row r="149" spans="1:6" x14ac:dyDescent="0.35">
      <c r="A149" s="20" t="s">
        <v>366</v>
      </c>
      <c r="B149" s="140" t="s">
        <v>301</v>
      </c>
      <c r="C149" s="21" t="s">
        <v>302</v>
      </c>
      <c r="D149" s="184" t="s">
        <v>1718</v>
      </c>
      <c r="E149" s="184"/>
      <c r="F149" s="139"/>
    </row>
    <row r="150" spans="1:6" x14ac:dyDescent="0.35">
      <c r="A150" s="20" t="s">
        <v>366</v>
      </c>
      <c r="B150" s="140" t="s">
        <v>312</v>
      </c>
      <c r="C150" s="20" t="s">
        <v>313</v>
      </c>
      <c r="D150" s="184" t="s">
        <v>1749</v>
      </c>
      <c r="E150" s="184"/>
      <c r="F150" s="139"/>
    </row>
    <row r="151" spans="1:6" x14ac:dyDescent="0.35">
      <c r="A151" s="20" t="s">
        <v>380</v>
      </c>
      <c r="B151" s="141">
        <v>1</v>
      </c>
      <c r="C151" s="20" t="s">
        <v>381</v>
      </c>
      <c r="D151" s="184" t="s">
        <v>1798</v>
      </c>
      <c r="E151" s="184"/>
      <c r="F151" s="139"/>
    </row>
    <row r="152" spans="1:6" x14ac:dyDescent="0.35">
      <c r="A152" s="20" t="s">
        <v>380</v>
      </c>
      <c r="B152" s="141">
        <v>2</v>
      </c>
      <c r="C152" s="20" t="s">
        <v>382</v>
      </c>
      <c r="D152" s="184" t="s">
        <v>1799</v>
      </c>
      <c r="E152" s="184"/>
      <c r="F152" s="139"/>
    </row>
    <row r="153" spans="1:6" x14ac:dyDescent="0.35">
      <c r="A153" s="20" t="s">
        <v>380</v>
      </c>
      <c r="B153" s="141">
        <v>3</v>
      </c>
      <c r="C153" s="20" t="s">
        <v>383</v>
      </c>
      <c r="D153" s="184" t="s">
        <v>1800</v>
      </c>
      <c r="E153" s="184"/>
      <c r="F153" s="139"/>
    </row>
    <row r="154" spans="1:6" x14ac:dyDescent="0.35">
      <c r="A154" s="20" t="s">
        <v>380</v>
      </c>
      <c r="B154" s="141">
        <v>96</v>
      </c>
      <c r="C154" s="20" t="s">
        <v>302</v>
      </c>
      <c r="D154" s="184" t="s">
        <v>1718</v>
      </c>
      <c r="E154" s="184"/>
      <c r="F154" s="139"/>
    </row>
    <row r="155" spans="1:6" ht="26" x14ac:dyDescent="0.35">
      <c r="A155" s="20" t="s">
        <v>384</v>
      </c>
      <c r="B155" s="20">
        <v>1</v>
      </c>
      <c r="C155" s="20" t="s">
        <v>385</v>
      </c>
      <c r="D155" s="184" t="s">
        <v>1801</v>
      </c>
      <c r="E155" s="184"/>
      <c r="F155" s="139"/>
    </row>
    <row r="156" spans="1:6" x14ac:dyDescent="0.35">
      <c r="A156" s="20" t="s">
        <v>384</v>
      </c>
      <c r="B156" s="20">
        <v>2</v>
      </c>
      <c r="C156" s="22" t="s">
        <v>2521</v>
      </c>
      <c r="D156" s="184" t="s">
        <v>2072</v>
      </c>
      <c r="E156" s="184"/>
      <c r="F156" s="139"/>
    </row>
    <row r="157" spans="1:6" x14ac:dyDescent="0.35">
      <c r="A157" s="20" t="s">
        <v>384</v>
      </c>
      <c r="B157" s="20">
        <v>3</v>
      </c>
      <c r="C157" s="22" t="s">
        <v>2069</v>
      </c>
      <c r="D157" s="184" t="s">
        <v>2073</v>
      </c>
      <c r="E157" s="184"/>
      <c r="F157" s="139"/>
    </row>
    <row r="158" spans="1:6" x14ac:dyDescent="0.35">
      <c r="A158" s="20" t="s">
        <v>384</v>
      </c>
      <c r="B158" s="20">
        <v>4</v>
      </c>
      <c r="C158" s="22" t="s">
        <v>2070</v>
      </c>
      <c r="D158" s="184" t="s">
        <v>2074</v>
      </c>
      <c r="E158" s="184"/>
      <c r="F158" s="139"/>
    </row>
    <row r="159" spans="1:6" x14ac:dyDescent="0.35">
      <c r="A159" s="20" t="s">
        <v>384</v>
      </c>
      <c r="B159" s="20">
        <v>5</v>
      </c>
      <c r="C159" s="22" t="s">
        <v>328</v>
      </c>
      <c r="D159" s="184" t="s">
        <v>2075</v>
      </c>
      <c r="E159" s="184"/>
      <c r="F159" s="139"/>
    </row>
    <row r="160" spans="1:6" x14ac:dyDescent="0.35">
      <c r="A160" s="20" t="s">
        <v>384</v>
      </c>
      <c r="B160" s="20">
        <v>6</v>
      </c>
      <c r="C160" s="22" t="s">
        <v>2071</v>
      </c>
      <c r="D160" s="184" t="s">
        <v>2076</v>
      </c>
      <c r="E160" s="184"/>
      <c r="F160" s="139"/>
    </row>
    <row r="161" spans="1:6" x14ac:dyDescent="0.35">
      <c r="A161" s="20" t="s">
        <v>384</v>
      </c>
      <c r="B161" s="20" t="s">
        <v>301</v>
      </c>
      <c r="C161" s="20" t="s">
        <v>302</v>
      </c>
      <c r="D161" s="184" t="s">
        <v>1718</v>
      </c>
      <c r="E161" s="184"/>
      <c r="F161" s="138"/>
    </row>
    <row r="162" spans="1:6" x14ac:dyDescent="0.35">
      <c r="A162" s="20" t="s">
        <v>384</v>
      </c>
      <c r="B162" s="20">
        <v>0</v>
      </c>
      <c r="C162" s="20" t="s">
        <v>386</v>
      </c>
      <c r="D162" s="184" t="s">
        <v>1802</v>
      </c>
      <c r="E162" s="184"/>
      <c r="F162" s="138"/>
    </row>
    <row r="163" spans="1:6" x14ac:dyDescent="0.35">
      <c r="A163" s="20" t="s">
        <v>387</v>
      </c>
      <c r="B163" s="20">
        <v>1</v>
      </c>
      <c r="C163" s="20" t="s">
        <v>388</v>
      </c>
      <c r="D163" s="184" t="s">
        <v>1803</v>
      </c>
      <c r="E163" s="184"/>
      <c r="F163" s="138"/>
    </row>
    <row r="164" spans="1:6" x14ac:dyDescent="0.35">
      <c r="A164" s="20" t="s">
        <v>387</v>
      </c>
      <c r="B164" s="20">
        <v>2</v>
      </c>
      <c r="C164" s="20" t="s">
        <v>389</v>
      </c>
      <c r="D164" s="184" t="s">
        <v>1804</v>
      </c>
      <c r="E164" s="184"/>
      <c r="F164" s="138"/>
    </row>
    <row r="165" spans="1:6" x14ac:dyDescent="0.35">
      <c r="A165" s="20" t="s">
        <v>387</v>
      </c>
      <c r="B165" s="20">
        <v>3</v>
      </c>
      <c r="C165" s="20" t="s">
        <v>390</v>
      </c>
      <c r="D165" s="184" t="s">
        <v>1805</v>
      </c>
      <c r="E165" s="184"/>
      <c r="F165" s="138"/>
    </row>
    <row r="166" spans="1:6" x14ac:dyDescent="0.35">
      <c r="A166" s="20" t="s">
        <v>387</v>
      </c>
      <c r="B166" s="20">
        <v>4</v>
      </c>
      <c r="C166" s="20" t="s">
        <v>391</v>
      </c>
      <c r="D166" s="184" t="s">
        <v>1806</v>
      </c>
      <c r="E166" s="184"/>
      <c r="F166" s="138"/>
    </row>
    <row r="167" spans="1:6" x14ac:dyDescent="0.35">
      <c r="A167" s="20" t="s">
        <v>387</v>
      </c>
      <c r="B167" s="20">
        <v>5</v>
      </c>
      <c r="C167" s="20" t="s">
        <v>392</v>
      </c>
      <c r="D167" s="184" t="s">
        <v>1807</v>
      </c>
      <c r="E167" s="184"/>
      <c r="F167" s="138"/>
    </row>
    <row r="168" spans="1:6" ht="26" x14ac:dyDescent="0.35">
      <c r="A168" s="20" t="s">
        <v>387</v>
      </c>
      <c r="B168" s="20">
        <v>6</v>
      </c>
      <c r="C168" s="20" t="s">
        <v>393</v>
      </c>
      <c r="D168" s="184" t="s">
        <v>1808</v>
      </c>
      <c r="E168" s="184"/>
      <c r="F168" s="138"/>
    </row>
    <row r="169" spans="1:6" x14ac:dyDescent="0.35">
      <c r="A169" s="20" t="s">
        <v>387</v>
      </c>
      <c r="B169" s="20">
        <v>7</v>
      </c>
      <c r="C169" s="20" t="s">
        <v>394</v>
      </c>
      <c r="D169" s="184" t="s">
        <v>1809</v>
      </c>
      <c r="E169" s="184"/>
      <c r="F169" s="138"/>
    </row>
    <row r="170" spans="1:6" x14ac:dyDescent="0.35">
      <c r="A170" s="20" t="s">
        <v>387</v>
      </c>
      <c r="B170" s="20">
        <v>8</v>
      </c>
      <c r="C170" s="20" t="s">
        <v>395</v>
      </c>
      <c r="D170" s="184" t="s">
        <v>1810</v>
      </c>
      <c r="E170" s="184"/>
      <c r="F170" s="138"/>
    </row>
    <row r="171" spans="1:6" x14ac:dyDescent="0.35">
      <c r="A171" s="20" t="s">
        <v>387</v>
      </c>
      <c r="B171" s="140" t="s">
        <v>301</v>
      </c>
      <c r="C171" s="20" t="s">
        <v>302</v>
      </c>
      <c r="D171" s="184" t="s">
        <v>1718</v>
      </c>
      <c r="E171" s="184"/>
      <c r="F171" s="138"/>
    </row>
    <row r="172" spans="1:6" x14ac:dyDescent="0.35">
      <c r="A172" s="20" t="s">
        <v>396</v>
      </c>
      <c r="B172" s="20">
        <v>0</v>
      </c>
      <c r="C172" s="20" t="s">
        <v>397</v>
      </c>
      <c r="D172" s="184" t="s">
        <v>1811</v>
      </c>
      <c r="E172" s="184"/>
      <c r="F172" s="138"/>
    </row>
    <row r="173" spans="1:6" x14ac:dyDescent="0.35">
      <c r="A173" s="20" t="s">
        <v>396</v>
      </c>
      <c r="B173" s="20">
        <v>1</v>
      </c>
      <c r="C173" s="20" t="s">
        <v>398</v>
      </c>
      <c r="D173" s="184" t="s">
        <v>1812</v>
      </c>
      <c r="E173" s="184"/>
      <c r="F173" s="138"/>
    </row>
    <row r="174" spans="1:6" x14ac:dyDescent="0.35">
      <c r="A174" s="20" t="s">
        <v>396</v>
      </c>
      <c r="B174" s="20">
        <v>2</v>
      </c>
      <c r="C174" s="20" t="s">
        <v>399</v>
      </c>
      <c r="D174" s="184" t="s">
        <v>1813</v>
      </c>
      <c r="E174" s="184"/>
      <c r="F174" s="138"/>
    </row>
    <row r="175" spans="1:6" x14ac:dyDescent="0.35">
      <c r="A175" s="20" t="s">
        <v>396</v>
      </c>
      <c r="B175" s="20">
        <v>3</v>
      </c>
      <c r="C175" s="20" t="s">
        <v>400</v>
      </c>
      <c r="D175" s="184" t="s">
        <v>1814</v>
      </c>
      <c r="E175" s="184"/>
      <c r="F175" s="138"/>
    </row>
    <row r="176" spans="1:6" x14ac:dyDescent="0.35">
      <c r="A176" s="20" t="s">
        <v>396</v>
      </c>
      <c r="B176" s="20">
        <v>4</v>
      </c>
      <c r="C176" s="20" t="s">
        <v>401</v>
      </c>
      <c r="D176" s="184" t="s">
        <v>1815</v>
      </c>
      <c r="E176" s="184"/>
      <c r="F176" s="138"/>
    </row>
    <row r="177" spans="1:6" x14ac:dyDescent="0.35">
      <c r="A177" s="20" t="s">
        <v>396</v>
      </c>
      <c r="B177" s="20">
        <v>5</v>
      </c>
      <c r="C177" s="20" t="s">
        <v>402</v>
      </c>
      <c r="D177" s="184" t="s">
        <v>1816</v>
      </c>
      <c r="E177" s="184"/>
      <c r="F177" s="138"/>
    </row>
    <row r="178" spans="1:6" ht="26" x14ac:dyDescent="0.35">
      <c r="A178" s="20" t="s">
        <v>396</v>
      </c>
      <c r="B178" s="20">
        <v>6</v>
      </c>
      <c r="C178" s="20" t="s">
        <v>403</v>
      </c>
      <c r="D178" s="184" t="s">
        <v>1817</v>
      </c>
      <c r="E178" s="184"/>
      <c r="F178" s="138"/>
    </row>
    <row r="179" spans="1:6" x14ac:dyDescent="0.35">
      <c r="A179" s="20" t="s">
        <v>396</v>
      </c>
      <c r="B179" s="20">
        <v>7</v>
      </c>
      <c r="C179" s="20" t="s">
        <v>404</v>
      </c>
      <c r="D179" s="184" t="s">
        <v>1818</v>
      </c>
      <c r="E179" s="184"/>
      <c r="F179" s="138"/>
    </row>
    <row r="180" spans="1:6" x14ac:dyDescent="0.35">
      <c r="A180" s="20" t="s">
        <v>396</v>
      </c>
      <c r="B180" s="140" t="s">
        <v>301</v>
      </c>
      <c r="C180" s="20" t="s">
        <v>405</v>
      </c>
      <c r="D180" s="184" t="s">
        <v>1819</v>
      </c>
      <c r="E180" s="184"/>
      <c r="F180" s="138"/>
    </row>
    <row r="181" spans="1:6" x14ac:dyDescent="0.35">
      <c r="A181" s="20" t="s">
        <v>1966</v>
      </c>
      <c r="B181" s="140" t="s">
        <v>438</v>
      </c>
      <c r="C181" s="20" t="s">
        <v>1967</v>
      </c>
      <c r="D181" s="223" t="s">
        <v>2031</v>
      </c>
      <c r="E181" s="223"/>
      <c r="F181" s="138"/>
    </row>
    <row r="182" spans="1:6" x14ac:dyDescent="0.35">
      <c r="A182" s="20" t="s">
        <v>1966</v>
      </c>
      <c r="B182" s="140" t="s">
        <v>440</v>
      </c>
      <c r="C182" s="20" t="s">
        <v>1968</v>
      </c>
      <c r="D182" s="223" t="s">
        <v>2032</v>
      </c>
      <c r="E182" s="223"/>
      <c r="F182" s="138"/>
    </row>
    <row r="183" spans="1:6" x14ac:dyDescent="0.35">
      <c r="A183" s="20" t="s">
        <v>1387</v>
      </c>
      <c r="B183" s="20">
        <v>1</v>
      </c>
      <c r="C183" s="20" t="s">
        <v>1330</v>
      </c>
      <c r="D183" s="217" t="s">
        <v>1820</v>
      </c>
      <c r="E183" s="217"/>
      <c r="F183" s="138"/>
    </row>
    <row r="184" spans="1:6" x14ac:dyDescent="0.35">
      <c r="A184" s="20" t="s">
        <v>1387</v>
      </c>
      <c r="B184" s="20">
        <v>0</v>
      </c>
      <c r="C184" s="20" t="s">
        <v>397</v>
      </c>
      <c r="D184" s="184" t="s">
        <v>1811</v>
      </c>
      <c r="E184" s="184"/>
      <c r="F184" s="138"/>
    </row>
    <row r="185" spans="1:6" x14ac:dyDescent="0.35">
      <c r="A185" s="20" t="s">
        <v>1387</v>
      </c>
      <c r="B185" s="20">
        <v>98</v>
      </c>
      <c r="C185" s="20" t="s">
        <v>313</v>
      </c>
      <c r="D185" s="184" t="s">
        <v>1749</v>
      </c>
      <c r="E185" s="184"/>
      <c r="F185" s="138"/>
    </row>
    <row r="186" spans="1:6" x14ac:dyDescent="0.35">
      <c r="A186" s="20" t="s">
        <v>408</v>
      </c>
      <c r="B186" s="20">
        <v>1</v>
      </c>
      <c r="C186" s="20" t="s">
        <v>409</v>
      </c>
      <c r="D186" s="184" t="s">
        <v>1821</v>
      </c>
      <c r="E186" s="184"/>
      <c r="F186" s="138"/>
    </row>
    <row r="187" spans="1:6" x14ac:dyDescent="0.35">
      <c r="A187" s="20" t="s">
        <v>408</v>
      </c>
      <c r="B187" s="20">
        <v>2</v>
      </c>
      <c r="C187" s="20" t="s">
        <v>410</v>
      </c>
      <c r="D187" s="184" t="s">
        <v>1822</v>
      </c>
      <c r="E187" s="184"/>
      <c r="F187" s="138"/>
    </row>
    <row r="188" spans="1:6" x14ac:dyDescent="0.35">
      <c r="A188" s="20" t="s">
        <v>408</v>
      </c>
      <c r="B188" s="20">
        <v>0</v>
      </c>
      <c r="C188" s="20" t="s">
        <v>397</v>
      </c>
      <c r="D188" s="184" t="s">
        <v>1811</v>
      </c>
      <c r="E188" s="184"/>
      <c r="F188" s="138"/>
    </row>
    <row r="189" spans="1:6" x14ac:dyDescent="0.35">
      <c r="A189" s="20" t="s">
        <v>408</v>
      </c>
      <c r="B189" s="20">
        <v>98</v>
      </c>
      <c r="C189" s="20" t="s">
        <v>407</v>
      </c>
      <c r="D189" s="184" t="s">
        <v>1749</v>
      </c>
      <c r="E189" s="184"/>
      <c r="F189" s="138"/>
    </row>
    <row r="190" spans="1:6" x14ac:dyDescent="0.35">
      <c r="A190" s="20" t="s">
        <v>411</v>
      </c>
      <c r="B190" s="20">
        <v>1</v>
      </c>
      <c r="C190" s="20" t="s">
        <v>412</v>
      </c>
      <c r="D190" s="184" t="s">
        <v>1823</v>
      </c>
      <c r="E190" s="184"/>
      <c r="F190" s="138"/>
    </row>
    <row r="191" spans="1:6" x14ac:dyDescent="0.35">
      <c r="A191" s="20" t="s">
        <v>411</v>
      </c>
      <c r="B191" s="20">
        <v>2</v>
      </c>
      <c r="C191" s="20" t="s">
        <v>413</v>
      </c>
      <c r="D191" s="184" t="s">
        <v>1824</v>
      </c>
      <c r="E191" s="184"/>
      <c r="F191" s="138"/>
    </row>
    <row r="192" spans="1:6" x14ac:dyDescent="0.35">
      <c r="A192" s="20" t="s">
        <v>411</v>
      </c>
      <c r="B192" s="20">
        <v>3</v>
      </c>
      <c r="C192" s="20" t="s">
        <v>414</v>
      </c>
      <c r="D192" s="184" t="s">
        <v>1825</v>
      </c>
      <c r="E192" s="184"/>
      <c r="F192" s="138"/>
    </row>
    <row r="193" spans="1:6" x14ac:dyDescent="0.35">
      <c r="A193" s="20" t="s">
        <v>411</v>
      </c>
      <c r="B193" s="20">
        <v>4</v>
      </c>
      <c r="C193" s="20" t="s">
        <v>415</v>
      </c>
      <c r="D193" s="184" t="s">
        <v>1826</v>
      </c>
      <c r="E193" s="184"/>
      <c r="F193" s="138"/>
    </row>
    <row r="194" spans="1:6" x14ac:dyDescent="0.35">
      <c r="A194" s="20" t="s">
        <v>411</v>
      </c>
      <c r="B194" s="20">
        <v>5</v>
      </c>
      <c r="C194" s="20" t="s">
        <v>416</v>
      </c>
      <c r="D194" s="184" t="s">
        <v>1827</v>
      </c>
      <c r="E194" s="184"/>
      <c r="F194" s="138"/>
    </row>
    <row r="195" spans="1:6" x14ac:dyDescent="0.35">
      <c r="A195" s="20" t="s">
        <v>411</v>
      </c>
      <c r="B195" s="140" t="s">
        <v>301</v>
      </c>
      <c r="C195" s="21" t="s">
        <v>302</v>
      </c>
      <c r="D195" s="184" t="s">
        <v>1718</v>
      </c>
      <c r="E195" s="184"/>
      <c r="F195" s="138"/>
    </row>
    <row r="196" spans="1:6" x14ac:dyDescent="0.35">
      <c r="A196" s="20" t="s">
        <v>411</v>
      </c>
      <c r="B196" s="20">
        <v>98</v>
      </c>
      <c r="C196" s="20" t="s">
        <v>407</v>
      </c>
      <c r="D196" s="184" t="s">
        <v>1749</v>
      </c>
      <c r="E196" s="184"/>
      <c r="F196" s="138"/>
    </row>
    <row r="197" spans="1:6" x14ac:dyDescent="0.35">
      <c r="A197" s="20" t="s">
        <v>2064</v>
      </c>
      <c r="B197" s="20">
        <v>0</v>
      </c>
      <c r="C197" s="20" t="s">
        <v>397</v>
      </c>
      <c r="D197" s="184" t="s">
        <v>1811</v>
      </c>
      <c r="E197" s="184"/>
      <c r="F197" s="138"/>
    </row>
    <row r="198" spans="1:6" x14ac:dyDescent="0.35">
      <c r="A198" s="20" t="s">
        <v>2064</v>
      </c>
      <c r="B198" s="20">
        <v>1</v>
      </c>
      <c r="C198" s="20" t="s">
        <v>2058</v>
      </c>
      <c r="D198" s="184" t="s">
        <v>2476</v>
      </c>
      <c r="E198" s="184"/>
      <c r="F198" s="138"/>
    </row>
    <row r="199" spans="1:6" x14ac:dyDescent="0.35">
      <c r="A199" s="20" t="s">
        <v>2064</v>
      </c>
      <c r="B199" s="20">
        <v>2</v>
      </c>
      <c r="C199" s="20" t="s">
        <v>2059</v>
      </c>
      <c r="D199" s="184" t="s">
        <v>2477</v>
      </c>
      <c r="E199" s="184"/>
      <c r="F199" s="138"/>
    </row>
    <row r="200" spans="1:6" x14ac:dyDescent="0.35">
      <c r="A200" s="20" t="s">
        <v>2064</v>
      </c>
      <c r="B200" s="20">
        <v>3</v>
      </c>
      <c r="C200" s="20" t="s">
        <v>2060</v>
      </c>
      <c r="D200" s="184" t="s">
        <v>2478</v>
      </c>
      <c r="E200" s="184"/>
      <c r="F200" s="138"/>
    </row>
    <row r="201" spans="1:6" x14ac:dyDescent="0.35">
      <c r="A201" s="20" t="s">
        <v>2064</v>
      </c>
      <c r="B201" s="20">
        <v>4</v>
      </c>
      <c r="C201" s="20" t="s">
        <v>2061</v>
      </c>
      <c r="D201" s="184" t="s">
        <v>2479</v>
      </c>
      <c r="E201" s="184"/>
      <c r="F201" s="138"/>
    </row>
    <row r="202" spans="1:6" x14ac:dyDescent="0.35">
      <c r="A202" s="20" t="s">
        <v>2064</v>
      </c>
      <c r="B202" s="20">
        <v>5</v>
      </c>
      <c r="C202" s="20" t="s">
        <v>2062</v>
      </c>
      <c r="D202" s="184" t="s">
        <v>2480</v>
      </c>
      <c r="E202" s="184"/>
      <c r="F202" s="138"/>
    </row>
    <row r="203" spans="1:6" x14ac:dyDescent="0.35">
      <c r="A203" s="20" t="s">
        <v>2064</v>
      </c>
      <c r="B203" s="20">
        <v>6</v>
      </c>
      <c r="C203" s="20" t="s">
        <v>2063</v>
      </c>
      <c r="D203" s="184" t="s">
        <v>2481</v>
      </c>
      <c r="E203" s="184"/>
      <c r="F203" s="138"/>
    </row>
    <row r="204" spans="1:6" x14ac:dyDescent="0.35">
      <c r="A204" s="20" t="s">
        <v>2064</v>
      </c>
      <c r="B204" s="20">
        <v>96</v>
      </c>
      <c r="C204" s="20" t="s">
        <v>405</v>
      </c>
      <c r="D204" s="184" t="s">
        <v>2482</v>
      </c>
      <c r="E204" s="184"/>
      <c r="F204" s="138"/>
    </row>
    <row r="205" spans="1:6" x14ac:dyDescent="0.35">
      <c r="A205" s="20" t="s">
        <v>417</v>
      </c>
      <c r="B205" s="20">
        <v>1</v>
      </c>
      <c r="C205" s="20" t="s">
        <v>418</v>
      </c>
      <c r="D205" s="184" t="s">
        <v>1828</v>
      </c>
      <c r="E205" s="184"/>
      <c r="F205" s="138"/>
    </row>
    <row r="206" spans="1:6" x14ac:dyDescent="0.35">
      <c r="A206" s="20" t="s">
        <v>417</v>
      </c>
      <c r="B206" s="20">
        <v>2</v>
      </c>
      <c r="C206" s="20" t="s">
        <v>419</v>
      </c>
      <c r="D206" s="184" t="s">
        <v>1829</v>
      </c>
      <c r="E206" s="184"/>
      <c r="F206" s="138"/>
    </row>
    <row r="207" spans="1:6" ht="38.5" x14ac:dyDescent="0.35">
      <c r="A207" s="20" t="s">
        <v>417</v>
      </c>
      <c r="B207" s="20">
        <v>3</v>
      </c>
      <c r="C207" s="20" t="s">
        <v>1220</v>
      </c>
      <c r="D207" s="184" t="s">
        <v>1830</v>
      </c>
      <c r="E207" s="198"/>
      <c r="F207" s="138"/>
    </row>
    <row r="208" spans="1:6" x14ac:dyDescent="0.35">
      <c r="A208" s="20" t="s">
        <v>417</v>
      </c>
      <c r="B208" s="20">
        <v>4</v>
      </c>
      <c r="C208" s="20" t="s">
        <v>420</v>
      </c>
      <c r="D208" s="184" t="s">
        <v>1831</v>
      </c>
      <c r="E208" s="184"/>
      <c r="F208" s="138"/>
    </row>
    <row r="209" spans="1:6" x14ac:dyDescent="0.35">
      <c r="A209" s="20" t="s">
        <v>417</v>
      </c>
      <c r="B209" s="20">
        <v>5</v>
      </c>
      <c r="C209" s="20" t="s">
        <v>421</v>
      </c>
      <c r="D209" s="184" t="s">
        <v>1832</v>
      </c>
      <c r="E209" s="184"/>
      <c r="F209" s="138"/>
    </row>
    <row r="210" spans="1:6" x14ac:dyDescent="0.35">
      <c r="A210" s="20" t="s">
        <v>417</v>
      </c>
      <c r="B210" s="140" t="s">
        <v>301</v>
      </c>
      <c r="C210" s="20" t="s">
        <v>302</v>
      </c>
      <c r="D210" s="184" t="s">
        <v>1718</v>
      </c>
      <c r="E210" s="184"/>
      <c r="F210" s="138"/>
    </row>
    <row r="211" spans="1:6" x14ac:dyDescent="0.35">
      <c r="A211" s="20" t="s">
        <v>417</v>
      </c>
      <c r="B211" s="140" t="s">
        <v>312</v>
      </c>
      <c r="C211" s="20" t="s">
        <v>320</v>
      </c>
      <c r="D211" s="184" t="s">
        <v>1749</v>
      </c>
      <c r="E211" s="184"/>
      <c r="F211" s="138"/>
    </row>
    <row r="212" spans="1:6" x14ac:dyDescent="0.35">
      <c r="A212" s="20" t="s">
        <v>423</v>
      </c>
      <c r="B212" s="20">
        <v>1</v>
      </c>
      <c r="C212" s="20" t="s">
        <v>422</v>
      </c>
      <c r="D212" s="184" t="s">
        <v>1833</v>
      </c>
      <c r="E212" s="184"/>
      <c r="F212" s="138"/>
    </row>
    <row r="213" spans="1:6" x14ac:dyDescent="0.35">
      <c r="A213" s="20" t="s">
        <v>423</v>
      </c>
      <c r="B213" s="20">
        <v>2</v>
      </c>
      <c r="C213" s="20" t="s">
        <v>397</v>
      </c>
      <c r="D213" s="184" t="s">
        <v>1811</v>
      </c>
      <c r="E213" s="184"/>
      <c r="F213" s="138"/>
    </row>
    <row r="214" spans="1:6" x14ac:dyDescent="0.35">
      <c r="A214" s="20" t="s">
        <v>423</v>
      </c>
      <c r="B214" s="20">
        <v>3</v>
      </c>
      <c r="C214" s="20" t="s">
        <v>424</v>
      </c>
      <c r="D214" s="184" t="s">
        <v>1834</v>
      </c>
      <c r="E214" s="184"/>
      <c r="F214" s="138"/>
    </row>
    <row r="215" spans="1:6" x14ac:dyDescent="0.35">
      <c r="A215" s="20" t="s">
        <v>423</v>
      </c>
      <c r="B215" s="20">
        <v>8</v>
      </c>
      <c r="C215" s="20" t="s">
        <v>313</v>
      </c>
      <c r="D215" s="184" t="s">
        <v>1749</v>
      </c>
      <c r="E215" s="184"/>
      <c r="F215" s="138"/>
    </row>
    <row r="216" spans="1:6" x14ac:dyDescent="0.35">
      <c r="A216" s="20" t="s">
        <v>1396</v>
      </c>
      <c r="B216" s="20">
        <v>1</v>
      </c>
      <c r="C216" s="20" t="s">
        <v>1397</v>
      </c>
      <c r="D216" s="222" t="s">
        <v>1835</v>
      </c>
      <c r="E216" s="222"/>
      <c r="F216" s="138"/>
    </row>
    <row r="217" spans="1:6" x14ac:dyDescent="0.35">
      <c r="A217" s="20" t="s">
        <v>1396</v>
      </c>
      <c r="B217" s="20">
        <v>2</v>
      </c>
      <c r="C217" s="20" t="s">
        <v>1398</v>
      </c>
      <c r="D217" s="223" t="s">
        <v>1836</v>
      </c>
      <c r="E217" s="223"/>
      <c r="F217" s="138"/>
    </row>
    <row r="218" spans="1:6" x14ac:dyDescent="0.35">
      <c r="A218" s="20" t="s">
        <v>425</v>
      </c>
      <c r="B218" s="20">
        <v>1</v>
      </c>
      <c r="C218" s="20" t="s">
        <v>426</v>
      </c>
      <c r="D218" s="184" t="s">
        <v>1837</v>
      </c>
      <c r="E218" s="184"/>
      <c r="F218" s="138"/>
    </row>
    <row r="219" spans="1:6" x14ac:dyDescent="0.35">
      <c r="A219" s="20" t="s">
        <v>425</v>
      </c>
      <c r="B219" s="20">
        <v>2</v>
      </c>
      <c r="C219" s="20" t="s">
        <v>427</v>
      </c>
      <c r="D219" s="184" t="s">
        <v>1838</v>
      </c>
      <c r="E219" s="184"/>
      <c r="F219" s="138"/>
    </row>
    <row r="220" spans="1:6" x14ac:dyDescent="0.35">
      <c r="A220" s="20" t="s">
        <v>428</v>
      </c>
      <c r="B220" s="20">
        <v>1</v>
      </c>
      <c r="C220" s="20" t="s">
        <v>1219</v>
      </c>
      <c r="D220" s="223" t="s">
        <v>1839</v>
      </c>
      <c r="E220" s="199"/>
      <c r="F220" s="138"/>
    </row>
    <row r="221" spans="1:6" x14ac:dyDescent="0.35">
      <c r="A221" s="20" t="s">
        <v>428</v>
      </c>
      <c r="B221" s="20">
        <v>2</v>
      </c>
      <c r="C221" s="20" t="s">
        <v>429</v>
      </c>
      <c r="D221" s="184" t="s">
        <v>1840</v>
      </c>
      <c r="E221" s="184"/>
      <c r="F221" s="138"/>
    </row>
    <row r="222" spans="1:6" x14ac:dyDescent="0.35">
      <c r="A222" s="20" t="s">
        <v>428</v>
      </c>
      <c r="B222" s="20">
        <v>3</v>
      </c>
      <c r="C222" s="20" t="s">
        <v>430</v>
      </c>
      <c r="D222" s="184" t="s">
        <v>1841</v>
      </c>
      <c r="E222" s="184"/>
      <c r="F222" s="138"/>
    </row>
    <row r="223" spans="1:6" x14ac:dyDescent="0.35">
      <c r="A223" s="20" t="s">
        <v>428</v>
      </c>
      <c r="B223" s="20">
        <v>4</v>
      </c>
      <c r="C223" s="20" t="s">
        <v>431</v>
      </c>
      <c r="D223" s="184" t="s">
        <v>1842</v>
      </c>
      <c r="E223" s="184"/>
      <c r="F223" s="138"/>
    </row>
    <row r="224" spans="1:6" x14ac:dyDescent="0.35">
      <c r="A224" s="20" t="s">
        <v>428</v>
      </c>
      <c r="B224" s="140" t="s">
        <v>301</v>
      </c>
      <c r="C224" s="21" t="s">
        <v>302</v>
      </c>
      <c r="D224" s="184" t="s">
        <v>1718</v>
      </c>
      <c r="E224" s="184"/>
      <c r="F224" s="138"/>
    </row>
    <row r="225" spans="1:6" x14ac:dyDescent="0.35">
      <c r="A225" s="20" t="s">
        <v>432</v>
      </c>
      <c r="B225" s="20">
        <v>1</v>
      </c>
      <c r="C225" s="20" t="s">
        <v>433</v>
      </c>
      <c r="D225" s="184" t="s">
        <v>1843</v>
      </c>
      <c r="E225" s="184"/>
      <c r="F225" s="138"/>
    </row>
    <row r="226" spans="1:6" x14ac:dyDescent="0.35">
      <c r="A226" s="20" t="s">
        <v>432</v>
      </c>
      <c r="B226" s="20">
        <v>2</v>
      </c>
      <c r="C226" s="20" t="s">
        <v>434</v>
      </c>
      <c r="D226" s="184" t="s">
        <v>1844</v>
      </c>
      <c r="E226" s="184"/>
      <c r="F226" s="138"/>
    </row>
    <row r="227" spans="1:6" x14ac:dyDescent="0.35">
      <c r="A227" s="20" t="s">
        <v>432</v>
      </c>
      <c r="B227" s="20">
        <v>3</v>
      </c>
      <c r="C227" s="20" t="s">
        <v>435</v>
      </c>
      <c r="D227" s="184" t="s">
        <v>1845</v>
      </c>
      <c r="E227" s="184"/>
      <c r="F227" s="138"/>
    </row>
    <row r="228" spans="1:6" x14ac:dyDescent="0.35">
      <c r="A228" s="20" t="s">
        <v>432</v>
      </c>
      <c r="B228" s="20">
        <v>0</v>
      </c>
      <c r="C228" s="20" t="s">
        <v>436</v>
      </c>
      <c r="D228" s="184" t="s">
        <v>1846</v>
      </c>
      <c r="E228" s="184"/>
      <c r="F228" s="138"/>
    </row>
    <row r="229" spans="1:6" x14ac:dyDescent="0.35">
      <c r="A229" s="20" t="s">
        <v>432</v>
      </c>
      <c r="B229" s="140" t="s">
        <v>301</v>
      </c>
      <c r="C229" s="20" t="s">
        <v>302</v>
      </c>
      <c r="D229" s="184" t="s">
        <v>1718</v>
      </c>
      <c r="E229" s="184"/>
      <c r="F229" s="138"/>
    </row>
    <row r="230" spans="1:6" s="101" customFormat="1" x14ac:dyDescent="0.35">
      <c r="A230" s="20" t="s">
        <v>432</v>
      </c>
      <c r="B230" s="140" t="s">
        <v>312</v>
      </c>
      <c r="C230" s="20" t="s">
        <v>320</v>
      </c>
      <c r="D230" s="184" t="s">
        <v>1749</v>
      </c>
      <c r="E230" s="184"/>
      <c r="F230" s="138"/>
    </row>
    <row r="231" spans="1:6" s="101" customFormat="1" ht="29" x14ac:dyDescent="0.35">
      <c r="A231" s="99" t="s">
        <v>437</v>
      </c>
      <c r="B231" s="149" t="s">
        <v>440</v>
      </c>
      <c r="C231" s="99" t="s">
        <v>442</v>
      </c>
      <c r="D231" s="184" t="s">
        <v>1847</v>
      </c>
      <c r="E231" s="184"/>
      <c r="F231" s="52" t="s">
        <v>1196</v>
      </c>
    </row>
    <row r="232" spans="1:6" s="101" customFormat="1" ht="29" x14ac:dyDescent="0.35">
      <c r="A232" s="99" t="s">
        <v>437</v>
      </c>
      <c r="B232" s="149" t="s">
        <v>1202</v>
      </c>
      <c r="C232" s="99" t="s">
        <v>439</v>
      </c>
      <c r="D232" s="184" t="s">
        <v>1848</v>
      </c>
      <c r="E232" s="184"/>
      <c r="F232" s="52" t="s">
        <v>1196</v>
      </c>
    </row>
    <row r="233" spans="1:6" s="101" customFormat="1" ht="29" x14ac:dyDescent="0.35">
      <c r="A233" s="99" t="s">
        <v>437</v>
      </c>
      <c r="B233" s="149" t="s">
        <v>444</v>
      </c>
      <c r="C233" s="99" t="s">
        <v>445</v>
      </c>
      <c r="D233" s="184" t="s">
        <v>1849</v>
      </c>
      <c r="E233" s="231"/>
      <c r="F233" s="52" t="s">
        <v>1196</v>
      </c>
    </row>
    <row r="234" spans="1:6" s="101" customFormat="1" ht="29" x14ac:dyDescent="0.35">
      <c r="A234" s="99" t="s">
        <v>437</v>
      </c>
      <c r="B234" s="149" t="s">
        <v>1203</v>
      </c>
      <c r="C234" s="99" t="s">
        <v>1941</v>
      </c>
      <c r="D234" s="232" t="s">
        <v>2033</v>
      </c>
      <c r="E234" s="215"/>
      <c r="F234" s="52" t="s">
        <v>1196</v>
      </c>
    </row>
    <row r="235" spans="1:6" s="101" customFormat="1" x14ac:dyDescent="0.35">
      <c r="A235" s="99" t="s">
        <v>437</v>
      </c>
      <c r="B235" s="149" t="s">
        <v>1940</v>
      </c>
      <c r="C235" s="99" t="s">
        <v>1942</v>
      </c>
      <c r="D235" s="222" t="s">
        <v>2034</v>
      </c>
      <c r="E235" s="216"/>
      <c r="F235" s="52"/>
    </row>
    <row r="236" spans="1:6" s="101" customFormat="1" ht="29" x14ac:dyDescent="0.35">
      <c r="A236" s="99" t="s">
        <v>437</v>
      </c>
      <c r="B236" s="149">
        <v>96</v>
      </c>
      <c r="C236" s="99" t="s">
        <v>302</v>
      </c>
      <c r="D236" s="184" t="s">
        <v>1718</v>
      </c>
      <c r="E236" s="231"/>
      <c r="F236" s="52" t="s">
        <v>1196</v>
      </c>
    </row>
    <row r="237" spans="1:6" ht="29" x14ac:dyDescent="0.35">
      <c r="A237" s="99" t="s">
        <v>437</v>
      </c>
      <c r="B237" s="149">
        <v>98</v>
      </c>
      <c r="C237" s="99" t="s">
        <v>313</v>
      </c>
      <c r="D237" s="184" t="s">
        <v>1749</v>
      </c>
      <c r="E237" s="231"/>
      <c r="F237" s="52" t="s">
        <v>1196</v>
      </c>
    </row>
    <row r="238" spans="1:6" ht="29" x14ac:dyDescent="0.35">
      <c r="A238" s="99" t="s">
        <v>446</v>
      </c>
      <c r="B238" s="149" t="s">
        <v>440</v>
      </c>
      <c r="C238" s="99" t="s">
        <v>442</v>
      </c>
      <c r="D238" s="184" t="s">
        <v>1847</v>
      </c>
      <c r="E238" s="231"/>
      <c r="F238" s="52" t="s">
        <v>1196</v>
      </c>
    </row>
    <row r="239" spans="1:6" ht="29" x14ac:dyDescent="0.35">
      <c r="A239" s="99" t="s">
        <v>446</v>
      </c>
      <c r="B239" s="149" t="s">
        <v>1202</v>
      </c>
      <c r="C239" s="99" t="s">
        <v>447</v>
      </c>
      <c r="D239" s="184" t="s">
        <v>1848</v>
      </c>
      <c r="E239" s="231"/>
      <c r="F239" s="52" t="s">
        <v>1196</v>
      </c>
    </row>
    <row r="240" spans="1:6" ht="29" x14ac:dyDescent="0.35">
      <c r="A240" s="99" t="s">
        <v>446</v>
      </c>
      <c r="B240" s="149" t="s">
        <v>444</v>
      </c>
      <c r="C240" s="99" t="s">
        <v>445</v>
      </c>
      <c r="D240" s="184" t="s">
        <v>1849</v>
      </c>
      <c r="E240" s="231"/>
      <c r="F240" s="52" t="s">
        <v>1196</v>
      </c>
    </row>
    <row r="241" spans="1:6" ht="29" x14ac:dyDescent="0.35">
      <c r="A241" s="99" t="s">
        <v>446</v>
      </c>
      <c r="B241" s="149" t="s">
        <v>1203</v>
      </c>
      <c r="C241" s="99" t="s">
        <v>1941</v>
      </c>
      <c r="D241" s="232" t="s">
        <v>2033</v>
      </c>
      <c r="E241" s="215"/>
      <c r="F241" s="52" t="s">
        <v>1196</v>
      </c>
    </row>
    <row r="242" spans="1:6" x14ac:dyDescent="0.35">
      <c r="A242" s="99" t="s">
        <v>446</v>
      </c>
      <c r="B242" s="149" t="s">
        <v>1940</v>
      </c>
      <c r="C242" s="99" t="s">
        <v>1942</v>
      </c>
      <c r="D242" s="222" t="s">
        <v>2034</v>
      </c>
      <c r="E242" s="216"/>
      <c r="F242" s="52"/>
    </row>
    <row r="243" spans="1:6" ht="29" x14ac:dyDescent="0.35">
      <c r="A243" s="99" t="s">
        <v>446</v>
      </c>
      <c r="B243" s="149" t="s">
        <v>301</v>
      </c>
      <c r="C243" s="99" t="s">
        <v>302</v>
      </c>
      <c r="D243" s="184" t="s">
        <v>1718</v>
      </c>
      <c r="E243" s="231"/>
      <c r="F243" s="52" t="s">
        <v>1196</v>
      </c>
    </row>
    <row r="244" spans="1:6" ht="29" x14ac:dyDescent="0.35">
      <c r="A244" s="99" t="s">
        <v>446</v>
      </c>
      <c r="B244" s="149">
        <v>0</v>
      </c>
      <c r="C244" s="99" t="s">
        <v>2495</v>
      </c>
      <c r="D244" s="184" t="s">
        <v>1850</v>
      </c>
      <c r="E244" s="231"/>
      <c r="F244" s="52" t="s">
        <v>1196</v>
      </c>
    </row>
    <row r="245" spans="1:6" ht="29" x14ac:dyDescent="0.35">
      <c r="A245" s="99" t="s">
        <v>446</v>
      </c>
      <c r="B245" s="149" t="s">
        <v>312</v>
      </c>
      <c r="C245" s="99" t="s">
        <v>313</v>
      </c>
      <c r="D245" s="184" t="s">
        <v>1749</v>
      </c>
      <c r="E245" s="231"/>
      <c r="F245" s="52" t="s">
        <v>1196</v>
      </c>
    </row>
    <row r="246" spans="1:6" x14ac:dyDescent="0.35">
      <c r="A246" s="99" t="s">
        <v>2496</v>
      </c>
      <c r="B246" s="149" t="s">
        <v>440</v>
      </c>
      <c r="C246" s="99" t="s">
        <v>442</v>
      </c>
      <c r="D246" s="184" t="s">
        <v>1847</v>
      </c>
      <c r="E246" s="231"/>
      <c r="F246" s="52"/>
    </row>
    <row r="247" spans="1:6" x14ac:dyDescent="0.35">
      <c r="A247" s="99" t="s">
        <v>2496</v>
      </c>
      <c r="B247" s="149" t="s">
        <v>1202</v>
      </c>
      <c r="C247" s="99" t="s">
        <v>439</v>
      </c>
      <c r="D247" s="184" t="s">
        <v>1848</v>
      </c>
      <c r="E247" s="231"/>
      <c r="F247" s="52"/>
    </row>
    <row r="248" spans="1:6" x14ac:dyDescent="0.35">
      <c r="A248" s="99" t="s">
        <v>2496</v>
      </c>
      <c r="B248" s="149" t="s">
        <v>444</v>
      </c>
      <c r="C248" s="99" t="s">
        <v>445</v>
      </c>
      <c r="D248" s="184" t="s">
        <v>1849</v>
      </c>
      <c r="E248" s="231"/>
      <c r="F248" s="52"/>
    </row>
    <row r="249" spans="1:6" x14ac:dyDescent="0.35">
      <c r="A249" s="99" t="s">
        <v>2496</v>
      </c>
      <c r="B249" s="149" t="s">
        <v>1203</v>
      </c>
      <c r="C249" s="99" t="s">
        <v>1941</v>
      </c>
      <c r="D249" s="232" t="s">
        <v>2033</v>
      </c>
      <c r="E249" s="215"/>
      <c r="F249" s="52"/>
    </row>
    <row r="250" spans="1:6" x14ac:dyDescent="0.35">
      <c r="A250" s="99" t="s">
        <v>2496</v>
      </c>
      <c r="B250" s="149" t="s">
        <v>1940</v>
      </c>
      <c r="C250" s="99" t="s">
        <v>1942</v>
      </c>
      <c r="D250" s="222" t="s">
        <v>2034</v>
      </c>
      <c r="E250" s="216"/>
      <c r="F250" s="52"/>
    </row>
    <row r="251" spans="1:6" x14ac:dyDescent="0.35">
      <c r="A251" s="99" t="s">
        <v>2496</v>
      </c>
      <c r="B251" s="149">
        <v>96</v>
      </c>
      <c r="C251" s="99" t="s">
        <v>302</v>
      </c>
      <c r="D251" s="184" t="s">
        <v>1718</v>
      </c>
      <c r="E251" s="231"/>
      <c r="F251" s="52"/>
    </row>
    <row r="252" spans="1:6" x14ac:dyDescent="0.35">
      <c r="A252" s="99" t="s">
        <v>2496</v>
      </c>
      <c r="B252" s="149">
        <v>0</v>
      </c>
      <c r="C252" s="99" t="s">
        <v>2499</v>
      </c>
      <c r="D252" s="184" t="s">
        <v>1850</v>
      </c>
      <c r="E252" s="231"/>
      <c r="F252" s="52"/>
    </row>
    <row r="253" spans="1:6" x14ac:dyDescent="0.35">
      <c r="A253" s="99" t="s">
        <v>2496</v>
      </c>
      <c r="B253" s="149">
        <v>98</v>
      </c>
      <c r="C253" s="99" t="s">
        <v>313</v>
      </c>
      <c r="D253" s="184" t="s">
        <v>1749</v>
      </c>
      <c r="E253" s="184"/>
      <c r="F253" s="52"/>
    </row>
    <row r="254" spans="1:6" x14ac:dyDescent="0.35">
      <c r="A254" s="20" t="s">
        <v>448</v>
      </c>
      <c r="B254" s="20">
        <v>1</v>
      </c>
      <c r="C254" s="20" t="s">
        <v>449</v>
      </c>
      <c r="D254" s="194" t="s">
        <v>1851</v>
      </c>
      <c r="E254" s="194"/>
      <c r="F254" s="138"/>
    </row>
    <row r="255" spans="1:6" x14ac:dyDescent="0.35">
      <c r="A255" s="20" t="s">
        <v>448</v>
      </c>
      <c r="B255" s="20">
        <v>2</v>
      </c>
      <c r="C255" s="20" t="s">
        <v>450</v>
      </c>
      <c r="D255" s="194" t="s">
        <v>1852</v>
      </c>
      <c r="E255" s="194"/>
      <c r="F255" s="138"/>
    </row>
    <row r="256" spans="1:6" x14ac:dyDescent="0.35">
      <c r="A256" s="20" t="s">
        <v>448</v>
      </c>
      <c r="B256" s="20">
        <v>3</v>
      </c>
      <c r="C256" s="20" t="s">
        <v>451</v>
      </c>
      <c r="D256" s="194" t="s">
        <v>1853</v>
      </c>
      <c r="E256" s="194"/>
      <c r="F256" s="138"/>
    </row>
    <row r="257" spans="1:6" x14ac:dyDescent="0.35">
      <c r="A257" s="20" t="s">
        <v>448</v>
      </c>
      <c r="B257" s="20">
        <v>4</v>
      </c>
      <c r="C257" s="20" t="s">
        <v>452</v>
      </c>
      <c r="D257" s="194" t="s">
        <v>1852</v>
      </c>
      <c r="E257" s="194"/>
      <c r="F257" s="138"/>
    </row>
    <row r="258" spans="1:6" x14ac:dyDescent="0.35">
      <c r="A258" s="20" t="s">
        <v>448</v>
      </c>
      <c r="B258" s="20">
        <v>5</v>
      </c>
      <c r="C258" s="20" t="s">
        <v>453</v>
      </c>
      <c r="D258" s="194" t="s">
        <v>1854</v>
      </c>
      <c r="E258" s="194"/>
      <c r="F258" s="138"/>
    </row>
    <row r="259" spans="1:6" ht="29" x14ac:dyDescent="0.35">
      <c r="A259" s="20" t="s">
        <v>448</v>
      </c>
      <c r="B259" s="20">
        <v>6</v>
      </c>
      <c r="C259" s="20" t="s">
        <v>454</v>
      </c>
      <c r="D259" s="194" t="s">
        <v>1855</v>
      </c>
      <c r="E259" s="194"/>
      <c r="F259" s="138"/>
    </row>
    <row r="260" spans="1:6" x14ac:dyDescent="0.35">
      <c r="A260" s="20" t="s">
        <v>448</v>
      </c>
      <c r="B260" s="20">
        <v>0</v>
      </c>
      <c r="C260" s="20" t="s">
        <v>386</v>
      </c>
      <c r="D260" s="184" t="s">
        <v>1856</v>
      </c>
      <c r="E260" s="184"/>
      <c r="F260" s="138"/>
    </row>
    <row r="261" spans="1:6" x14ac:dyDescent="0.35">
      <c r="A261" s="20" t="s">
        <v>448</v>
      </c>
      <c r="B261" s="20">
        <v>98</v>
      </c>
      <c r="C261" s="20" t="s">
        <v>320</v>
      </c>
      <c r="D261" s="184" t="s">
        <v>1749</v>
      </c>
      <c r="E261" s="184"/>
      <c r="F261" s="138"/>
    </row>
    <row r="262" spans="1:6" x14ac:dyDescent="0.35">
      <c r="A262" s="20" t="s">
        <v>455</v>
      </c>
      <c r="B262" s="20">
        <v>1</v>
      </c>
      <c r="C262" s="22" t="s">
        <v>456</v>
      </c>
      <c r="D262" s="184" t="s">
        <v>1857</v>
      </c>
      <c r="E262" s="184"/>
      <c r="F262" s="138"/>
    </row>
    <row r="263" spans="1:6" x14ac:dyDescent="0.35">
      <c r="A263" s="20" t="s">
        <v>455</v>
      </c>
      <c r="B263" s="20">
        <v>2</v>
      </c>
      <c r="C263" s="22" t="s">
        <v>1908</v>
      </c>
      <c r="D263" s="184" t="s">
        <v>2035</v>
      </c>
      <c r="E263" s="184"/>
      <c r="F263" s="138"/>
    </row>
    <row r="264" spans="1:6" x14ac:dyDescent="0.35">
      <c r="A264" s="20" t="s">
        <v>455</v>
      </c>
      <c r="B264" s="20">
        <v>3</v>
      </c>
      <c r="C264" s="22" t="s">
        <v>1909</v>
      </c>
      <c r="D264" s="184" t="s">
        <v>2036</v>
      </c>
      <c r="E264" s="184"/>
      <c r="F264" s="138"/>
    </row>
    <row r="265" spans="1:6" x14ac:dyDescent="0.35">
      <c r="A265" s="20" t="s">
        <v>455</v>
      </c>
      <c r="B265" s="20">
        <v>4</v>
      </c>
      <c r="C265" s="22" t="s">
        <v>457</v>
      </c>
      <c r="D265" s="184" t="s">
        <v>1858</v>
      </c>
      <c r="E265" s="184"/>
      <c r="F265" s="138"/>
    </row>
    <row r="266" spans="1:6" x14ac:dyDescent="0.35">
      <c r="A266" s="20" t="s">
        <v>455</v>
      </c>
      <c r="B266" s="20">
        <v>5</v>
      </c>
      <c r="C266" s="22" t="s">
        <v>1910</v>
      </c>
      <c r="D266" s="184" t="s">
        <v>2037</v>
      </c>
      <c r="E266" s="184"/>
      <c r="F266" s="138"/>
    </row>
    <row r="267" spans="1:6" x14ac:dyDescent="0.35">
      <c r="A267" s="20" t="s">
        <v>455</v>
      </c>
      <c r="B267" s="20">
        <v>6</v>
      </c>
      <c r="C267" s="22" t="s">
        <v>458</v>
      </c>
      <c r="D267" s="184" t="s">
        <v>1859</v>
      </c>
      <c r="E267" s="184"/>
      <c r="F267" s="138"/>
    </row>
    <row r="268" spans="1:6" x14ac:dyDescent="0.35">
      <c r="A268" s="20" t="s">
        <v>455</v>
      </c>
      <c r="B268" s="20">
        <v>7</v>
      </c>
      <c r="C268" s="22" t="s">
        <v>459</v>
      </c>
      <c r="D268" s="184" t="s">
        <v>1860</v>
      </c>
      <c r="E268" s="184"/>
      <c r="F268" s="138"/>
    </row>
    <row r="269" spans="1:6" x14ac:dyDescent="0.35">
      <c r="A269" s="20" t="s">
        <v>455</v>
      </c>
      <c r="B269" s="20">
        <v>8</v>
      </c>
      <c r="C269" s="22" t="s">
        <v>460</v>
      </c>
      <c r="D269" s="184" t="s">
        <v>1861</v>
      </c>
      <c r="E269" s="184"/>
      <c r="F269" s="138"/>
    </row>
    <row r="270" spans="1:6" x14ac:dyDescent="0.35">
      <c r="A270" s="20" t="s">
        <v>455</v>
      </c>
      <c r="B270" s="20">
        <v>9</v>
      </c>
      <c r="C270" s="22" t="s">
        <v>1911</v>
      </c>
      <c r="D270" s="184" t="s">
        <v>2038</v>
      </c>
      <c r="E270" s="184"/>
      <c r="F270" s="138"/>
    </row>
    <row r="271" spans="1:6" x14ac:dyDescent="0.35">
      <c r="A271" s="20" t="s">
        <v>455</v>
      </c>
      <c r="B271" s="140" t="s">
        <v>301</v>
      </c>
      <c r="C271" s="21" t="s">
        <v>302</v>
      </c>
      <c r="D271" s="184" t="s">
        <v>1718</v>
      </c>
      <c r="E271" s="184"/>
      <c r="F271" s="138"/>
    </row>
    <row r="272" spans="1:6" ht="29" x14ac:dyDescent="0.35">
      <c r="A272" s="20" t="s">
        <v>18</v>
      </c>
      <c r="B272" s="140" t="s">
        <v>438</v>
      </c>
      <c r="C272" s="21" t="s">
        <v>2518</v>
      </c>
      <c r="D272" s="207" t="s">
        <v>2039</v>
      </c>
      <c r="E272" s="207"/>
      <c r="F272" s="138"/>
    </row>
    <row r="273" spans="1:6" ht="29" x14ac:dyDescent="0.35">
      <c r="A273" s="20" t="s">
        <v>18</v>
      </c>
      <c r="B273" s="140" t="s">
        <v>440</v>
      </c>
      <c r="C273" s="218" t="s">
        <v>2519</v>
      </c>
      <c r="D273" s="221" t="s">
        <v>2040</v>
      </c>
      <c r="E273" s="226"/>
      <c r="F273" s="219"/>
    </row>
    <row r="274" spans="1:6" x14ac:dyDescent="0.35">
      <c r="A274" s="20" t="s">
        <v>461</v>
      </c>
      <c r="B274" s="20">
        <v>1</v>
      </c>
      <c r="C274" s="20" t="s">
        <v>462</v>
      </c>
      <c r="D274" s="220" t="s">
        <v>1862</v>
      </c>
      <c r="E274" s="220"/>
      <c r="F274" s="138"/>
    </row>
    <row r="275" spans="1:6" x14ac:dyDescent="0.35">
      <c r="A275" s="20" t="s">
        <v>461</v>
      </c>
      <c r="B275" s="20">
        <v>2</v>
      </c>
      <c r="C275" s="20" t="s">
        <v>463</v>
      </c>
      <c r="D275" s="184" t="s">
        <v>1863</v>
      </c>
      <c r="E275" s="184"/>
      <c r="F275" s="138"/>
    </row>
    <row r="276" spans="1:6" x14ac:dyDescent="0.35">
      <c r="A276" s="20" t="s">
        <v>461</v>
      </c>
      <c r="B276" s="20">
        <v>3</v>
      </c>
      <c r="C276" s="20" t="s">
        <v>464</v>
      </c>
      <c r="D276" s="184" t="s">
        <v>1864</v>
      </c>
      <c r="E276" s="184"/>
      <c r="F276" s="138"/>
    </row>
    <row r="277" spans="1:6" x14ac:dyDescent="0.35">
      <c r="A277" s="20" t="s">
        <v>461</v>
      </c>
      <c r="B277" s="20">
        <v>4</v>
      </c>
      <c r="C277" s="20" t="s">
        <v>465</v>
      </c>
      <c r="D277" s="184" t="s">
        <v>1865</v>
      </c>
      <c r="E277" s="184"/>
      <c r="F277" s="138"/>
    </row>
    <row r="278" spans="1:6" x14ac:dyDescent="0.35">
      <c r="A278" s="20" t="s">
        <v>461</v>
      </c>
      <c r="B278" s="140" t="s">
        <v>301</v>
      </c>
      <c r="C278" s="21" t="s">
        <v>302</v>
      </c>
      <c r="D278" s="184" t="s">
        <v>1718</v>
      </c>
      <c r="E278" s="184"/>
      <c r="F278" s="138"/>
    </row>
    <row r="279" spans="1:6" x14ac:dyDescent="0.35">
      <c r="A279" s="20" t="s">
        <v>466</v>
      </c>
      <c r="B279" s="20">
        <v>1</v>
      </c>
      <c r="C279" s="20" t="s">
        <v>467</v>
      </c>
      <c r="D279" s="184" t="s">
        <v>1866</v>
      </c>
      <c r="E279" s="184"/>
      <c r="F279" s="138"/>
    </row>
    <row r="280" spans="1:6" x14ac:dyDescent="0.35">
      <c r="A280" s="20" t="s">
        <v>466</v>
      </c>
      <c r="B280" s="20">
        <v>2</v>
      </c>
      <c r="C280" s="20" t="s">
        <v>468</v>
      </c>
      <c r="D280" s="184" t="s">
        <v>1867</v>
      </c>
      <c r="E280" s="184"/>
      <c r="F280" s="138"/>
    </row>
    <row r="281" spans="1:6" x14ac:dyDescent="0.35">
      <c r="A281" s="20" t="s">
        <v>466</v>
      </c>
      <c r="B281" s="20">
        <v>3</v>
      </c>
      <c r="C281" s="20" t="s">
        <v>469</v>
      </c>
      <c r="D281" s="184" t="s">
        <v>1868</v>
      </c>
      <c r="E281" s="184"/>
      <c r="F281" s="138"/>
    </row>
    <row r="282" spans="1:6" x14ac:dyDescent="0.35">
      <c r="A282" s="20" t="s">
        <v>466</v>
      </c>
      <c r="B282" s="140" t="s">
        <v>301</v>
      </c>
      <c r="C282" s="21" t="s">
        <v>302</v>
      </c>
      <c r="D282" s="184" t="s">
        <v>1718</v>
      </c>
      <c r="E282" s="184"/>
      <c r="F282" s="138"/>
    </row>
    <row r="283" spans="1:6" ht="29" x14ac:dyDescent="0.35">
      <c r="A283" s="99" t="s">
        <v>470</v>
      </c>
      <c r="B283" s="99">
        <v>1</v>
      </c>
      <c r="C283" s="99" t="s">
        <v>471</v>
      </c>
      <c r="D283" s="184" t="s">
        <v>1869</v>
      </c>
      <c r="E283" s="184"/>
      <c r="F283" s="52" t="s">
        <v>1196</v>
      </c>
    </row>
    <row r="284" spans="1:6" ht="29" x14ac:dyDescent="0.35">
      <c r="A284" s="99" t="s">
        <v>470</v>
      </c>
      <c r="B284" s="99">
        <v>2</v>
      </c>
      <c r="C284" s="99" t="s">
        <v>472</v>
      </c>
      <c r="D284" s="184" t="s">
        <v>1870</v>
      </c>
      <c r="E284" s="184"/>
      <c r="F284" s="52" t="s">
        <v>1196</v>
      </c>
    </row>
    <row r="285" spans="1:6" ht="29" x14ac:dyDescent="0.35">
      <c r="A285" s="99" t="s">
        <v>470</v>
      </c>
      <c r="B285" s="99">
        <v>3</v>
      </c>
      <c r="C285" s="99" t="s">
        <v>473</v>
      </c>
      <c r="D285" s="184" t="s">
        <v>1871</v>
      </c>
      <c r="E285" s="184"/>
      <c r="F285" s="52" t="s">
        <v>1196</v>
      </c>
    </row>
    <row r="286" spans="1:6" ht="29" x14ac:dyDescent="0.35">
      <c r="A286" s="99" t="s">
        <v>470</v>
      </c>
      <c r="B286" s="99">
        <v>4</v>
      </c>
      <c r="C286" s="99" t="s">
        <v>474</v>
      </c>
      <c r="D286" s="184" t="s">
        <v>1872</v>
      </c>
      <c r="E286" s="184"/>
      <c r="F286" s="52" t="s">
        <v>1196</v>
      </c>
    </row>
    <row r="287" spans="1:6" ht="29" x14ac:dyDescent="0.35">
      <c r="A287" s="99" t="s">
        <v>470</v>
      </c>
      <c r="B287" s="99">
        <v>5</v>
      </c>
      <c r="C287" s="99" t="s">
        <v>475</v>
      </c>
      <c r="D287" s="184" t="s">
        <v>1873</v>
      </c>
      <c r="E287" s="184"/>
      <c r="F287" s="52" t="s">
        <v>1196</v>
      </c>
    </row>
    <row r="288" spans="1:6" ht="29" x14ac:dyDescent="0.35">
      <c r="A288" s="99" t="s">
        <v>470</v>
      </c>
      <c r="B288" s="99">
        <v>6</v>
      </c>
      <c r="C288" s="99" t="s">
        <v>476</v>
      </c>
      <c r="D288" s="184" t="s">
        <v>1874</v>
      </c>
      <c r="E288" s="184"/>
      <c r="F288" s="52" t="s">
        <v>1196</v>
      </c>
    </row>
    <row r="289" spans="1:6" ht="43.5" x14ac:dyDescent="0.35">
      <c r="A289" s="99" t="s">
        <v>470</v>
      </c>
      <c r="B289" s="150" t="s">
        <v>301</v>
      </c>
      <c r="C289" s="99" t="s">
        <v>1247</v>
      </c>
      <c r="D289" s="184" t="s">
        <v>1875</v>
      </c>
      <c r="E289" s="184"/>
      <c r="F289" s="52" t="s">
        <v>1248</v>
      </c>
    </row>
    <row r="290" spans="1:6" ht="29" x14ac:dyDescent="0.35">
      <c r="A290" s="99" t="s">
        <v>470</v>
      </c>
      <c r="B290" s="150" t="s">
        <v>312</v>
      </c>
      <c r="C290" s="99" t="s">
        <v>1235</v>
      </c>
      <c r="D290" s="184" t="s">
        <v>1876</v>
      </c>
      <c r="E290" s="184"/>
      <c r="F290" s="52" t="s">
        <v>1196</v>
      </c>
    </row>
    <row r="291" spans="1:6" x14ac:dyDescent="0.35">
      <c r="A291" s="20" t="s">
        <v>1317</v>
      </c>
      <c r="B291" s="140" t="s">
        <v>438</v>
      </c>
      <c r="C291" s="20" t="s">
        <v>1318</v>
      </c>
      <c r="D291" s="184" t="s">
        <v>1877</v>
      </c>
      <c r="E291" s="184"/>
      <c r="F291" s="52"/>
    </row>
    <row r="292" spans="1:6" x14ac:dyDescent="0.35">
      <c r="A292" s="20" t="s">
        <v>1317</v>
      </c>
      <c r="B292" s="140" t="s">
        <v>440</v>
      </c>
      <c r="C292" s="20" t="s">
        <v>1319</v>
      </c>
      <c r="D292" s="184" t="s">
        <v>1885</v>
      </c>
      <c r="E292" s="184"/>
      <c r="F292" s="52"/>
    </row>
    <row r="293" spans="1:6" x14ac:dyDescent="0.35">
      <c r="A293" s="20" t="s">
        <v>1317</v>
      </c>
      <c r="B293" s="140" t="s">
        <v>441</v>
      </c>
      <c r="C293" s="20" t="s">
        <v>1320</v>
      </c>
      <c r="D293" s="184" t="s">
        <v>1884</v>
      </c>
      <c r="E293" s="184"/>
      <c r="F293" s="52"/>
    </row>
    <row r="294" spans="1:6" x14ac:dyDescent="0.35">
      <c r="A294" s="20" t="s">
        <v>1317</v>
      </c>
      <c r="B294" s="140" t="s">
        <v>1202</v>
      </c>
      <c r="C294" s="20" t="s">
        <v>1321</v>
      </c>
      <c r="D294" s="184" t="s">
        <v>1883</v>
      </c>
      <c r="E294" s="184"/>
      <c r="F294" s="52"/>
    </row>
    <row r="295" spans="1:6" x14ac:dyDescent="0.35">
      <c r="A295" s="20" t="s">
        <v>1317</v>
      </c>
      <c r="B295" s="140" t="s">
        <v>312</v>
      </c>
      <c r="C295" s="20" t="s">
        <v>313</v>
      </c>
      <c r="D295" s="184" t="s">
        <v>1749</v>
      </c>
      <c r="E295" s="184"/>
      <c r="F295" s="52"/>
    </row>
    <row r="296" spans="1:6" x14ac:dyDescent="0.35">
      <c r="A296" s="20" t="s">
        <v>1322</v>
      </c>
      <c r="B296" s="140" t="s">
        <v>438</v>
      </c>
      <c r="C296" s="20" t="s">
        <v>1323</v>
      </c>
      <c r="D296" s="184" t="s">
        <v>2041</v>
      </c>
      <c r="E296" s="184"/>
      <c r="F296" s="138"/>
    </row>
    <row r="297" spans="1:6" x14ac:dyDescent="0.35">
      <c r="A297" s="20" t="s">
        <v>1322</v>
      </c>
      <c r="B297" s="140" t="s">
        <v>440</v>
      </c>
      <c r="C297" s="20" t="s">
        <v>1324</v>
      </c>
      <c r="D297" s="184" t="s">
        <v>2042</v>
      </c>
      <c r="E297" s="184"/>
      <c r="F297" s="138"/>
    </row>
    <row r="298" spans="1:6" x14ac:dyDescent="0.35">
      <c r="A298" s="20" t="s">
        <v>1322</v>
      </c>
      <c r="B298" s="140" t="s">
        <v>441</v>
      </c>
      <c r="C298" s="20" t="s">
        <v>1325</v>
      </c>
      <c r="D298" s="184" t="s">
        <v>2043</v>
      </c>
      <c r="E298" s="184"/>
      <c r="F298" s="138"/>
    </row>
    <row r="299" spans="1:6" x14ac:dyDescent="0.35">
      <c r="A299" s="20" t="s">
        <v>1322</v>
      </c>
      <c r="B299" s="140" t="s">
        <v>1202</v>
      </c>
      <c r="C299" s="20" t="s">
        <v>1326</v>
      </c>
      <c r="D299" s="184" t="s">
        <v>2044</v>
      </c>
      <c r="E299" s="184"/>
      <c r="F299" s="138"/>
    </row>
    <row r="300" spans="1:6" x14ac:dyDescent="0.35">
      <c r="A300" s="20" t="s">
        <v>1322</v>
      </c>
      <c r="B300" s="140" t="s">
        <v>443</v>
      </c>
      <c r="C300" s="20" t="s">
        <v>1327</v>
      </c>
      <c r="D300" s="184" t="s">
        <v>2045</v>
      </c>
      <c r="E300" s="184"/>
      <c r="F300" s="138"/>
    </row>
    <row r="301" spans="1:6" x14ac:dyDescent="0.35">
      <c r="A301" s="20" t="s">
        <v>1322</v>
      </c>
      <c r="B301" s="140" t="s">
        <v>301</v>
      </c>
      <c r="C301" s="20" t="s">
        <v>1328</v>
      </c>
      <c r="D301" s="130" t="s">
        <v>2046</v>
      </c>
      <c r="E301" s="130"/>
      <c r="F301" s="138"/>
    </row>
    <row r="302" spans="1:6" x14ac:dyDescent="0.35">
      <c r="A302" s="20" t="s">
        <v>1322</v>
      </c>
      <c r="B302" s="140" t="s">
        <v>312</v>
      </c>
      <c r="C302" s="20" t="s">
        <v>320</v>
      </c>
      <c r="D302" s="184" t="s">
        <v>1749</v>
      </c>
      <c r="E302" s="184"/>
      <c r="F302" s="138"/>
    </row>
    <row r="303" spans="1:6" x14ac:dyDescent="0.35">
      <c r="A303" s="20" t="s">
        <v>477</v>
      </c>
      <c r="B303" s="20">
        <v>1</v>
      </c>
      <c r="C303" s="20" t="s">
        <v>1937</v>
      </c>
      <c r="D303" s="217" t="s">
        <v>2047</v>
      </c>
      <c r="E303" s="217"/>
      <c r="F303" s="138"/>
    </row>
    <row r="304" spans="1:6" x14ac:dyDescent="0.35">
      <c r="A304" s="20" t="s">
        <v>477</v>
      </c>
      <c r="B304" s="20">
        <v>2</v>
      </c>
      <c r="C304" s="20" t="s">
        <v>1938</v>
      </c>
      <c r="D304" s="217" t="s">
        <v>2048</v>
      </c>
      <c r="E304" s="217"/>
      <c r="F304" s="138"/>
    </row>
    <row r="305" spans="1:6" x14ac:dyDescent="0.35">
      <c r="A305" s="20" t="s">
        <v>477</v>
      </c>
      <c r="B305" s="20">
        <v>3</v>
      </c>
      <c r="C305" s="20" t="s">
        <v>1939</v>
      </c>
      <c r="D305" s="217" t="s">
        <v>2049</v>
      </c>
      <c r="E305" s="217"/>
      <c r="F305" s="138"/>
    </row>
    <row r="306" spans="1:6" x14ac:dyDescent="0.35">
      <c r="A306" s="20" t="s">
        <v>477</v>
      </c>
      <c r="B306" s="140" t="s">
        <v>312</v>
      </c>
      <c r="C306" s="20" t="s">
        <v>313</v>
      </c>
      <c r="D306" s="184" t="s">
        <v>1749</v>
      </c>
      <c r="E306" s="184"/>
      <c r="F306" s="138"/>
    </row>
    <row r="307" spans="1:6" x14ac:dyDescent="0.35">
      <c r="A307" s="20" t="s">
        <v>1329</v>
      </c>
      <c r="B307" s="140" t="s">
        <v>438</v>
      </c>
      <c r="C307" s="20" t="s">
        <v>1330</v>
      </c>
      <c r="D307" s="184" t="s">
        <v>1820</v>
      </c>
      <c r="E307" s="184"/>
      <c r="F307" s="138"/>
    </row>
    <row r="308" spans="1:6" x14ac:dyDescent="0.35">
      <c r="A308" s="20" t="s">
        <v>1329</v>
      </c>
      <c r="B308" s="140" t="s">
        <v>440</v>
      </c>
      <c r="C308" s="20" t="s">
        <v>1331</v>
      </c>
      <c r="D308" s="184" t="s">
        <v>1878</v>
      </c>
      <c r="E308" s="184"/>
      <c r="F308" s="138"/>
    </row>
    <row r="309" spans="1:6" x14ac:dyDescent="0.35">
      <c r="A309" s="20" t="s">
        <v>1329</v>
      </c>
      <c r="B309" s="140" t="s">
        <v>312</v>
      </c>
      <c r="C309" s="20" t="s">
        <v>313</v>
      </c>
      <c r="D309" s="184" t="s">
        <v>1749</v>
      </c>
      <c r="E309" s="184"/>
      <c r="F309" s="138"/>
    </row>
    <row r="310" spans="1:6" x14ac:dyDescent="0.35">
      <c r="A310" s="163" t="s">
        <v>478</v>
      </c>
      <c r="B310" s="163">
        <v>1</v>
      </c>
      <c r="C310" s="163" t="s">
        <v>1494</v>
      </c>
      <c r="D310" s="184" t="s">
        <v>1879</v>
      </c>
      <c r="E310" s="184"/>
      <c r="F310" s="164"/>
    </row>
    <row r="311" spans="1:6" x14ac:dyDescent="0.35">
      <c r="A311" s="165" t="s">
        <v>478</v>
      </c>
      <c r="B311" s="166">
        <v>2</v>
      </c>
      <c r="C311" s="166" t="s">
        <v>1306</v>
      </c>
      <c r="D311" s="184" t="s">
        <v>1880</v>
      </c>
      <c r="E311" s="227"/>
      <c r="F311" s="167"/>
    </row>
    <row r="312" spans="1:6" x14ac:dyDescent="0.35">
      <c r="A312" s="163" t="s">
        <v>478</v>
      </c>
      <c r="B312" s="163">
        <v>3</v>
      </c>
      <c r="C312" s="163" t="s">
        <v>1307</v>
      </c>
      <c r="D312" s="184" t="s">
        <v>1881</v>
      </c>
      <c r="E312" s="184"/>
      <c r="F312" s="164"/>
    </row>
    <row r="313" spans="1:6" ht="58" x14ac:dyDescent="0.35">
      <c r="A313" s="165" t="s">
        <v>478</v>
      </c>
      <c r="B313" s="166">
        <v>4</v>
      </c>
      <c r="C313" s="166" t="s">
        <v>1308</v>
      </c>
      <c r="D313" s="200" t="s">
        <v>1882</v>
      </c>
      <c r="E313" s="200"/>
      <c r="F313" s="167"/>
    </row>
    <row r="314" spans="1:6" x14ac:dyDescent="0.35">
      <c r="A314" s="163" t="s">
        <v>478</v>
      </c>
      <c r="B314" s="163">
        <v>96</v>
      </c>
      <c r="C314" s="163" t="s">
        <v>302</v>
      </c>
      <c r="D314" s="184" t="s">
        <v>1718</v>
      </c>
      <c r="E314" s="184"/>
      <c r="F314" s="164"/>
    </row>
    <row r="315" spans="1:6" x14ac:dyDescent="0.35">
      <c r="A315" s="165" t="s">
        <v>478</v>
      </c>
      <c r="B315" s="166">
        <v>98</v>
      </c>
      <c r="C315" s="166" t="s">
        <v>320</v>
      </c>
      <c r="D315" s="184" t="s">
        <v>1749</v>
      </c>
      <c r="E315" s="227"/>
      <c r="F315" s="167"/>
    </row>
    <row r="316" spans="1:6" ht="29" x14ac:dyDescent="0.35">
      <c r="A316" s="99" t="s">
        <v>479</v>
      </c>
      <c r="B316" s="99">
        <v>1</v>
      </c>
      <c r="C316" s="99" t="s">
        <v>422</v>
      </c>
      <c r="D316" s="184" t="s">
        <v>1833</v>
      </c>
      <c r="E316" s="184"/>
      <c r="F316" s="52" t="s">
        <v>1196</v>
      </c>
    </row>
    <row r="317" spans="1:6" ht="29" x14ac:dyDescent="0.35">
      <c r="A317" s="99" t="s">
        <v>479</v>
      </c>
      <c r="B317" s="99">
        <v>0</v>
      </c>
      <c r="C317" s="99" t="s">
        <v>397</v>
      </c>
      <c r="D317" s="184" t="s">
        <v>1811</v>
      </c>
      <c r="E317" s="184"/>
      <c r="F317" s="52" t="s">
        <v>1196</v>
      </c>
    </row>
    <row r="318" spans="1:6" ht="29" x14ac:dyDescent="0.35">
      <c r="A318" s="99" t="s">
        <v>480</v>
      </c>
      <c r="B318" s="99">
        <v>1</v>
      </c>
      <c r="C318" s="99" t="s">
        <v>422</v>
      </c>
      <c r="D318" s="184" t="s">
        <v>1833</v>
      </c>
      <c r="E318" s="184"/>
      <c r="F318" s="52" t="s">
        <v>1196</v>
      </c>
    </row>
    <row r="319" spans="1:6" ht="29" x14ac:dyDescent="0.35">
      <c r="A319" s="99" t="s">
        <v>480</v>
      </c>
      <c r="B319" s="99">
        <v>0</v>
      </c>
      <c r="C319" s="99" t="s">
        <v>397</v>
      </c>
      <c r="D319" s="184" t="s">
        <v>1811</v>
      </c>
      <c r="E319" s="184"/>
      <c r="F319" s="52" t="s">
        <v>1196</v>
      </c>
    </row>
    <row r="320" spans="1:6" ht="29" x14ac:dyDescent="0.35">
      <c r="A320" s="99" t="s">
        <v>480</v>
      </c>
      <c r="B320" s="99">
        <v>98</v>
      </c>
      <c r="C320" s="99" t="s">
        <v>481</v>
      </c>
      <c r="D320" s="184" t="s">
        <v>1886</v>
      </c>
      <c r="E320" s="184"/>
      <c r="F320" s="52" t="s">
        <v>1196</v>
      </c>
    </row>
    <row r="321" spans="1:6" ht="29" x14ac:dyDescent="0.35">
      <c r="A321" s="99" t="s">
        <v>482</v>
      </c>
      <c r="B321" s="99">
        <v>1</v>
      </c>
      <c r="C321" s="99" t="s">
        <v>422</v>
      </c>
      <c r="D321" s="184" t="s">
        <v>1833</v>
      </c>
      <c r="E321" s="184"/>
      <c r="F321" s="52" t="s">
        <v>1196</v>
      </c>
    </row>
    <row r="322" spans="1:6" ht="29" x14ac:dyDescent="0.35">
      <c r="A322" s="99" t="s">
        <v>482</v>
      </c>
      <c r="B322" s="99">
        <v>0</v>
      </c>
      <c r="C322" s="99" t="s">
        <v>397</v>
      </c>
      <c r="D322" s="184" t="s">
        <v>1811</v>
      </c>
      <c r="E322" s="184"/>
      <c r="F322" s="52" t="s">
        <v>1196</v>
      </c>
    </row>
    <row r="323" spans="1:6" ht="29" x14ac:dyDescent="0.35">
      <c r="A323" s="99" t="s">
        <v>482</v>
      </c>
      <c r="B323" s="99" t="s">
        <v>312</v>
      </c>
      <c r="C323" s="99" t="s">
        <v>313</v>
      </c>
      <c r="D323" s="184" t="s">
        <v>1749</v>
      </c>
      <c r="E323" s="184"/>
      <c r="F323" s="52" t="s">
        <v>1196</v>
      </c>
    </row>
    <row r="324" spans="1:6" x14ac:dyDescent="0.35">
      <c r="A324" s="20" t="s">
        <v>483</v>
      </c>
      <c r="B324" s="20">
        <v>1</v>
      </c>
      <c r="C324" s="20" t="s">
        <v>484</v>
      </c>
      <c r="D324" s="184" t="s">
        <v>1887</v>
      </c>
      <c r="E324" s="184"/>
      <c r="F324" s="138"/>
    </row>
    <row r="325" spans="1:6" x14ac:dyDescent="0.35">
      <c r="A325" s="20" t="s">
        <v>483</v>
      </c>
      <c r="B325" s="20">
        <v>2</v>
      </c>
      <c r="C325" s="20" t="s">
        <v>1259</v>
      </c>
      <c r="D325" s="184" t="s">
        <v>1888</v>
      </c>
      <c r="E325" s="184"/>
      <c r="F325" s="138"/>
    </row>
    <row r="326" spans="1:6" x14ac:dyDescent="0.35">
      <c r="A326" s="20" t="s">
        <v>483</v>
      </c>
      <c r="B326" s="20">
        <v>0</v>
      </c>
      <c r="C326" s="20" t="s">
        <v>1260</v>
      </c>
      <c r="D326" s="184" t="s">
        <v>1889</v>
      </c>
      <c r="E326" s="184"/>
      <c r="F326" s="138"/>
    </row>
    <row r="327" spans="1:6" x14ac:dyDescent="0.35">
      <c r="A327" s="20" t="s">
        <v>483</v>
      </c>
      <c r="B327" s="20">
        <v>98</v>
      </c>
      <c r="C327" s="20" t="s">
        <v>320</v>
      </c>
      <c r="D327" s="184" t="s">
        <v>1749</v>
      </c>
      <c r="E327" s="184"/>
      <c r="F327" s="138"/>
    </row>
    <row r="328" spans="1:6" x14ac:dyDescent="0.35">
      <c r="A328" s="20" t="s">
        <v>485</v>
      </c>
      <c r="B328" s="20">
        <v>1</v>
      </c>
      <c r="C328" s="20" t="s">
        <v>486</v>
      </c>
      <c r="D328" s="184" t="s">
        <v>1890</v>
      </c>
      <c r="E328" s="184"/>
      <c r="F328" s="138"/>
    </row>
    <row r="329" spans="1:6" x14ac:dyDescent="0.35">
      <c r="A329" s="20" t="s">
        <v>485</v>
      </c>
      <c r="B329" s="20">
        <v>2</v>
      </c>
      <c r="C329" s="20" t="s">
        <v>487</v>
      </c>
      <c r="D329" s="184" t="s">
        <v>1891</v>
      </c>
      <c r="E329" s="184"/>
      <c r="F329" s="138"/>
    </row>
    <row r="330" spans="1:6" x14ac:dyDescent="0.35">
      <c r="A330" s="20" t="s">
        <v>485</v>
      </c>
      <c r="B330" s="20">
        <v>0</v>
      </c>
      <c r="C330" s="20" t="s">
        <v>488</v>
      </c>
      <c r="D330" s="238" t="s">
        <v>1892</v>
      </c>
      <c r="E330" s="238"/>
      <c r="F330" s="138"/>
    </row>
    <row r="331" spans="1:6" x14ac:dyDescent="0.35">
      <c r="A331" s="20" t="s">
        <v>485</v>
      </c>
      <c r="B331" s="20">
        <v>98</v>
      </c>
      <c r="C331" s="20" t="s">
        <v>489</v>
      </c>
      <c r="D331" s="238" t="s">
        <v>1893</v>
      </c>
      <c r="E331" s="238"/>
      <c r="F331" s="138"/>
    </row>
    <row r="332" spans="1:6" x14ac:dyDescent="0.35">
      <c r="A332" s="20" t="s">
        <v>1215</v>
      </c>
      <c r="B332" s="20">
        <v>1</v>
      </c>
      <c r="C332" s="20" t="s">
        <v>422</v>
      </c>
      <c r="D332" s="184" t="s">
        <v>1833</v>
      </c>
      <c r="E332" s="184"/>
      <c r="F332" s="138"/>
    </row>
    <row r="333" spans="1:6" x14ac:dyDescent="0.35">
      <c r="A333" s="160" t="s">
        <v>1215</v>
      </c>
      <c r="B333" s="160">
        <v>2</v>
      </c>
      <c r="C333" s="160" t="s">
        <v>397</v>
      </c>
      <c r="D333" s="184" t="s">
        <v>1811</v>
      </c>
      <c r="E333" s="184"/>
      <c r="F333" s="138"/>
    </row>
    <row r="334" spans="1:6" x14ac:dyDescent="0.35">
      <c r="A334" s="20" t="s">
        <v>1215</v>
      </c>
      <c r="B334" s="20">
        <v>98</v>
      </c>
      <c r="C334" s="20" t="s">
        <v>406</v>
      </c>
      <c r="D334" s="184" t="s">
        <v>1894</v>
      </c>
      <c r="E334" s="184"/>
      <c r="F334" s="138"/>
    </row>
    <row r="335" spans="1:6" x14ac:dyDescent="0.35">
      <c r="A335" s="20" t="s">
        <v>490</v>
      </c>
      <c r="B335" s="20">
        <v>1</v>
      </c>
      <c r="C335" s="20" t="s">
        <v>1224</v>
      </c>
      <c r="D335" s="184" t="s">
        <v>1895</v>
      </c>
      <c r="E335" s="184"/>
      <c r="F335" s="138"/>
    </row>
    <row r="336" spans="1:6" x14ac:dyDescent="0.35">
      <c r="A336" s="20" t="s">
        <v>490</v>
      </c>
      <c r="B336" s="20">
        <v>2</v>
      </c>
      <c r="C336" s="20" t="s">
        <v>491</v>
      </c>
      <c r="D336" s="184" t="s">
        <v>1896</v>
      </c>
      <c r="E336" s="184"/>
      <c r="F336" s="138"/>
    </row>
    <row r="337" spans="1:25" x14ac:dyDescent="0.35">
      <c r="A337" s="20" t="s">
        <v>490</v>
      </c>
      <c r="B337" s="20">
        <v>3</v>
      </c>
      <c r="C337" s="20" t="s">
        <v>492</v>
      </c>
      <c r="D337" s="184" t="s">
        <v>1897</v>
      </c>
      <c r="E337" s="184"/>
      <c r="F337" s="138"/>
    </row>
    <row r="338" spans="1:25" x14ac:dyDescent="0.35">
      <c r="A338" s="20" t="s">
        <v>490</v>
      </c>
      <c r="B338" s="20">
        <v>4</v>
      </c>
      <c r="C338" s="20" t="s">
        <v>493</v>
      </c>
      <c r="D338" s="184" t="s">
        <v>1898</v>
      </c>
      <c r="E338" s="184"/>
      <c r="F338" s="139"/>
    </row>
    <row r="339" spans="1:25" x14ac:dyDescent="0.35">
      <c r="A339" s="20" t="s">
        <v>490</v>
      </c>
      <c r="B339" s="20">
        <v>96</v>
      </c>
      <c r="C339" s="20" t="s">
        <v>494</v>
      </c>
      <c r="D339" s="184" t="s">
        <v>1718</v>
      </c>
      <c r="E339" s="184"/>
      <c r="F339" s="139"/>
    </row>
    <row r="340" spans="1:25" s="60" customFormat="1" x14ac:dyDescent="0.35">
      <c r="A340" s="20" t="s">
        <v>490</v>
      </c>
      <c r="B340" s="20">
        <v>0</v>
      </c>
      <c r="C340" s="20" t="s">
        <v>1211</v>
      </c>
      <c r="D340" s="184" t="s">
        <v>1899</v>
      </c>
      <c r="E340" s="184"/>
      <c r="F340" s="139"/>
    </row>
    <row r="341" spans="1:25" s="20" customFormat="1" x14ac:dyDescent="0.25">
      <c r="A341" s="20" t="s">
        <v>1225</v>
      </c>
      <c r="B341" s="20">
        <v>1</v>
      </c>
      <c r="C341" s="20" t="s">
        <v>422</v>
      </c>
      <c r="D341" s="184" t="s">
        <v>1833</v>
      </c>
      <c r="E341" s="184"/>
    </row>
    <row r="342" spans="1:25" s="60" customFormat="1" x14ac:dyDescent="0.25">
      <c r="A342" s="161" t="s">
        <v>1225</v>
      </c>
      <c r="B342" s="161">
        <v>0</v>
      </c>
      <c r="C342" s="161" t="s">
        <v>397</v>
      </c>
      <c r="D342" s="184" t="s">
        <v>1811</v>
      </c>
      <c r="E342" s="184"/>
      <c r="F342" s="61"/>
    </row>
    <row r="343" spans="1:25" s="20" customFormat="1" x14ac:dyDescent="0.25">
      <c r="A343" s="20" t="s">
        <v>1225</v>
      </c>
      <c r="B343" s="20">
        <v>96</v>
      </c>
      <c r="C343" s="20" t="s">
        <v>1226</v>
      </c>
      <c r="D343" s="184" t="s">
        <v>1900</v>
      </c>
      <c r="E343" s="184"/>
    </row>
    <row r="344" spans="1:25" s="225" customFormat="1" ht="16.5" customHeight="1" x14ac:dyDescent="0.35">
      <c r="A344" s="224" t="s">
        <v>1424</v>
      </c>
      <c r="B344" s="224" t="s">
        <v>2134</v>
      </c>
      <c r="C344" s="224" t="s">
        <v>2135</v>
      </c>
      <c r="D344" s="228" t="s">
        <v>2136</v>
      </c>
      <c r="E344" s="224" t="s">
        <v>2079</v>
      </c>
      <c r="F344" s="224"/>
      <c r="G344" s="224"/>
      <c r="H344" s="224"/>
      <c r="I344" s="224"/>
      <c r="J344" s="224"/>
      <c r="K344" s="224"/>
      <c r="L344" s="224"/>
      <c r="M344" s="224"/>
      <c r="N344" s="224"/>
      <c r="O344" s="224"/>
      <c r="P344" s="224"/>
      <c r="Q344" s="224"/>
      <c r="R344" s="224"/>
      <c r="S344" s="224"/>
      <c r="T344" s="224"/>
      <c r="U344" s="224"/>
      <c r="V344" s="224"/>
      <c r="W344" s="224"/>
      <c r="X344" s="224"/>
      <c r="Y344" s="224"/>
    </row>
    <row r="345" spans="1:25" s="225" customFormat="1" ht="16.5" customHeight="1" x14ac:dyDescent="0.35">
      <c r="A345" s="224" t="s">
        <v>1424</v>
      </c>
      <c r="B345" s="224" t="s">
        <v>2137</v>
      </c>
      <c r="C345" s="224" t="s">
        <v>2138</v>
      </c>
      <c r="D345" s="228" t="s">
        <v>2139</v>
      </c>
      <c r="E345" s="224" t="s">
        <v>2079</v>
      </c>
      <c r="F345" s="224"/>
      <c r="G345" s="224"/>
      <c r="H345" s="224"/>
      <c r="I345" s="224"/>
      <c r="J345" s="224"/>
      <c r="K345" s="224"/>
      <c r="L345" s="224"/>
      <c r="M345" s="224"/>
      <c r="N345" s="224"/>
      <c r="O345" s="224"/>
      <c r="P345" s="224"/>
      <c r="Q345" s="224"/>
      <c r="R345" s="224"/>
      <c r="S345" s="224"/>
      <c r="T345" s="224"/>
      <c r="U345" s="224"/>
      <c r="V345" s="224"/>
      <c r="W345" s="224"/>
      <c r="X345" s="224"/>
      <c r="Y345" s="224"/>
    </row>
    <row r="346" spans="1:25" s="225" customFormat="1" ht="16.5" customHeight="1" x14ac:dyDescent="0.35">
      <c r="A346" s="224" t="s">
        <v>1424</v>
      </c>
      <c r="B346" s="224" t="s">
        <v>2140</v>
      </c>
      <c r="C346" s="224" t="s">
        <v>2141</v>
      </c>
      <c r="D346" s="228" t="s">
        <v>2142</v>
      </c>
      <c r="E346" s="224" t="s">
        <v>2079</v>
      </c>
      <c r="F346" s="224"/>
      <c r="G346" s="224"/>
      <c r="H346" s="224"/>
      <c r="I346" s="224"/>
      <c r="J346" s="224"/>
      <c r="K346" s="224"/>
      <c r="L346" s="224"/>
      <c r="M346" s="224"/>
      <c r="N346" s="224"/>
      <c r="O346" s="224"/>
      <c r="P346" s="224"/>
      <c r="Q346" s="224"/>
      <c r="R346" s="224"/>
      <c r="S346" s="224"/>
      <c r="T346" s="224"/>
      <c r="U346" s="224"/>
      <c r="V346" s="224"/>
      <c r="W346" s="224"/>
      <c r="X346" s="224"/>
      <c r="Y346" s="224"/>
    </row>
    <row r="347" spans="1:25" s="225" customFormat="1" ht="16.5" customHeight="1" x14ac:dyDescent="0.35">
      <c r="A347" s="224" t="s">
        <v>1424</v>
      </c>
      <c r="B347" s="224" t="s">
        <v>2143</v>
      </c>
      <c r="C347" s="224" t="s">
        <v>2144</v>
      </c>
      <c r="D347" s="228" t="s">
        <v>2145</v>
      </c>
      <c r="E347" s="224" t="s">
        <v>2079</v>
      </c>
      <c r="F347" s="224"/>
      <c r="G347" s="224"/>
      <c r="H347" s="224"/>
      <c r="I347" s="224"/>
      <c r="J347" s="224"/>
      <c r="K347" s="224"/>
      <c r="L347" s="224"/>
      <c r="M347" s="224"/>
      <c r="N347" s="224"/>
      <c r="O347" s="224"/>
      <c r="P347" s="224"/>
      <c r="Q347" s="224"/>
      <c r="R347" s="224"/>
      <c r="S347" s="224"/>
      <c r="T347" s="224"/>
      <c r="U347" s="224"/>
      <c r="V347" s="224"/>
      <c r="W347" s="224"/>
      <c r="X347" s="224"/>
      <c r="Y347" s="224"/>
    </row>
    <row r="348" spans="1:25" s="225" customFormat="1" ht="16.5" customHeight="1" x14ac:dyDescent="0.35">
      <c r="A348" s="224" t="s">
        <v>1424</v>
      </c>
      <c r="B348" s="224" t="s">
        <v>2146</v>
      </c>
      <c r="C348" s="224" t="s">
        <v>2147</v>
      </c>
      <c r="D348" s="228" t="s">
        <v>2148</v>
      </c>
      <c r="E348" s="224" t="s">
        <v>2079</v>
      </c>
      <c r="F348" s="224"/>
      <c r="G348" s="224"/>
      <c r="H348" s="224"/>
      <c r="I348" s="224"/>
      <c r="J348" s="224"/>
      <c r="K348" s="224"/>
      <c r="L348" s="224"/>
      <c r="M348" s="224"/>
      <c r="N348" s="224"/>
      <c r="O348" s="224"/>
      <c r="P348" s="224"/>
      <c r="Q348" s="224"/>
      <c r="R348" s="224"/>
      <c r="S348" s="224"/>
      <c r="T348" s="224"/>
      <c r="U348" s="224"/>
      <c r="V348" s="224"/>
      <c r="W348" s="224"/>
      <c r="X348" s="224"/>
      <c r="Y348" s="224"/>
    </row>
    <row r="349" spans="1:25" s="225" customFormat="1" ht="16.5" customHeight="1" x14ac:dyDescent="0.35">
      <c r="A349" s="224" t="s">
        <v>1424</v>
      </c>
      <c r="B349" s="224" t="s">
        <v>2149</v>
      </c>
      <c r="C349" s="224" t="s">
        <v>2150</v>
      </c>
      <c r="D349" s="228" t="s">
        <v>2151</v>
      </c>
      <c r="E349" s="224" t="s">
        <v>2079</v>
      </c>
      <c r="F349" s="224"/>
      <c r="G349" s="224"/>
      <c r="H349" s="224"/>
      <c r="I349" s="224"/>
      <c r="J349" s="224"/>
      <c r="K349" s="224"/>
      <c r="L349" s="224"/>
      <c r="M349" s="224"/>
      <c r="N349" s="224"/>
      <c r="O349" s="224"/>
      <c r="P349" s="224"/>
      <c r="Q349" s="224"/>
      <c r="R349" s="224"/>
      <c r="S349" s="224"/>
      <c r="T349" s="224"/>
      <c r="U349" s="224"/>
      <c r="V349" s="224"/>
      <c r="W349" s="224"/>
      <c r="X349" s="224"/>
      <c r="Y349" s="224"/>
    </row>
    <row r="350" spans="1:25" s="225" customFormat="1" ht="16.5" customHeight="1" x14ac:dyDescent="0.35">
      <c r="A350" s="224" t="s">
        <v>1424</v>
      </c>
      <c r="B350" s="224" t="s">
        <v>2152</v>
      </c>
      <c r="C350" s="224" t="s">
        <v>2153</v>
      </c>
      <c r="D350" s="228" t="s">
        <v>2154</v>
      </c>
      <c r="E350" s="224" t="s">
        <v>2079</v>
      </c>
      <c r="F350" s="224"/>
      <c r="G350" s="224"/>
      <c r="H350" s="224"/>
      <c r="I350" s="224"/>
      <c r="J350" s="224"/>
      <c r="K350" s="224"/>
      <c r="L350" s="224"/>
      <c r="M350" s="224"/>
      <c r="N350" s="224"/>
      <c r="O350" s="224"/>
      <c r="P350" s="224"/>
      <c r="Q350" s="224"/>
      <c r="R350" s="224"/>
      <c r="S350" s="224"/>
      <c r="T350" s="224"/>
      <c r="U350" s="224"/>
      <c r="V350" s="224"/>
      <c r="W350" s="224"/>
      <c r="X350" s="224"/>
      <c r="Y350" s="224"/>
    </row>
    <row r="351" spans="1:25" s="225" customFormat="1" ht="16.5" customHeight="1" x14ac:dyDescent="0.35">
      <c r="A351" s="224" t="s">
        <v>1424</v>
      </c>
      <c r="B351" s="224" t="s">
        <v>2155</v>
      </c>
      <c r="C351" s="224" t="s">
        <v>2156</v>
      </c>
      <c r="D351" s="228" t="s">
        <v>2157</v>
      </c>
      <c r="E351" s="224" t="s">
        <v>2079</v>
      </c>
      <c r="F351" s="224"/>
      <c r="G351" s="224"/>
      <c r="H351" s="224"/>
      <c r="I351" s="224"/>
      <c r="J351" s="224"/>
      <c r="K351" s="224"/>
      <c r="L351" s="224"/>
      <c r="M351" s="224"/>
      <c r="N351" s="224"/>
      <c r="O351" s="224"/>
      <c r="P351" s="224"/>
      <c r="Q351" s="224"/>
      <c r="R351" s="224"/>
      <c r="S351" s="224"/>
      <c r="T351" s="224"/>
      <c r="U351" s="224"/>
      <c r="V351" s="224"/>
      <c r="W351" s="224"/>
      <c r="X351" s="224"/>
      <c r="Y351" s="224"/>
    </row>
    <row r="352" spans="1:25" s="225" customFormat="1" ht="16.5" customHeight="1" x14ac:dyDescent="0.35">
      <c r="A352" s="224" t="s">
        <v>1424</v>
      </c>
      <c r="B352" s="224" t="s">
        <v>2158</v>
      </c>
      <c r="C352" s="224" t="s">
        <v>2159</v>
      </c>
      <c r="D352" s="228" t="s">
        <v>2160</v>
      </c>
      <c r="E352" s="224" t="s">
        <v>2082</v>
      </c>
      <c r="F352" s="224"/>
      <c r="G352" s="224"/>
      <c r="H352" s="224"/>
      <c r="I352" s="224"/>
      <c r="J352" s="224"/>
      <c r="K352" s="224"/>
      <c r="L352" s="224"/>
      <c r="M352" s="224"/>
      <c r="N352" s="224"/>
      <c r="O352" s="224"/>
      <c r="P352" s="224"/>
      <c r="Q352" s="224"/>
      <c r="R352" s="224"/>
      <c r="S352" s="224"/>
      <c r="T352" s="224"/>
      <c r="U352" s="224"/>
      <c r="V352" s="224"/>
      <c r="W352" s="224"/>
      <c r="X352" s="224"/>
      <c r="Y352" s="224"/>
    </row>
    <row r="353" spans="1:25" s="225" customFormat="1" ht="16.5" customHeight="1" x14ac:dyDescent="0.35">
      <c r="A353" s="224" t="s">
        <v>1424</v>
      </c>
      <c r="B353" s="224" t="s">
        <v>2161</v>
      </c>
      <c r="C353" s="224" t="s">
        <v>2162</v>
      </c>
      <c r="D353" s="228" t="s">
        <v>2163</v>
      </c>
      <c r="E353" s="224" t="s">
        <v>2082</v>
      </c>
      <c r="F353" s="224"/>
      <c r="G353" s="224"/>
      <c r="H353" s="224"/>
      <c r="I353" s="224"/>
      <c r="J353" s="224"/>
      <c r="K353" s="224"/>
      <c r="L353" s="224"/>
      <c r="M353" s="224"/>
      <c r="N353" s="224"/>
      <c r="O353" s="224"/>
      <c r="P353" s="224"/>
      <c r="Q353" s="224"/>
      <c r="R353" s="224"/>
      <c r="S353" s="224"/>
      <c r="T353" s="224"/>
      <c r="U353" s="224"/>
      <c r="V353" s="224"/>
      <c r="W353" s="224"/>
      <c r="X353" s="224"/>
      <c r="Y353" s="224"/>
    </row>
    <row r="354" spans="1:25" s="225" customFormat="1" ht="16.5" customHeight="1" x14ac:dyDescent="0.35">
      <c r="A354" s="224" t="s">
        <v>1424</v>
      </c>
      <c r="B354" s="224" t="s">
        <v>2164</v>
      </c>
      <c r="C354" s="224" t="s">
        <v>2165</v>
      </c>
      <c r="D354" s="228" t="s">
        <v>2166</v>
      </c>
      <c r="E354" s="224" t="s">
        <v>2082</v>
      </c>
      <c r="F354" s="224"/>
      <c r="G354" s="224"/>
      <c r="H354" s="224"/>
      <c r="I354" s="224"/>
      <c r="J354" s="224"/>
      <c r="K354" s="224"/>
      <c r="L354" s="224"/>
      <c r="M354" s="224"/>
      <c r="N354" s="224"/>
      <c r="O354" s="224"/>
      <c r="P354" s="224"/>
      <c r="Q354" s="224"/>
      <c r="R354" s="224"/>
      <c r="S354" s="224"/>
      <c r="T354" s="224"/>
      <c r="U354" s="224"/>
      <c r="V354" s="224"/>
      <c r="W354" s="224"/>
      <c r="X354" s="224"/>
      <c r="Y354" s="224"/>
    </row>
    <row r="355" spans="1:25" s="225" customFormat="1" ht="16.5" customHeight="1" x14ac:dyDescent="0.35">
      <c r="A355" s="224" t="s">
        <v>1424</v>
      </c>
      <c r="B355" s="224" t="s">
        <v>2167</v>
      </c>
      <c r="C355" s="224" t="s">
        <v>2168</v>
      </c>
      <c r="D355" s="228" t="s">
        <v>2169</v>
      </c>
      <c r="E355" s="224" t="s">
        <v>2082</v>
      </c>
      <c r="F355" s="224"/>
      <c r="G355" s="224"/>
      <c r="H355" s="224"/>
      <c r="I355" s="224"/>
      <c r="J355" s="224"/>
      <c r="K355" s="224"/>
      <c r="L355" s="224"/>
      <c r="M355" s="224"/>
      <c r="N355" s="224"/>
      <c r="O355" s="224"/>
      <c r="P355" s="224"/>
      <c r="Q355" s="224"/>
      <c r="R355" s="224"/>
      <c r="S355" s="224"/>
      <c r="T355" s="224"/>
      <c r="U355" s="224"/>
      <c r="V355" s="224"/>
      <c r="W355" s="224"/>
      <c r="X355" s="224"/>
      <c r="Y355" s="224"/>
    </row>
    <row r="356" spans="1:25" s="225" customFormat="1" ht="16.5" customHeight="1" x14ac:dyDescent="0.35">
      <c r="A356" s="224" t="s">
        <v>1424</v>
      </c>
      <c r="B356" s="224" t="s">
        <v>2170</v>
      </c>
      <c r="C356" s="224" t="s">
        <v>2171</v>
      </c>
      <c r="D356" s="228" t="s">
        <v>2172</v>
      </c>
      <c r="E356" s="224" t="s">
        <v>2085</v>
      </c>
      <c r="F356" s="224"/>
      <c r="G356" s="224"/>
      <c r="H356" s="224"/>
      <c r="I356" s="224"/>
      <c r="J356" s="224"/>
      <c r="K356" s="224"/>
      <c r="L356" s="224"/>
      <c r="M356" s="224"/>
      <c r="N356" s="224"/>
      <c r="O356" s="224"/>
      <c r="P356" s="224"/>
      <c r="Q356" s="224"/>
      <c r="R356" s="224"/>
      <c r="S356" s="224"/>
      <c r="T356" s="224"/>
      <c r="U356" s="224"/>
      <c r="V356" s="224"/>
      <c r="W356" s="224"/>
      <c r="X356" s="224"/>
      <c r="Y356" s="224"/>
    </row>
    <row r="357" spans="1:25" s="225" customFormat="1" ht="16.5" customHeight="1" x14ac:dyDescent="0.35">
      <c r="A357" s="224" t="s">
        <v>1424</v>
      </c>
      <c r="B357" s="224" t="s">
        <v>2173</v>
      </c>
      <c r="C357" s="224" t="s">
        <v>2174</v>
      </c>
      <c r="D357" s="228" t="s">
        <v>2175</v>
      </c>
      <c r="E357" s="224" t="s">
        <v>2085</v>
      </c>
      <c r="F357" s="224"/>
      <c r="G357" s="224"/>
      <c r="H357" s="224"/>
      <c r="I357" s="224"/>
      <c r="J357" s="224"/>
      <c r="K357" s="224"/>
      <c r="L357" s="224"/>
      <c r="M357" s="224"/>
      <c r="N357" s="224"/>
      <c r="O357" s="224"/>
      <c r="P357" s="224"/>
      <c r="Q357" s="224"/>
      <c r="R357" s="224"/>
      <c r="S357" s="224"/>
      <c r="T357" s="224"/>
      <c r="U357" s="224"/>
      <c r="V357" s="224"/>
      <c r="W357" s="224"/>
      <c r="X357" s="224"/>
      <c r="Y357" s="224"/>
    </row>
    <row r="358" spans="1:25" s="225" customFormat="1" ht="16.5" customHeight="1" x14ac:dyDescent="0.35">
      <c r="A358" s="224" t="s">
        <v>1424</v>
      </c>
      <c r="B358" s="224" t="s">
        <v>2176</v>
      </c>
      <c r="C358" s="224" t="s">
        <v>2177</v>
      </c>
      <c r="D358" s="228" t="s">
        <v>2178</v>
      </c>
      <c r="E358" s="224" t="s">
        <v>2085</v>
      </c>
      <c r="F358" s="224"/>
      <c r="G358" s="224"/>
      <c r="H358" s="224"/>
      <c r="I358" s="224"/>
      <c r="J358" s="224"/>
      <c r="K358" s="224"/>
      <c r="L358" s="224"/>
      <c r="M358" s="224"/>
      <c r="N358" s="224"/>
      <c r="O358" s="224"/>
      <c r="P358" s="224"/>
      <c r="Q358" s="224"/>
      <c r="R358" s="224"/>
      <c r="S358" s="224"/>
      <c r="T358" s="224"/>
      <c r="U358" s="224"/>
      <c r="V358" s="224"/>
      <c r="W358" s="224"/>
      <c r="X358" s="224"/>
      <c r="Y358" s="224"/>
    </row>
    <row r="359" spans="1:25" s="225" customFormat="1" ht="16.5" customHeight="1" x14ac:dyDescent="0.35">
      <c r="A359" s="224" t="s">
        <v>1424</v>
      </c>
      <c r="B359" s="224" t="s">
        <v>2179</v>
      </c>
      <c r="C359" s="224" t="s">
        <v>2180</v>
      </c>
      <c r="D359" s="228" t="s">
        <v>2181</v>
      </c>
      <c r="E359" s="224" t="s">
        <v>2085</v>
      </c>
      <c r="F359" s="224"/>
      <c r="G359" s="224"/>
      <c r="H359" s="224"/>
      <c r="I359" s="224"/>
      <c r="J359" s="224"/>
      <c r="K359" s="224"/>
      <c r="L359" s="224"/>
      <c r="M359" s="224"/>
      <c r="N359" s="224"/>
      <c r="O359" s="224"/>
      <c r="P359" s="224"/>
      <c r="Q359" s="224"/>
      <c r="R359" s="224"/>
      <c r="S359" s="224"/>
      <c r="T359" s="224"/>
      <c r="U359" s="224"/>
      <c r="V359" s="224"/>
      <c r="W359" s="224"/>
      <c r="X359" s="224"/>
      <c r="Y359" s="224"/>
    </row>
    <row r="360" spans="1:25" s="225" customFormat="1" ht="16.5" customHeight="1" x14ac:dyDescent="0.35">
      <c r="A360" s="224" t="s">
        <v>1424</v>
      </c>
      <c r="B360" s="224" t="s">
        <v>2182</v>
      </c>
      <c r="C360" s="224" t="s">
        <v>2183</v>
      </c>
      <c r="D360" s="228" t="s">
        <v>2184</v>
      </c>
      <c r="E360" s="224" t="s">
        <v>2085</v>
      </c>
      <c r="F360" s="224"/>
      <c r="G360" s="224"/>
      <c r="H360" s="224"/>
      <c r="I360" s="224"/>
      <c r="J360" s="224"/>
      <c r="K360" s="224"/>
      <c r="L360" s="224"/>
      <c r="M360" s="224"/>
      <c r="N360" s="224"/>
      <c r="O360" s="224"/>
      <c r="P360" s="224"/>
      <c r="Q360" s="224"/>
      <c r="R360" s="224"/>
      <c r="S360" s="224"/>
      <c r="T360" s="224"/>
      <c r="U360" s="224"/>
      <c r="V360" s="224"/>
      <c r="W360" s="224"/>
      <c r="X360" s="224"/>
      <c r="Y360" s="224"/>
    </row>
    <row r="361" spans="1:25" s="225" customFormat="1" ht="16.5" customHeight="1" x14ac:dyDescent="0.35">
      <c r="A361" s="224" t="s">
        <v>1424</v>
      </c>
      <c r="B361" s="224" t="s">
        <v>2185</v>
      </c>
      <c r="C361" s="224" t="s">
        <v>2186</v>
      </c>
      <c r="D361" s="228" t="s">
        <v>2187</v>
      </c>
      <c r="E361" s="224" t="s">
        <v>2085</v>
      </c>
      <c r="F361" s="224"/>
      <c r="G361" s="224"/>
      <c r="H361" s="224"/>
      <c r="I361" s="224"/>
      <c r="J361" s="224"/>
      <c r="K361" s="224"/>
      <c r="L361" s="224"/>
      <c r="M361" s="224"/>
      <c r="N361" s="224"/>
      <c r="O361" s="224"/>
      <c r="P361" s="224"/>
      <c r="Q361" s="224"/>
      <c r="R361" s="224"/>
      <c r="S361" s="224"/>
      <c r="T361" s="224"/>
      <c r="U361" s="224"/>
      <c r="V361" s="224"/>
      <c r="W361" s="224"/>
      <c r="X361" s="224"/>
      <c r="Y361" s="224"/>
    </row>
    <row r="362" spans="1:25" s="225" customFormat="1" ht="16.5" customHeight="1" x14ac:dyDescent="0.35">
      <c r="A362" s="224" t="s">
        <v>1424</v>
      </c>
      <c r="B362" s="224" t="s">
        <v>2188</v>
      </c>
      <c r="C362" s="224" t="s">
        <v>2189</v>
      </c>
      <c r="D362" s="228" t="s">
        <v>2190</v>
      </c>
      <c r="E362" s="224" t="s">
        <v>2085</v>
      </c>
      <c r="F362" s="224"/>
      <c r="G362" s="224"/>
      <c r="H362" s="224"/>
      <c r="I362" s="224"/>
      <c r="J362" s="224"/>
      <c r="K362" s="224"/>
      <c r="L362" s="224"/>
      <c r="M362" s="224"/>
      <c r="N362" s="224"/>
      <c r="O362" s="224"/>
      <c r="P362" s="224"/>
      <c r="Q362" s="224"/>
      <c r="R362" s="224"/>
      <c r="S362" s="224"/>
      <c r="T362" s="224"/>
      <c r="U362" s="224"/>
      <c r="V362" s="224"/>
      <c r="W362" s="224"/>
      <c r="X362" s="224"/>
      <c r="Y362" s="224"/>
    </row>
    <row r="363" spans="1:25" s="225" customFormat="1" ht="16.5" customHeight="1" x14ac:dyDescent="0.35">
      <c r="A363" s="224" t="s">
        <v>1424</v>
      </c>
      <c r="B363" s="224" t="s">
        <v>2191</v>
      </c>
      <c r="C363" s="224" t="s">
        <v>2192</v>
      </c>
      <c r="D363" s="228" t="s">
        <v>2193</v>
      </c>
      <c r="E363" s="224" t="s">
        <v>2085</v>
      </c>
      <c r="F363" s="224"/>
      <c r="G363" s="224"/>
      <c r="H363" s="224"/>
      <c r="I363" s="224"/>
      <c r="J363" s="224"/>
      <c r="K363" s="224"/>
      <c r="L363" s="224"/>
      <c r="M363" s="224"/>
      <c r="N363" s="224"/>
      <c r="O363" s="224"/>
      <c r="P363" s="224"/>
      <c r="Q363" s="224"/>
      <c r="R363" s="224"/>
      <c r="S363" s="224"/>
      <c r="T363" s="224"/>
      <c r="U363" s="224"/>
      <c r="V363" s="224"/>
      <c r="W363" s="224"/>
      <c r="X363" s="224"/>
      <c r="Y363" s="224"/>
    </row>
    <row r="364" spans="1:25" s="225" customFormat="1" ht="16.5" customHeight="1" x14ac:dyDescent="0.35">
      <c r="A364" s="224" t="s">
        <v>1424</v>
      </c>
      <c r="B364" s="224" t="s">
        <v>2194</v>
      </c>
      <c r="C364" s="224" t="s">
        <v>2195</v>
      </c>
      <c r="D364" s="228" t="s">
        <v>2196</v>
      </c>
      <c r="E364" s="224" t="s">
        <v>2085</v>
      </c>
      <c r="F364" s="224"/>
      <c r="G364" s="224"/>
      <c r="H364" s="224"/>
      <c r="I364" s="224"/>
      <c r="J364" s="224"/>
      <c r="K364" s="224"/>
      <c r="L364" s="224"/>
      <c r="M364" s="224"/>
      <c r="N364" s="224"/>
      <c r="O364" s="224"/>
      <c r="P364" s="224"/>
      <c r="Q364" s="224"/>
      <c r="R364" s="224"/>
      <c r="S364" s="224"/>
      <c r="T364" s="224"/>
      <c r="U364" s="224"/>
      <c r="V364" s="224"/>
      <c r="W364" s="224"/>
      <c r="X364" s="224"/>
      <c r="Y364" s="224"/>
    </row>
    <row r="365" spans="1:25" s="225" customFormat="1" ht="16.5" customHeight="1" x14ac:dyDescent="0.35">
      <c r="A365" s="224" t="s">
        <v>1424</v>
      </c>
      <c r="B365" s="224" t="s">
        <v>2197</v>
      </c>
      <c r="C365" s="224" t="s">
        <v>2198</v>
      </c>
      <c r="D365" s="228" t="s">
        <v>2199</v>
      </c>
      <c r="E365" s="224" t="s">
        <v>2085</v>
      </c>
      <c r="F365" s="224"/>
      <c r="G365" s="224"/>
      <c r="H365" s="224"/>
      <c r="I365" s="224"/>
      <c r="J365" s="224"/>
      <c r="K365" s="224"/>
      <c r="L365" s="224"/>
      <c r="M365" s="224"/>
      <c r="N365" s="224"/>
      <c r="O365" s="224"/>
      <c r="P365" s="224"/>
      <c r="Q365" s="224"/>
      <c r="R365" s="224"/>
      <c r="S365" s="224"/>
      <c r="T365" s="224"/>
      <c r="U365" s="224"/>
      <c r="V365" s="224"/>
      <c r="W365" s="224"/>
      <c r="X365" s="224"/>
      <c r="Y365" s="224"/>
    </row>
    <row r="366" spans="1:25" s="225" customFormat="1" ht="16.5" customHeight="1" x14ac:dyDescent="0.35">
      <c r="A366" s="224" t="s">
        <v>1424</v>
      </c>
      <c r="B366" s="224" t="s">
        <v>2200</v>
      </c>
      <c r="C366" s="224" t="s">
        <v>2201</v>
      </c>
      <c r="D366" s="228" t="s">
        <v>2202</v>
      </c>
      <c r="E366" s="224" t="s">
        <v>2088</v>
      </c>
      <c r="F366" s="224"/>
      <c r="G366" s="224"/>
      <c r="H366" s="224"/>
      <c r="I366" s="224"/>
      <c r="J366" s="224"/>
      <c r="K366" s="224"/>
      <c r="L366" s="224"/>
      <c r="M366" s="224"/>
      <c r="N366" s="224"/>
      <c r="O366" s="224"/>
      <c r="P366" s="224"/>
      <c r="Q366" s="224"/>
      <c r="R366" s="224"/>
      <c r="S366" s="224"/>
      <c r="T366" s="224"/>
      <c r="U366" s="224"/>
      <c r="V366" s="224"/>
      <c r="W366" s="224"/>
      <c r="X366" s="224"/>
      <c r="Y366" s="224"/>
    </row>
    <row r="367" spans="1:25" s="225" customFormat="1" ht="16.5" customHeight="1" x14ac:dyDescent="0.35">
      <c r="A367" s="224" t="s">
        <v>1424</v>
      </c>
      <c r="B367" s="224" t="s">
        <v>2088</v>
      </c>
      <c r="C367" s="224" t="s">
        <v>2089</v>
      </c>
      <c r="D367" s="228" t="s">
        <v>2203</v>
      </c>
      <c r="E367" s="224" t="s">
        <v>2088</v>
      </c>
      <c r="F367" s="224"/>
      <c r="G367" s="224"/>
      <c r="H367" s="224"/>
      <c r="I367" s="224"/>
      <c r="J367" s="224"/>
      <c r="K367" s="224"/>
      <c r="L367" s="224"/>
      <c r="M367" s="224"/>
      <c r="N367" s="224"/>
      <c r="O367" s="224"/>
      <c r="P367" s="224"/>
      <c r="Q367" s="224"/>
      <c r="R367" s="224"/>
      <c r="S367" s="224"/>
      <c r="T367" s="224"/>
      <c r="U367" s="224"/>
      <c r="V367" s="224"/>
      <c r="W367" s="224"/>
      <c r="X367" s="224"/>
      <c r="Y367" s="224"/>
    </row>
    <row r="368" spans="1:25" s="225" customFormat="1" ht="16.5" customHeight="1" x14ac:dyDescent="0.35">
      <c r="A368" s="224" t="s">
        <v>1424</v>
      </c>
      <c r="B368" s="224" t="s">
        <v>2204</v>
      </c>
      <c r="C368" s="224" t="s">
        <v>2205</v>
      </c>
      <c r="D368" s="229" t="s">
        <v>2206</v>
      </c>
      <c r="E368" s="224" t="s">
        <v>2088</v>
      </c>
      <c r="F368" s="224"/>
      <c r="G368" s="224"/>
      <c r="H368" s="224"/>
      <c r="I368" s="224"/>
      <c r="J368" s="224"/>
      <c r="K368" s="224"/>
      <c r="L368" s="224"/>
      <c r="M368" s="224"/>
      <c r="N368" s="224"/>
      <c r="O368" s="224"/>
      <c r="P368" s="224"/>
      <c r="Q368" s="224"/>
      <c r="R368" s="224"/>
      <c r="S368" s="224"/>
      <c r="T368" s="224"/>
      <c r="U368" s="224"/>
      <c r="V368" s="224"/>
      <c r="W368" s="224"/>
      <c r="X368" s="224"/>
      <c r="Y368" s="224"/>
    </row>
    <row r="369" spans="1:25" s="225" customFormat="1" ht="16.5" customHeight="1" x14ac:dyDescent="0.35">
      <c r="A369" s="224" t="s">
        <v>1424</v>
      </c>
      <c r="B369" s="224" t="s">
        <v>2207</v>
      </c>
      <c r="C369" s="224" t="s">
        <v>2208</v>
      </c>
      <c r="D369" s="229" t="s">
        <v>2209</v>
      </c>
      <c r="E369" s="224" t="s">
        <v>2088</v>
      </c>
      <c r="F369" s="224"/>
      <c r="G369" s="224"/>
      <c r="H369" s="224"/>
      <c r="I369" s="224"/>
      <c r="J369" s="224"/>
      <c r="K369" s="224"/>
      <c r="L369" s="224"/>
      <c r="M369" s="224"/>
      <c r="N369" s="224"/>
      <c r="O369" s="224"/>
      <c r="P369" s="224"/>
      <c r="Q369" s="224"/>
      <c r="R369" s="224"/>
      <c r="S369" s="224"/>
      <c r="T369" s="224"/>
      <c r="U369" s="224"/>
      <c r="V369" s="224"/>
      <c r="W369" s="224"/>
      <c r="X369" s="224"/>
      <c r="Y369" s="224"/>
    </row>
    <row r="370" spans="1:25" s="225" customFormat="1" ht="16.5" customHeight="1" x14ac:dyDescent="0.35">
      <c r="A370" s="224" t="s">
        <v>1424</v>
      </c>
      <c r="B370" s="224" t="s">
        <v>2210</v>
      </c>
      <c r="C370" s="224" t="s">
        <v>2211</v>
      </c>
      <c r="D370" s="229" t="s">
        <v>2212</v>
      </c>
      <c r="E370" s="224" t="s">
        <v>2088</v>
      </c>
      <c r="F370" s="224"/>
      <c r="G370" s="224"/>
      <c r="H370" s="224"/>
      <c r="I370" s="224"/>
      <c r="J370" s="224"/>
      <c r="K370" s="224"/>
      <c r="L370" s="224"/>
      <c r="M370" s="224"/>
      <c r="N370" s="224"/>
      <c r="O370" s="224"/>
      <c r="P370" s="224"/>
      <c r="Q370" s="224"/>
      <c r="R370" s="224"/>
      <c r="S370" s="224"/>
      <c r="T370" s="224"/>
      <c r="U370" s="224"/>
      <c r="V370" s="224"/>
      <c r="W370" s="224"/>
      <c r="X370" s="224"/>
      <c r="Y370" s="224"/>
    </row>
    <row r="371" spans="1:25" s="225" customFormat="1" ht="16.5" customHeight="1" x14ac:dyDescent="0.35">
      <c r="A371" s="224" t="s">
        <v>1424</v>
      </c>
      <c r="B371" s="224" t="s">
        <v>2213</v>
      </c>
      <c r="C371" s="224" t="s">
        <v>2214</v>
      </c>
      <c r="D371" s="228" t="s">
        <v>2215</v>
      </c>
      <c r="E371" s="224" t="s">
        <v>2088</v>
      </c>
      <c r="F371" s="224"/>
      <c r="G371" s="224"/>
      <c r="H371" s="224"/>
      <c r="I371" s="224"/>
      <c r="J371" s="224"/>
      <c r="K371" s="224"/>
      <c r="L371" s="224"/>
      <c r="M371" s="224"/>
      <c r="N371" s="224"/>
      <c r="O371" s="224"/>
      <c r="P371" s="224"/>
      <c r="Q371" s="224"/>
      <c r="R371" s="224"/>
      <c r="S371" s="224"/>
      <c r="T371" s="224"/>
      <c r="U371" s="224"/>
      <c r="V371" s="224"/>
      <c r="W371" s="224"/>
      <c r="X371" s="224"/>
      <c r="Y371" s="224"/>
    </row>
    <row r="372" spans="1:25" s="225" customFormat="1" ht="16.5" customHeight="1" x14ac:dyDescent="0.35">
      <c r="A372" s="224" t="s">
        <v>1424</v>
      </c>
      <c r="B372" s="224" t="s">
        <v>2216</v>
      </c>
      <c r="C372" s="224" t="s">
        <v>2217</v>
      </c>
      <c r="D372" s="229" t="s">
        <v>2218</v>
      </c>
      <c r="E372" s="224" t="s">
        <v>2088</v>
      </c>
      <c r="F372" s="224"/>
      <c r="G372" s="224"/>
      <c r="H372" s="224"/>
      <c r="I372" s="224"/>
      <c r="J372" s="224"/>
      <c r="K372" s="224"/>
      <c r="L372" s="224"/>
      <c r="M372" s="224"/>
      <c r="N372" s="224"/>
      <c r="O372" s="224"/>
      <c r="P372" s="224"/>
      <c r="Q372" s="224"/>
      <c r="R372" s="224"/>
      <c r="S372" s="224"/>
      <c r="T372" s="224"/>
      <c r="U372" s="224"/>
      <c r="V372" s="224"/>
      <c r="W372" s="224"/>
      <c r="X372" s="224"/>
      <c r="Y372" s="224"/>
    </row>
    <row r="373" spans="1:25" s="225" customFormat="1" ht="16.5" customHeight="1" x14ac:dyDescent="0.35">
      <c r="A373" s="224" t="s">
        <v>1424</v>
      </c>
      <c r="B373" s="224" t="s">
        <v>2219</v>
      </c>
      <c r="C373" s="224" t="s">
        <v>2220</v>
      </c>
      <c r="D373" s="229" t="s">
        <v>2221</v>
      </c>
      <c r="E373" s="224" t="s">
        <v>2091</v>
      </c>
      <c r="F373" s="224"/>
      <c r="G373" s="224"/>
      <c r="H373" s="224"/>
      <c r="I373" s="224"/>
      <c r="J373" s="224"/>
      <c r="K373" s="224"/>
      <c r="L373" s="224"/>
      <c r="M373" s="224"/>
      <c r="N373" s="224"/>
      <c r="O373" s="224"/>
      <c r="P373" s="224"/>
      <c r="Q373" s="224"/>
      <c r="R373" s="224"/>
      <c r="S373" s="224"/>
      <c r="T373" s="224"/>
      <c r="U373" s="224"/>
      <c r="V373" s="224"/>
      <c r="W373" s="224"/>
      <c r="X373" s="224"/>
      <c r="Y373" s="224"/>
    </row>
    <row r="374" spans="1:25" s="225" customFormat="1" ht="16.5" customHeight="1" x14ac:dyDescent="0.35">
      <c r="A374" s="224" t="s">
        <v>1424</v>
      </c>
      <c r="B374" s="224" t="s">
        <v>2091</v>
      </c>
      <c r="C374" s="224" t="s">
        <v>2092</v>
      </c>
      <c r="D374" s="229" t="s">
        <v>2222</v>
      </c>
      <c r="E374" s="224" t="s">
        <v>2091</v>
      </c>
      <c r="F374" s="224"/>
      <c r="G374" s="224"/>
      <c r="H374" s="224"/>
      <c r="I374" s="224"/>
      <c r="J374" s="224"/>
      <c r="K374" s="224"/>
      <c r="L374" s="224"/>
      <c r="M374" s="224"/>
      <c r="N374" s="224"/>
      <c r="O374" s="224"/>
      <c r="P374" s="224"/>
      <c r="Q374" s="224"/>
      <c r="R374" s="224"/>
      <c r="S374" s="224"/>
      <c r="T374" s="224"/>
      <c r="U374" s="224"/>
      <c r="V374" s="224"/>
      <c r="W374" s="224"/>
      <c r="X374" s="224"/>
      <c r="Y374" s="224"/>
    </row>
    <row r="375" spans="1:25" s="225" customFormat="1" ht="16.5" customHeight="1" x14ac:dyDescent="0.35">
      <c r="A375" s="224" t="s">
        <v>1424</v>
      </c>
      <c r="B375" s="224" t="s">
        <v>2223</v>
      </c>
      <c r="C375" s="224" t="s">
        <v>2224</v>
      </c>
      <c r="D375" s="229" t="s">
        <v>2225</v>
      </c>
      <c r="E375" s="224" t="s">
        <v>2091</v>
      </c>
      <c r="F375" s="224"/>
      <c r="G375" s="224"/>
      <c r="H375" s="224"/>
      <c r="I375" s="224"/>
      <c r="J375" s="224"/>
      <c r="K375" s="224"/>
      <c r="L375" s="224"/>
      <c r="M375" s="224"/>
      <c r="N375" s="224"/>
      <c r="O375" s="224"/>
      <c r="P375" s="224"/>
      <c r="Q375" s="224"/>
      <c r="R375" s="224"/>
      <c r="S375" s="224"/>
      <c r="T375" s="224"/>
      <c r="U375" s="224"/>
      <c r="V375" s="224"/>
      <c r="W375" s="224"/>
      <c r="X375" s="224"/>
      <c r="Y375" s="224"/>
    </row>
    <row r="376" spans="1:25" s="225" customFormat="1" ht="16.5" customHeight="1" x14ac:dyDescent="0.35">
      <c r="A376" s="224" t="s">
        <v>1424</v>
      </c>
      <c r="B376" s="224" t="s">
        <v>2226</v>
      </c>
      <c r="C376" s="224" t="s">
        <v>2227</v>
      </c>
      <c r="D376" s="229" t="s">
        <v>2228</v>
      </c>
      <c r="E376" s="224" t="s">
        <v>2091</v>
      </c>
      <c r="F376" s="224"/>
      <c r="G376" s="224"/>
      <c r="H376" s="224"/>
      <c r="I376" s="224"/>
      <c r="J376" s="224"/>
      <c r="K376" s="224"/>
      <c r="L376" s="224"/>
      <c r="M376" s="224"/>
      <c r="N376" s="224"/>
      <c r="O376" s="224"/>
      <c r="P376" s="224"/>
      <c r="Q376" s="224"/>
      <c r="R376" s="224"/>
      <c r="S376" s="224"/>
      <c r="T376" s="224"/>
      <c r="U376" s="224"/>
      <c r="V376" s="224"/>
      <c r="W376" s="224"/>
      <c r="X376" s="224"/>
      <c r="Y376" s="224"/>
    </row>
    <row r="377" spans="1:25" s="225" customFormat="1" ht="16.5" customHeight="1" x14ac:dyDescent="0.35">
      <c r="A377" s="224" t="s">
        <v>1424</v>
      </c>
      <c r="B377" s="224" t="s">
        <v>2229</v>
      </c>
      <c r="C377" s="224" t="s">
        <v>2230</v>
      </c>
      <c r="D377" s="229" t="s">
        <v>2231</v>
      </c>
      <c r="E377" s="224" t="s">
        <v>2094</v>
      </c>
      <c r="F377" s="224"/>
      <c r="G377" s="224"/>
      <c r="H377" s="224"/>
      <c r="I377" s="224"/>
      <c r="J377" s="224"/>
      <c r="K377" s="224"/>
      <c r="L377" s="224"/>
      <c r="M377" s="224"/>
      <c r="N377" s="224"/>
      <c r="O377" s="224"/>
      <c r="P377" s="224"/>
      <c r="Q377" s="224"/>
      <c r="R377" s="224"/>
      <c r="S377" s="224"/>
      <c r="T377" s="224"/>
      <c r="U377" s="224"/>
      <c r="V377" s="224"/>
      <c r="W377" s="224"/>
      <c r="X377" s="224"/>
      <c r="Y377" s="224"/>
    </row>
    <row r="378" spans="1:25" s="225" customFormat="1" ht="16.5" customHeight="1" x14ac:dyDescent="0.35">
      <c r="A378" s="224" t="s">
        <v>1424</v>
      </c>
      <c r="B378" s="224" t="s">
        <v>2232</v>
      </c>
      <c r="C378" s="224" t="s">
        <v>2233</v>
      </c>
      <c r="D378" s="229" t="s">
        <v>2234</v>
      </c>
      <c r="E378" s="224" t="s">
        <v>2094</v>
      </c>
      <c r="F378" s="224"/>
      <c r="G378" s="224"/>
      <c r="H378" s="224"/>
      <c r="I378" s="224"/>
      <c r="J378" s="224"/>
      <c r="K378" s="224"/>
      <c r="L378" s="224"/>
      <c r="M378" s="224"/>
      <c r="N378" s="224"/>
      <c r="O378" s="224"/>
      <c r="P378" s="224"/>
      <c r="Q378" s="224"/>
      <c r="R378" s="224"/>
      <c r="S378" s="224"/>
      <c r="T378" s="224"/>
      <c r="U378" s="224"/>
      <c r="V378" s="224"/>
      <c r="W378" s="224"/>
      <c r="X378" s="224"/>
      <c r="Y378" s="224"/>
    </row>
    <row r="379" spans="1:25" s="225" customFormat="1" ht="16.5" customHeight="1" x14ac:dyDescent="0.35">
      <c r="A379" s="224" t="s">
        <v>1424</v>
      </c>
      <c r="B379" s="224" t="s">
        <v>2235</v>
      </c>
      <c r="C379" s="224" t="s">
        <v>2236</v>
      </c>
      <c r="D379" s="229" t="s">
        <v>2237</v>
      </c>
      <c r="E379" s="224" t="s">
        <v>2094</v>
      </c>
      <c r="F379" s="224"/>
      <c r="G379" s="224"/>
      <c r="H379" s="224"/>
      <c r="I379" s="224"/>
      <c r="J379" s="224"/>
      <c r="K379" s="224"/>
      <c r="L379" s="224"/>
      <c r="M379" s="224"/>
      <c r="N379" s="224"/>
      <c r="O379" s="224"/>
      <c r="P379" s="224"/>
      <c r="Q379" s="224"/>
      <c r="R379" s="224"/>
      <c r="S379" s="224"/>
      <c r="T379" s="224"/>
      <c r="U379" s="224"/>
      <c r="V379" s="224"/>
      <c r="W379" s="224"/>
      <c r="X379" s="224"/>
      <c r="Y379" s="224"/>
    </row>
    <row r="380" spans="1:25" s="225" customFormat="1" ht="16.5" customHeight="1" x14ac:dyDescent="0.35">
      <c r="A380" s="224" t="s">
        <v>1424</v>
      </c>
      <c r="B380" s="224" t="s">
        <v>2238</v>
      </c>
      <c r="C380" s="224" t="s">
        <v>2239</v>
      </c>
      <c r="D380" s="229" t="s">
        <v>2240</v>
      </c>
      <c r="E380" s="224" t="s">
        <v>2094</v>
      </c>
      <c r="F380" s="224"/>
      <c r="G380" s="224"/>
      <c r="H380" s="224"/>
      <c r="I380" s="224"/>
      <c r="J380" s="224"/>
      <c r="K380" s="224"/>
      <c r="L380" s="224"/>
      <c r="M380" s="224"/>
      <c r="N380" s="224"/>
      <c r="O380" s="224"/>
      <c r="P380" s="224"/>
      <c r="Q380" s="224"/>
      <c r="R380" s="224"/>
      <c r="S380" s="224"/>
      <c r="T380" s="224"/>
      <c r="U380" s="224"/>
      <c r="V380" s="224"/>
      <c r="W380" s="224"/>
      <c r="X380" s="224"/>
      <c r="Y380" s="224"/>
    </row>
    <row r="381" spans="1:25" s="225" customFormat="1" ht="16.5" customHeight="1" x14ac:dyDescent="0.35">
      <c r="A381" s="224" t="s">
        <v>1424</v>
      </c>
      <c r="B381" s="224" t="s">
        <v>2241</v>
      </c>
      <c r="C381" s="224" t="s">
        <v>2242</v>
      </c>
      <c r="D381" s="229" t="s">
        <v>2243</v>
      </c>
      <c r="E381" s="224" t="s">
        <v>2094</v>
      </c>
      <c r="F381" s="224"/>
      <c r="G381" s="224"/>
      <c r="H381" s="224"/>
      <c r="I381" s="224"/>
      <c r="J381" s="224"/>
      <c r="K381" s="224"/>
      <c r="L381" s="224"/>
      <c r="M381" s="224"/>
      <c r="N381" s="224"/>
      <c r="O381" s="224"/>
      <c r="P381" s="224"/>
      <c r="Q381" s="224"/>
      <c r="R381" s="224"/>
      <c r="S381" s="224"/>
      <c r="T381" s="224"/>
      <c r="U381" s="224"/>
      <c r="V381" s="224"/>
      <c r="W381" s="224"/>
      <c r="X381" s="224"/>
      <c r="Y381" s="224"/>
    </row>
    <row r="382" spans="1:25" s="225" customFormat="1" ht="16.5" customHeight="1" x14ac:dyDescent="0.35">
      <c r="A382" s="224" t="s">
        <v>1424</v>
      </c>
      <c r="B382" s="224" t="s">
        <v>2244</v>
      </c>
      <c r="C382" s="224" t="s">
        <v>2245</v>
      </c>
      <c r="D382" s="229" t="s">
        <v>2246</v>
      </c>
      <c r="E382" s="224" t="s">
        <v>2094</v>
      </c>
      <c r="F382" s="224"/>
      <c r="G382" s="224"/>
      <c r="H382" s="224"/>
      <c r="I382" s="224"/>
      <c r="J382" s="224"/>
      <c r="K382" s="224"/>
      <c r="L382" s="224"/>
      <c r="M382" s="224"/>
      <c r="N382" s="224"/>
      <c r="O382" s="224"/>
      <c r="P382" s="224"/>
      <c r="Q382" s="224"/>
      <c r="R382" s="224"/>
      <c r="S382" s="224"/>
      <c r="T382" s="224"/>
      <c r="U382" s="224"/>
      <c r="V382" s="224"/>
      <c r="W382" s="224"/>
      <c r="X382" s="224"/>
      <c r="Y382" s="224"/>
    </row>
    <row r="383" spans="1:25" s="225" customFormat="1" ht="16.5" customHeight="1" x14ac:dyDescent="0.35">
      <c r="A383" s="224" t="s">
        <v>1424</v>
      </c>
      <c r="B383" s="224" t="s">
        <v>2247</v>
      </c>
      <c r="C383" s="224" t="s">
        <v>2248</v>
      </c>
      <c r="D383" s="229" t="s">
        <v>2249</v>
      </c>
      <c r="E383" s="224" t="s">
        <v>2097</v>
      </c>
      <c r="F383" s="224"/>
      <c r="G383" s="224"/>
      <c r="H383" s="224"/>
      <c r="I383" s="224"/>
      <c r="J383" s="224"/>
      <c r="K383" s="224"/>
      <c r="L383" s="224"/>
      <c r="M383" s="224"/>
      <c r="N383" s="224"/>
      <c r="O383" s="224"/>
      <c r="P383" s="224"/>
      <c r="Q383" s="224"/>
      <c r="R383" s="224"/>
      <c r="S383" s="224"/>
      <c r="T383" s="224"/>
      <c r="U383" s="224"/>
      <c r="V383" s="224"/>
      <c r="W383" s="224"/>
      <c r="X383" s="224"/>
      <c r="Y383" s="224"/>
    </row>
    <row r="384" spans="1:25" s="225" customFormat="1" ht="16.5" customHeight="1" x14ac:dyDescent="0.35">
      <c r="A384" s="224" t="s">
        <v>1424</v>
      </c>
      <c r="B384" s="224" t="s">
        <v>2097</v>
      </c>
      <c r="C384" s="224" t="s">
        <v>2098</v>
      </c>
      <c r="D384" s="229" t="s">
        <v>2250</v>
      </c>
      <c r="E384" s="224" t="s">
        <v>2097</v>
      </c>
      <c r="F384" s="224"/>
      <c r="G384" s="224"/>
      <c r="H384" s="224"/>
      <c r="I384" s="224"/>
      <c r="J384" s="224"/>
      <c r="K384" s="224"/>
      <c r="L384" s="224"/>
      <c r="M384" s="224"/>
      <c r="N384" s="224"/>
      <c r="O384" s="224"/>
      <c r="P384" s="224"/>
      <c r="Q384" s="224"/>
      <c r="R384" s="224"/>
      <c r="S384" s="224"/>
      <c r="T384" s="224"/>
      <c r="U384" s="224"/>
      <c r="V384" s="224"/>
      <c r="W384" s="224"/>
      <c r="X384" s="224"/>
      <c r="Y384" s="224"/>
    </row>
    <row r="385" spans="1:25" s="225" customFormat="1" ht="16.5" customHeight="1" x14ac:dyDescent="0.35">
      <c r="A385" s="224" t="s">
        <v>1424</v>
      </c>
      <c r="B385" s="224" t="s">
        <v>2251</v>
      </c>
      <c r="C385" s="224" t="s">
        <v>2252</v>
      </c>
      <c r="D385" s="229" t="s">
        <v>2253</v>
      </c>
      <c r="E385" s="224" t="s">
        <v>2097</v>
      </c>
      <c r="F385" s="224"/>
      <c r="G385" s="224"/>
      <c r="H385" s="224"/>
      <c r="I385" s="224"/>
      <c r="J385" s="224"/>
      <c r="K385" s="224"/>
      <c r="L385" s="224"/>
      <c r="M385" s="224"/>
      <c r="N385" s="224"/>
      <c r="O385" s="224"/>
      <c r="P385" s="224"/>
      <c r="Q385" s="224"/>
      <c r="R385" s="224"/>
      <c r="S385" s="224"/>
      <c r="T385" s="224"/>
      <c r="U385" s="224"/>
      <c r="V385" s="224"/>
      <c r="W385" s="224"/>
      <c r="X385" s="224"/>
      <c r="Y385" s="224"/>
    </row>
    <row r="386" spans="1:25" s="225" customFormat="1" ht="16.5" customHeight="1" x14ac:dyDescent="0.35">
      <c r="A386" s="224" t="s">
        <v>1424</v>
      </c>
      <c r="B386" s="224" t="s">
        <v>2254</v>
      </c>
      <c r="C386" s="224" t="s">
        <v>2255</v>
      </c>
      <c r="D386" s="229" t="s">
        <v>2256</v>
      </c>
      <c r="E386" s="224" t="s">
        <v>2097</v>
      </c>
      <c r="F386" s="224"/>
      <c r="G386" s="224"/>
      <c r="H386" s="224"/>
      <c r="I386" s="224"/>
      <c r="J386" s="224"/>
      <c r="K386" s="224"/>
      <c r="L386" s="224"/>
      <c r="M386" s="224"/>
      <c r="N386" s="224"/>
      <c r="O386" s="224"/>
      <c r="P386" s="224"/>
      <c r="Q386" s="224"/>
      <c r="R386" s="224"/>
      <c r="S386" s="224"/>
      <c r="T386" s="224"/>
      <c r="U386" s="224"/>
      <c r="V386" s="224"/>
      <c r="W386" s="224"/>
      <c r="X386" s="224"/>
      <c r="Y386" s="224"/>
    </row>
    <row r="387" spans="1:25" s="225" customFormat="1" ht="16.5" customHeight="1" x14ac:dyDescent="0.35">
      <c r="A387" s="224" t="s">
        <v>1424</v>
      </c>
      <c r="B387" s="224" t="s">
        <v>2257</v>
      </c>
      <c r="C387" s="224" t="s">
        <v>2258</v>
      </c>
      <c r="D387" s="229" t="s">
        <v>2259</v>
      </c>
      <c r="E387" s="224" t="s">
        <v>2097</v>
      </c>
      <c r="F387" s="224"/>
      <c r="G387" s="224"/>
      <c r="H387" s="224"/>
      <c r="I387" s="224"/>
      <c r="J387" s="224"/>
      <c r="K387" s="224"/>
      <c r="L387" s="224"/>
      <c r="M387" s="224"/>
      <c r="N387" s="224"/>
      <c r="O387" s="224"/>
      <c r="P387" s="224"/>
      <c r="Q387" s="224"/>
      <c r="R387" s="224"/>
      <c r="S387" s="224"/>
      <c r="T387" s="224"/>
      <c r="U387" s="224"/>
      <c r="V387" s="224"/>
      <c r="W387" s="224"/>
      <c r="X387" s="224"/>
      <c r="Y387" s="224"/>
    </row>
    <row r="388" spans="1:25" s="225" customFormat="1" ht="16.5" customHeight="1" x14ac:dyDescent="0.35">
      <c r="A388" s="224" t="s">
        <v>1424</v>
      </c>
      <c r="B388" s="224" t="s">
        <v>2260</v>
      </c>
      <c r="C388" s="224" t="s">
        <v>2261</v>
      </c>
      <c r="D388" s="229" t="s">
        <v>2262</v>
      </c>
      <c r="E388" s="224" t="s">
        <v>2097</v>
      </c>
      <c r="F388" s="224"/>
      <c r="G388" s="224"/>
      <c r="H388" s="224"/>
      <c r="I388" s="224"/>
      <c r="J388" s="224"/>
      <c r="K388" s="224"/>
      <c r="L388" s="224"/>
      <c r="M388" s="224"/>
      <c r="N388" s="224"/>
      <c r="O388" s="224"/>
      <c r="P388" s="224"/>
      <c r="Q388" s="224"/>
      <c r="R388" s="224"/>
      <c r="S388" s="224"/>
      <c r="T388" s="224"/>
      <c r="U388" s="224"/>
      <c r="V388" s="224"/>
      <c r="W388" s="224"/>
      <c r="X388" s="224"/>
      <c r="Y388" s="224"/>
    </row>
    <row r="389" spans="1:25" s="225" customFormat="1" ht="16.5" customHeight="1" x14ac:dyDescent="0.35">
      <c r="A389" s="224" t="s">
        <v>1424</v>
      </c>
      <c r="B389" s="224" t="s">
        <v>2263</v>
      </c>
      <c r="C389" s="224" t="s">
        <v>2264</v>
      </c>
      <c r="D389" s="229" t="s">
        <v>2265</v>
      </c>
      <c r="E389" s="224" t="s">
        <v>2097</v>
      </c>
      <c r="F389" s="224"/>
      <c r="G389" s="224"/>
      <c r="H389" s="224"/>
      <c r="I389" s="224"/>
      <c r="J389" s="224"/>
      <c r="K389" s="224"/>
      <c r="L389" s="224"/>
      <c r="M389" s="224"/>
      <c r="N389" s="224"/>
      <c r="O389" s="224"/>
      <c r="P389" s="224"/>
      <c r="Q389" s="224"/>
      <c r="R389" s="224"/>
      <c r="S389" s="224"/>
      <c r="T389" s="224"/>
      <c r="U389" s="224"/>
      <c r="V389" s="224"/>
      <c r="W389" s="224"/>
      <c r="X389" s="224"/>
      <c r="Y389" s="224"/>
    </row>
    <row r="390" spans="1:25" s="225" customFormat="1" ht="16.5" customHeight="1" x14ac:dyDescent="0.35">
      <c r="A390" s="224" t="s">
        <v>1424</v>
      </c>
      <c r="B390" s="224" t="s">
        <v>2266</v>
      </c>
      <c r="C390" s="224" t="s">
        <v>2267</v>
      </c>
      <c r="D390" s="229" t="s">
        <v>2268</v>
      </c>
      <c r="E390" s="224" t="s">
        <v>2269</v>
      </c>
      <c r="F390" s="224"/>
      <c r="G390" s="224"/>
      <c r="H390" s="224"/>
      <c r="I390" s="224"/>
      <c r="J390" s="224"/>
      <c r="K390" s="224"/>
      <c r="L390" s="224"/>
      <c r="M390" s="224"/>
      <c r="N390" s="224"/>
      <c r="O390" s="224"/>
      <c r="P390" s="224"/>
      <c r="Q390" s="224"/>
      <c r="R390" s="224"/>
      <c r="S390" s="224"/>
      <c r="T390" s="224"/>
      <c r="U390" s="224"/>
      <c r="V390" s="224"/>
      <c r="W390" s="224"/>
      <c r="X390" s="224"/>
      <c r="Y390" s="224"/>
    </row>
    <row r="391" spans="1:25" s="225" customFormat="1" ht="16.5" customHeight="1" x14ac:dyDescent="0.35">
      <c r="A391" s="224" t="s">
        <v>1424</v>
      </c>
      <c r="B391" s="224" t="s">
        <v>2270</v>
      </c>
      <c r="C391" s="224" t="s">
        <v>2271</v>
      </c>
      <c r="D391" s="229" t="s">
        <v>2272</v>
      </c>
      <c r="E391" s="224" t="s">
        <v>2269</v>
      </c>
      <c r="F391" s="224"/>
      <c r="G391" s="224"/>
      <c r="H391" s="224"/>
      <c r="I391" s="224"/>
      <c r="J391" s="224"/>
      <c r="K391" s="224"/>
      <c r="L391" s="224"/>
      <c r="M391" s="224"/>
      <c r="N391" s="224"/>
      <c r="O391" s="224"/>
      <c r="P391" s="224"/>
      <c r="Q391" s="224"/>
      <c r="R391" s="224"/>
      <c r="S391" s="224"/>
      <c r="T391" s="224"/>
      <c r="U391" s="224"/>
      <c r="V391" s="224"/>
      <c r="W391" s="224"/>
      <c r="X391" s="224"/>
      <c r="Y391" s="224"/>
    </row>
    <row r="392" spans="1:25" s="225" customFormat="1" ht="16.5" customHeight="1" x14ac:dyDescent="0.35">
      <c r="A392" s="224" t="s">
        <v>1424</v>
      </c>
      <c r="B392" s="224" t="s">
        <v>2269</v>
      </c>
      <c r="C392" s="224" t="s">
        <v>2100</v>
      </c>
      <c r="D392" s="229" t="s">
        <v>2273</v>
      </c>
      <c r="E392" s="224" t="s">
        <v>2100</v>
      </c>
      <c r="F392" s="224"/>
      <c r="G392" s="224"/>
      <c r="H392" s="224"/>
      <c r="I392" s="224"/>
      <c r="J392" s="224"/>
      <c r="K392" s="224"/>
      <c r="L392" s="224"/>
      <c r="M392" s="224"/>
      <c r="N392" s="224"/>
      <c r="O392" s="224"/>
      <c r="P392" s="224"/>
      <c r="Q392" s="224"/>
      <c r="R392" s="224"/>
      <c r="S392" s="224"/>
      <c r="T392" s="224"/>
      <c r="U392" s="224"/>
      <c r="V392" s="224"/>
      <c r="W392" s="224"/>
      <c r="X392" s="224"/>
      <c r="Y392" s="224"/>
    </row>
    <row r="393" spans="1:25" s="225" customFormat="1" ht="16.5" customHeight="1" x14ac:dyDescent="0.35">
      <c r="A393" s="224" t="s">
        <v>1424</v>
      </c>
      <c r="B393" s="224" t="s">
        <v>2274</v>
      </c>
      <c r="C393" s="224" t="s">
        <v>2275</v>
      </c>
      <c r="D393" s="229" t="s">
        <v>2276</v>
      </c>
      <c r="E393" s="224" t="s">
        <v>2102</v>
      </c>
      <c r="F393" s="224"/>
      <c r="G393" s="224"/>
      <c r="H393" s="224"/>
      <c r="I393" s="224"/>
      <c r="J393" s="224"/>
      <c r="K393" s="224"/>
      <c r="L393" s="224"/>
      <c r="M393" s="224"/>
      <c r="N393" s="224"/>
      <c r="O393" s="224"/>
      <c r="P393" s="224"/>
      <c r="Q393" s="224"/>
      <c r="R393" s="224"/>
      <c r="S393" s="224"/>
      <c r="T393" s="224"/>
      <c r="U393" s="224"/>
      <c r="V393" s="224"/>
      <c r="W393" s="224"/>
      <c r="X393" s="224"/>
      <c r="Y393" s="224"/>
    </row>
    <row r="394" spans="1:25" s="225" customFormat="1" ht="16.5" customHeight="1" x14ac:dyDescent="0.35">
      <c r="A394" s="224" t="s">
        <v>1424</v>
      </c>
      <c r="B394" s="224" t="s">
        <v>2277</v>
      </c>
      <c r="C394" s="224" t="s">
        <v>2278</v>
      </c>
      <c r="D394" s="229" t="s">
        <v>2279</v>
      </c>
      <c r="E394" s="224" t="s">
        <v>2102</v>
      </c>
      <c r="F394" s="224"/>
      <c r="G394" s="224"/>
      <c r="H394" s="224"/>
      <c r="I394" s="224"/>
      <c r="J394" s="224"/>
      <c r="K394" s="224"/>
      <c r="L394" s="224"/>
      <c r="M394" s="224"/>
      <c r="N394" s="224"/>
      <c r="O394" s="224"/>
      <c r="P394" s="224"/>
      <c r="Q394" s="224"/>
      <c r="R394" s="224"/>
      <c r="S394" s="224"/>
      <c r="T394" s="224"/>
      <c r="U394" s="224"/>
      <c r="V394" s="224"/>
      <c r="W394" s="224"/>
      <c r="X394" s="224"/>
      <c r="Y394" s="224"/>
    </row>
    <row r="395" spans="1:25" s="225" customFormat="1" ht="16.5" customHeight="1" x14ac:dyDescent="0.35">
      <c r="A395" s="224" t="s">
        <v>1424</v>
      </c>
      <c r="B395" s="224" t="s">
        <v>2280</v>
      </c>
      <c r="C395" s="224" t="s">
        <v>2281</v>
      </c>
      <c r="D395" s="229" t="s">
        <v>2282</v>
      </c>
      <c r="E395" s="224" t="s">
        <v>2102</v>
      </c>
      <c r="F395" s="224"/>
      <c r="G395" s="224"/>
      <c r="H395" s="224"/>
      <c r="I395" s="224"/>
      <c r="J395" s="224"/>
      <c r="K395" s="224"/>
      <c r="L395" s="224"/>
      <c r="M395" s="224"/>
      <c r="N395" s="224"/>
      <c r="O395" s="224"/>
      <c r="P395" s="224"/>
      <c r="Q395" s="224"/>
      <c r="R395" s="224"/>
      <c r="S395" s="224"/>
      <c r="T395" s="224"/>
      <c r="U395" s="224"/>
      <c r="V395" s="224"/>
      <c r="W395" s="224"/>
      <c r="X395" s="224"/>
      <c r="Y395" s="224"/>
    </row>
    <row r="396" spans="1:25" s="225" customFormat="1" ht="16.5" customHeight="1" x14ac:dyDescent="0.35">
      <c r="A396" s="224" t="s">
        <v>1424</v>
      </c>
      <c r="B396" s="224" t="s">
        <v>2102</v>
      </c>
      <c r="C396" s="224" t="s">
        <v>2103</v>
      </c>
      <c r="D396" s="229" t="s">
        <v>2283</v>
      </c>
      <c r="E396" s="224" t="s">
        <v>2102</v>
      </c>
      <c r="F396" s="224"/>
      <c r="G396" s="224"/>
      <c r="H396" s="224"/>
      <c r="I396" s="224"/>
      <c r="J396" s="224"/>
      <c r="K396" s="224"/>
      <c r="L396" s="224"/>
      <c r="M396" s="224"/>
      <c r="N396" s="224"/>
      <c r="O396" s="224"/>
      <c r="P396" s="224"/>
      <c r="Q396" s="224"/>
      <c r="R396" s="224"/>
      <c r="S396" s="224"/>
      <c r="T396" s="224"/>
      <c r="U396" s="224"/>
      <c r="V396" s="224"/>
      <c r="W396" s="224"/>
      <c r="X396" s="224"/>
      <c r="Y396" s="224"/>
    </row>
    <row r="397" spans="1:25" s="225" customFormat="1" ht="16.5" customHeight="1" x14ac:dyDescent="0.35">
      <c r="A397" s="224" t="s">
        <v>1424</v>
      </c>
      <c r="B397" s="224" t="s">
        <v>2284</v>
      </c>
      <c r="C397" s="224" t="s">
        <v>2285</v>
      </c>
      <c r="D397" s="229" t="s">
        <v>2286</v>
      </c>
      <c r="E397" s="224" t="s">
        <v>2105</v>
      </c>
      <c r="F397" s="224"/>
      <c r="G397" s="224"/>
      <c r="H397" s="224"/>
      <c r="I397" s="224"/>
      <c r="J397" s="224"/>
      <c r="K397" s="224"/>
      <c r="L397" s="224"/>
      <c r="M397" s="224"/>
      <c r="N397" s="224"/>
      <c r="O397" s="224"/>
      <c r="P397" s="224"/>
      <c r="Q397" s="224"/>
      <c r="R397" s="224"/>
      <c r="S397" s="224"/>
      <c r="T397" s="224"/>
      <c r="U397" s="224"/>
      <c r="V397" s="224"/>
      <c r="W397" s="224"/>
      <c r="X397" s="224"/>
      <c r="Y397" s="224"/>
    </row>
    <row r="398" spans="1:25" s="225" customFormat="1" ht="16.5" customHeight="1" x14ac:dyDescent="0.35">
      <c r="A398" s="224" t="s">
        <v>1424</v>
      </c>
      <c r="B398" s="224" t="s">
        <v>2287</v>
      </c>
      <c r="C398" s="224" t="s">
        <v>2288</v>
      </c>
      <c r="D398" s="229" t="s">
        <v>2289</v>
      </c>
      <c r="E398" s="224" t="s">
        <v>2105</v>
      </c>
      <c r="F398" s="224"/>
      <c r="G398" s="224"/>
      <c r="H398" s="224"/>
      <c r="I398" s="224"/>
      <c r="J398" s="224"/>
      <c r="K398" s="224"/>
      <c r="L398" s="224"/>
      <c r="M398" s="224"/>
      <c r="N398" s="224"/>
      <c r="O398" s="224"/>
      <c r="P398" s="224"/>
      <c r="Q398" s="224"/>
      <c r="R398" s="224"/>
      <c r="S398" s="224"/>
      <c r="T398" s="224"/>
      <c r="U398" s="224"/>
      <c r="V398" s="224"/>
      <c r="W398" s="224"/>
      <c r="X398" s="224"/>
      <c r="Y398" s="224"/>
    </row>
    <row r="399" spans="1:25" s="225" customFormat="1" ht="16.5" customHeight="1" x14ac:dyDescent="0.35">
      <c r="A399" s="224" t="s">
        <v>1424</v>
      </c>
      <c r="B399" s="224" t="s">
        <v>2290</v>
      </c>
      <c r="C399" s="224" t="s">
        <v>2291</v>
      </c>
      <c r="D399" s="229" t="s">
        <v>2292</v>
      </c>
      <c r="E399" s="224" t="s">
        <v>2105</v>
      </c>
      <c r="F399" s="224"/>
      <c r="G399" s="224"/>
      <c r="H399" s="224"/>
      <c r="I399" s="224"/>
      <c r="J399" s="224"/>
      <c r="K399" s="224"/>
      <c r="L399" s="224"/>
      <c r="M399" s="224"/>
      <c r="N399" s="224"/>
      <c r="O399" s="224"/>
      <c r="P399" s="224"/>
      <c r="Q399" s="224"/>
      <c r="R399" s="224"/>
      <c r="S399" s="224"/>
      <c r="T399" s="224"/>
      <c r="U399" s="224"/>
      <c r="V399" s="224"/>
      <c r="W399" s="224"/>
      <c r="X399" s="224"/>
      <c r="Y399" s="224"/>
    </row>
    <row r="400" spans="1:25" s="225" customFormat="1" ht="16.5" customHeight="1" x14ac:dyDescent="0.35">
      <c r="A400" s="224" t="s">
        <v>1424</v>
      </c>
      <c r="B400" s="224" t="s">
        <v>2293</v>
      </c>
      <c r="C400" s="224" t="s">
        <v>2294</v>
      </c>
      <c r="D400" s="229" t="s">
        <v>2295</v>
      </c>
      <c r="E400" s="224" t="s">
        <v>2105</v>
      </c>
      <c r="F400" s="224"/>
      <c r="G400" s="224"/>
      <c r="H400" s="224"/>
      <c r="I400" s="224"/>
      <c r="J400" s="224"/>
      <c r="K400" s="224"/>
      <c r="L400" s="224"/>
      <c r="M400" s="224"/>
      <c r="N400" s="224"/>
      <c r="O400" s="224"/>
      <c r="P400" s="224"/>
      <c r="Q400" s="224"/>
      <c r="R400" s="224"/>
      <c r="S400" s="224"/>
      <c r="T400" s="224"/>
      <c r="U400" s="224"/>
      <c r="V400" s="224"/>
      <c r="W400" s="224"/>
      <c r="X400" s="224"/>
      <c r="Y400" s="224"/>
    </row>
    <row r="401" spans="1:25" s="225" customFormat="1" ht="16.5" customHeight="1" x14ac:dyDescent="0.35">
      <c r="A401" s="224" t="s">
        <v>1424</v>
      </c>
      <c r="B401" s="224" t="s">
        <v>2296</v>
      </c>
      <c r="C401" s="224" t="s">
        <v>2297</v>
      </c>
      <c r="D401" s="229" t="s">
        <v>2298</v>
      </c>
      <c r="E401" s="224" t="s">
        <v>2105</v>
      </c>
      <c r="F401" s="224"/>
      <c r="G401" s="224"/>
      <c r="H401" s="224"/>
      <c r="I401" s="224"/>
      <c r="J401" s="224"/>
      <c r="K401" s="224"/>
      <c r="L401" s="224"/>
      <c r="M401" s="224"/>
      <c r="N401" s="224"/>
      <c r="O401" s="224"/>
      <c r="P401" s="224"/>
      <c r="Q401" s="224"/>
      <c r="R401" s="224"/>
      <c r="S401" s="224"/>
      <c r="T401" s="224"/>
      <c r="U401" s="224"/>
      <c r="V401" s="224"/>
      <c r="W401" s="224"/>
      <c r="X401" s="224"/>
      <c r="Y401" s="224"/>
    </row>
    <row r="402" spans="1:25" s="225" customFormat="1" ht="16.5" customHeight="1" x14ac:dyDescent="0.35">
      <c r="A402" s="224" t="s">
        <v>1424</v>
      </c>
      <c r="B402" s="224" t="s">
        <v>2299</v>
      </c>
      <c r="C402" s="224" t="s">
        <v>2300</v>
      </c>
      <c r="D402" s="229" t="s">
        <v>2301</v>
      </c>
      <c r="E402" s="224" t="s">
        <v>2105</v>
      </c>
      <c r="F402" s="224"/>
      <c r="G402" s="224"/>
      <c r="H402" s="224"/>
      <c r="I402" s="224"/>
      <c r="J402" s="224"/>
      <c r="K402" s="224"/>
      <c r="L402" s="224"/>
      <c r="M402" s="224"/>
      <c r="N402" s="224"/>
      <c r="O402" s="224"/>
      <c r="P402" s="224"/>
      <c r="Q402" s="224"/>
      <c r="R402" s="224"/>
      <c r="S402" s="224"/>
      <c r="T402" s="224"/>
      <c r="U402" s="224"/>
      <c r="V402" s="224"/>
      <c r="W402" s="224"/>
      <c r="X402" s="224"/>
      <c r="Y402" s="224"/>
    </row>
    <row r="403" spans="1:25" s="225" customFormat="1" ht="16.5" customHeight="1" x14ac:dyDescent="0.35">
      <c r="A403" s="224" t="s">
        <v>1424</v>
      </c>
      <c r="B403" s="224" t="s">
        <v>2302</v>
      </c>
      <c r="C403" s="224" t="s">
        <v>2303</v>
      </c>
      <c r="D403" s="229" t="s">
        <v>2304</v>
      </c>
      <c r="E403" s="224" t="s">
        <v>2108</v>
      </c>
      <c r="F403" s="224"/>
      <c r="G403" s="224"/>
      <c r="H403" s="224"/>
      <c r="I403" s="224"/>
      <c r="J403" s="224"/>
      <c r="K403" s="224"/>
      <c r="L403" s="224"/>
      <c r="M403" s="224"/>
      <c r="N403" s="224"/>
      <c r="O403" s="224"/>
      <c r="P403" s="224"/>
      <c r="Q403" s="224"/>
      <c r="R403" s="224"/>
      <c r="S403" s="224"/>
      <c r="T403" s="224"/>
      <c r="U403" s="224"/>
      <c r="V403" s="224"/>
      <c r="W403" s="224"/>
      <c r="X403" s="224"/>
      <c r="Y403" s="224"/>
    </row>
    <row r="404" spans="1:25" s="225" customFormat="1" ht="16.5" customHeight="1" x14ac:dyDescent="0.35">
      <c r="A404" s="224" t="s">
        <v>1424</v>
      </c>
      <c r="B404" s="224" t="s">
        <v>2305</v>
      </c>
      <c r="C404" s="224" t="s">
        <v>2306</v>
      </c>
      <c r="D404" s="229" t="s">
        <v>2307</v>
      </c>
      <c r="E404" s="224" t="s">
        <v>2108</v>
      </c>
      <c r="F404" s="224"/>
      <c r="G404" s="224"/>
      <c r="H404" s="224"/>
      <c r="I404" s="224"/>
      <c r="J404" s="224"/>
      <c r="K404" s="224"/>
      <c r="L404" s="224"/>
      <c r="M404" s="224"/>
      <c r="N404" s="224"/>
      <c r="O404" s="224"/>
      <c r="P404" s="224"/>
      <c r="Q404" s="224"/>
      <c r="R404" s="224"/>
      <c r="S404" s="224"/>
      <c r="T404" s="224"/>
      <c r="U404" s="224"/>
      <c r="V404" s="224"/>
      <c r="W404" s="224"/>
      <c r="X404" s="224"/>
      <c r="Y404" s="224"/>
    </row>
    <row r="405" spans="1:25" s="225" customFormat="1" ht="16.5" customHeight="1" x14ac:dyDescent="0.35">
      <c r="A405" s="224" t="s">
        <v>1424</v>
      </c>
      <c r="B405" s="224" t="s">
        <v>2308</v>
      </c>
      <c r="C405" s="224" t="s">
        <v>2309</v>
      </c>
      <c r="D405" s="229" t="s">
        <v>2310</v>
      </c>
      <c r="E405" s="224" t="s">
        <v>2108</v>
      </c>
      <c r="F405" s="224"/>
      <c r="G405" s="224"/>
      <c r="H405" s="224"/>
      <c r="I405" s="224"/>
      <c r="J405" s="224"/>
      <c r="K405" s="224"/>
      <c r="L405" s="224"/>
      <c r="M405" s="224"/>
      <c r="N405" s="224"/>
      <c r="O405" s="224"/>
      <c r="P405" s="224"/>
      <c r="Q405" s="224"/>
      <c r="R405" s="224"/>
      <c r="S405" s="224"/>
      <c r="T405" s="224"/>
      <c r="U405" s="224"/>
      <c r="V405" s="224"/>
      <c r="W405" s="224"/>
      <c r="X405" s="224"/>
      <c r="Y405" s="224"/>
    </row>
    <row r="406" spans="1:25" s="225" customFormat="1" ht="16.5" customHeight="1" x14ac:dyDescent="0.35">
      <c r="A406" s="224" t="s">
        <v>1424</v>
      </c>
      <c r="B406" s="224" t="s">
        <v>2311</v>
      </c>
      <c r="C406" s="224" t="s">
        <v>2312</v>
      </c>
      <c r="D406" s="229" t="s">
        <v>2313</v>
      </c>
      <c r="E406" s="224" t="s">
        <v>2108</v>
      </c>
      <c r="F406" s="224"/>
      <c r="G406" s="224"/>
      <c r="H406" s="224"/>
      <c r="I406" s="224"/>
      <c r="J406" s="224"/>
      <c r="K406" s="224"/>
      <c r="L406" s="224"/>
      <c r="M406" s="224"/>
      <c r="N406" s="224"/>
      <c r="O406" s="224"/>
      <c r="P406" s="224"/>
      <c r="Q406" s="224"/>
      <c r="R406" s="224"/>
      <c r="S406" s="224"/>
      <c r="T406" s="224"/>
      <c r="U406" s="224"/>
      <c r="V406" s="224"/>
      <c r="W406" s="224"/>
      <c r="X406" s="224"/>
      <c r="Y406" s="224"/>
    </row>
    <row r="407" spans="1:25" s="225" customFormat="1" ht="16.5" customHeight="1" x14ac:dyDescent="0.35">
      <c r="A407" s="224" t="s">
        <v>1424</v>
      </c>
      <c r="B407" s="224" t="s">
        <v>2314</v>
      </c>
      <c r="C407" s="224" t="s">
        <v>2315</v>
      </c>
      <c r="D407" s="229" t="s">
        <v>2316</v>
      </c>
      <c r="E407" s="224" t="s">
        <v>2111</v>
      </c>
      <c r="F407" s="224"/>
      <c r="G407" s="224"/>
      <c r="H407" s="224"/>
      <c r="I407" s="224"/>
      <c r="J407" s="224"/>
      <c r="K407" s="224"/>
      <c r="L407" s="224"/>
      <c r="M407" s="224"/>
      <c r="N407" s="224"/>
      <c r="O407" s="224"/>
      <c r="P407" s="224"/>
      <c r="Q407" s="224"/>
      <c r="R407" s="224"/>
      <c r="S407" s="224"/>
      <c r="T407" s="224"/>
      <c r="U407" s="224"/>
      <c r="V407" s="224"/>
      <c r="W407" s="224"/>
      <c r="X407" s="224"/>
      <c r="Y407" s="224"/>
    </row>
    <row r="408" spans="1:25" s="225" customFormat="1" ht="16.5" customHeight="1" x14ac:dyDescent="0.35">
      <c r="A408" s="224" t="s">
        <v>1424</v>
      </c>
      <c r="B408" s="224" t="s">
        <v>2317</v>
      </c>
      <c r="C408" s="224" t="s">
        <v>2318</v>
      </c>
      <c r="D408" s="229" t="s">
        <v>2319</v>
      </c>
      <c r="E408" s="224" t="s">
        <v>2111</v>
      </c>
      <c r="F408" s="224"/>
      <c r="G408" s="224"/>
      <c r="H408" s="224"/>
      <c r="I408" s="224"/>
      <c r="J408" s="224"/>
      <c r="K408" s="224"/>
      <c r="L408" s="224"/>
      <c r="M408" s="224"/>
      <c r="N408" s="224"/>
      <c r="O408" s="224"/>
      <c r="P408" s="224"/>
      <c r="Q408" s="224"/>
      <c r="R408" s="224"/>
      <c r="S408" s="224"/>
      <c r="T408" s="224"/>
      <c r="U408" s="224"/>
      <c r="V408" s="224"/>
      <c r="W408" s="224"/>
      <c r="X408" s="224"/>
      <c r="Y408" s="224"/>
    </row>
    <row r="409" spans="1:25" s="225" customFormat="1" ht="16.5" customHeight="1" x14ac:dyDescent="0.35">
      <c r="A409" s="224" t="s">
        <v>1424</v>
      </c>
      <c r="B409" s="224" t="s">
        <v>2111</v>
      </c>
      <c r="C409" s="224" t="s">
        <v>2112</v>
      </c>
      <c r="D409" s="229" t="s">
        <v>2320</v>
      </c>
      <c r="E409" s="224" t="s">
        <v>2111</v>
      </c>
      <c r="F409" s="224"/>
      <c r="G409" s="224"/>
      <c r="H409" s="224"/>
      <c r="I409" s="224"/>
      <c r="J409" s="224"/>
      <c r="K409" s="224"/>
      <c r="L409" s="224"/>
      <c r="M409" s="224"/>
      <c r="N409" s="224"/>
      <c r="O409" s="224"/>
      <c r="P409" s="224"/>
      <c r="Q409" s="224"/>
      <c r="R409" s="224"/>
      <c r="S409" s="224"/>
      <c r="T409" s="224"/>
      <c r="U409" s="224"/>
      <c r="V409" s="224"/>
      <c r="W409" s="224"/>
      <c r="X409" s="224"/>
      <c r="Y409" s="224"/>
    </row>
    <row r="410" spans="1:25" s="225" customFormat="1" ht="16.5" customHeight="1" x14ac:dyDescent="0.35">
      <c r="A410" s="224" t="s">
        <v>1424</v>
      </c>
      <c r="B410" s="224" t="s">
        <v>2321</v>
      </c>
      <c r="C410" s="224" t="s">
        <v>2322</v>
      </c>
      <c r="D410" s="229" t="s">
        <v>2323</v>
      </c>
      <c r="E410" s="224" t="s">
        <v>2114</v>
      </c>
      <c r="F410" s="224"/>
      <c r="G410" s="224"/>
      <c r="H410" s="224"/>
      <c r="I410" s="224"/>
      <c r="J410" s="224"/>
      <c r="K410" s="224"/>
      <c r="L410" s="224"/>
      <c r="M410" s="224"/>
      <c r="N410" s="224"/>
      <c r="O410" s="224"/>
      <c r="P410" s="224"/>
      <c r="Q410" s="224"/>
      <c r="R410" s="224"/>
      <c r="S410" s="224"/>
      <c r="T410" s="224"/>
      <c r="U410" s="224"/>
      <c r="V410" s="224"/>
      <c r="W410" s="224"/>
      <c r="X410" s="224"/>
      <c r="Y410" s="224"/>
    </row>
    <row r="411" spans="1:25" s="225" customFormat="1" ht="16.5" customHeight="1" x14ac:dyDescent="0.35">
      <c r="A411" s="224" t="s">
        <v>1424</v>
      </c>
      <c r="B411" s="224" t="s">
        <v>2324</v>
      </c>
      <c r="C411" s="224" t="s">
        <v>2325</v>
      </c>
      <c r="D411" s="229" t="s">
        <v>2326</v>
      </c>
      <c r="E411" s="224" t="s">
        <v>2114</v>
      </c>
      <c r="F411" s="224"/>
      <c r="G411" s="224"/>
      <c r="H411" s="224"/>
      <c r="I411" s="224"/>
      <c r="J411" s="224"/>
      <c r="K411" s="224"/>
      <c r="L411" s="224"/>
      <c r="M411" s="224"/>
      <c r="N411" s="224"/>
      <c r="O411" s="224"/>
      <c r="P411" s="224"/>
      <c r="Q411" s="224"/>
      <c r="R411" s="224"/>
      <c r="S411" s="224"/>
      <c r="T411" s="224"/>
      <c r="U411" s="224"/>
      <c r="V411" s="224"/>
      <c r="W411" s="224"/>
      <c r="X411" s="224"/>
      <c r="Y411" s="224"/>
    </row>
    <row r="412" spans="1:25" s="225" customFormat="1" ht="16.5" customHeight="1" x14ac:dyDescent="0.35">
      <c r="A412" s="224" t="s">
        <v>1424</v>
      </c>
      <c r="B412" s="224" t="s">
        <v>2327</v>
      </c>
      <c r="C412" s="224" t="s">
        <v>2328</v>
      </c>
      <c r="D412" s="229" t="s">
        <v>2329</v>
      </c>
      <c r="E412" s="224" t="s">
        <v>2114</v>
      </c>
      <c r="F412" s="224"/>
      <c r="G412" s="224"/>
      <c r="H412" s="224"/>
      <c r="I412" s="224"/>
      <c r="J412" s="224"/>
      <c r="K412" s="224"/>
      <c r="L412" s="224"/>
      <c r="M412" s="224"/>
      <c r="N412" s="224"/>
      <c r="O412" s="224"/>
      <c r="P412" s="224"/>
      <c r="Q412" s="224"/>
      <c r="R412" s="224"/>
      <c r="S412" s="224"/>
      <c r="T412" s="224"/>
      <c r="U412" s="224"/>
      <c r="V412" s="224"/>
      <c r="W412" s="224"/>
      <c r="X412" s="224"/>
      <c r="Y412" s="224"/>
    </row>
    <row r="413" spans="1:25" s="225" customFormat="1" ht="16.5" customHeight="1" x14ac:dyDescent="0.35">
      <c r="A413" s="224" t="s">
        <v>1424</v>
      </c>
      <c r="B413" s="224" t="s">
        <v>2330</v>
      </c>
      <c r="C413" s="224" t="s">
        <v>2331</v>
      </c>
      <c r="D413" s="229" t="s">
        <v>2332</v>
      </c>
      <c r="E413" s="224" t="s">
        <v>2114</v>
      </c>
      <c r="F413" s="224"/>
      <c r="G413" s="224"/>
      <c r="H413" s="224"/>
      <c r="I413" s="224"/>
      <c r="J413" s="224"/>
      <c r="K413" s="224"/>
      <c r="L413" s="224"/>
      <c r="M413" s="224"/>
      <c r="N413" s="224"/>
      <c r="O413" s="224"/>
      <c r="P413" s="224"/>
      <c r="Q413" s="224"/>
      <c r="R413" s="224"/>
      <c r="S413" s="224"/>
      <c r="T413" s="224"/>
      <c r="U413" s="224"/>
      <c r="V413" s="224"/>
      <c r="W413" s="224"/>
      <c r="X413" s="224"/>
      <c r="Y413" s="224"/>
    </row>
    <row r="414" spans="1:25" s="225" customFormat="1" ht="16.5" customHeight="1" x14ac:dyDescent="0.35">
      <c r="A414" s="224" t="s">
        <v>1424</v>
      </c>
      <c r="B414" s="224" t="s">
        <v>2333</v>
      </c>
      <c r="C414" s="224" t="s">
        <v>2334</v>
      </c>
      <c r="D414" s="229" t="s">
        <v>2335</v>
      </c>
      <c r="E414" s="224" t="s">
        <v>2114</v>
      </c>
      <c r="F414" s="224"/>
      <c r="G414" s="224"/>
      <c r="H414" s="224"/>
      <c r="I414" s="224"/>
      <c r="J414" s="224"/>
      <c r="K414" s="224"/>
      <c r="L414" s="224"/>
      <c r="M414" s="224"/>
      <c r="N414" s="224"/>
      <c r="O414" s="224"/>
      <c r="P414" s="224"/>
      <c r="Q414" s="224"/>
      <c r="R414" s="224"/>
      <c r="S414" s="224"/>
      <c r="T414" s="224"/>
      <c r="U414" s="224"/>
      <c r="V414" s="224"/>
      <c r="W414" s="224"/>
      <c r="X414" s="224"/>
      <c r="Y414" s="224"/>
    </row>
    <row r="415" spans="1:25" s="225" customFormat="1" ht="16.5" customHeight="1" x14ac:dyDescent="0.35">
      <c r="A415" s="224" t="s">
        <v>1424</v>
      </c>
      <c r="B415" s="224" t="s">
        <v>2336</v>
      </c>
      <c r="C415" s="224" t="s">
        <v>2337</v>
      </c>
      <c r="D415" s="229" t="s">
        <v>2338</v>
      </c>
      <c r="E415" s="224" t="s">
        <v>2114</v>
      </c>
      <c r="F415" s="224"/>
      <c r="G415" s="224"/>
      <c r="H415" s="224"/>
      <c r="I415" s="224"/>
      <c r="J415" s="224"/>
      <c r="K415" s="224"/>
      <c r="L415" s="224"/>
      <c r="M415" s="224"/>
      <c r="N415" s="224"/>
      <c r="O415" s="224"/>
      <c r="P415" s="224"/>
      <c r="Q415" s="224"/>
      <c r="R415" s="224"/>
      <c r="S415" s="224"/>
      <c r="T415" s="224"/>
      <c r="U415" s="224"/>
      <c r="V415" s="224"/>
      <c r="W415" s="224"/>
      <c r="X415" s="224"/>
      <c r="Y415" s="224"/>
    </row>
    <row r="416" spans="1:25" s="225" customFormat="1" ht="16.5" customHeight="1" x14ac:dyDescent="0.35">
      <c r="A416" s="224" t="s">
        <v>1424</v>
      </c>
      <c r="B416" s="224" t="s">
        <v>2339</v>
      </c>
      <c r="C416" s="224" t="s">
        <v>2340</v>
      </c>
      <c r="D416" s="229" t="s">
        <v>2341</v>
      </c>
      <c r="E416" s="224" t="s">
        <v>2114</v>
      </c>
      <c r="F416" s="224"/>
      <c r="G416" s="224"/>
      <c r="H416" s="224"/>
      <c r="I416" s="224"/>
      <c r="J416" s="224"/>
      <c r="K416" s="224"/>
      <c r="L416" s="224"/>
      <c r="M416" s="224"/>
      <c r="N416" s="224"/>
      <c r="O416" s="224"/>
      <c r="P416" s="224"/>
      <c r="Q416" s="224"/>
      <c r="R416" s="224"/>
      <c r="S416" s="224"/>
      <c r="T416" s="224"/>
      <c r="U416" s="224"/>
      <c r="V416" s="224"/>
      <c r="W416" s="224"/>
      <c r="X416" s="224"/>
      <c r="Y416" s="224"/>
    </row>
    <row r="417" spans="1:25" s="225" customFormat="1" ht="16.5" customHeight="1" x14ac:dyDescent="0.35">
      <c r="A417" s="224" t="s">
        <v>1424</v>
      </c>
      <c r="B417" s="224" t="s">
        <v>2342</v>
      </c>
      <c r="C417" s="224" t="s">
        <v>2343</v>
      </c>
      <c r="D417" s="229" t="s">
        <v>2344</v>
      </c>
      <c r="E417" s="224" t="s">
        <v>2114</v>
      </c>
      <c r="F417" s="224"/>
      <c r="G417" s="224"/>
      <c r="H417" s="224"/>
      <c r="I417" s="224"/>
      <c r="J417" s="224"/>
      <c r="K417" s="224"/>
      <c r="L417" s="224"/>
      <c r="M417" s="224"/>
      <c r="N417" s="224"/>
      <c r="O417" s="224"/>
      <c r="P417" s="224"/>
      <c r="Q417" s="224"/>
      <c r="R417" s="224"/>
      <c r="S417" s="224"/>
      <c r="T417" s="224"/>
      <c r="U417" s="224"/>
      <c r="V417" s="224"/>
      <c r="W417" s="224"/>
      <c r="X417" s="224"/>
      <c r="Y417" s="224"/>
    </row>
    <row r="418" spans="1:25" s="225" customFormat="1" ht="16.5" customHeight="1" x14ac:dyDescent="0.35">
      <c r="A418" s="224" t="s">
        <v>1424</v>
      </c>
      <c r="B418" s="224" t="s">
        <v>2345</v>
      </c>
      <c r="C418" s="224" t="s">
        <v>2346</v>
      </c>
      <c r="D418" s="229" t="s">
        <v>2347</v>
      </c>
      <c r="E418" s="224" t="s">
        <v>2114</v>
      </c>
      <c r="F418" s="224"/>
      <c r="G418" s="224"/>
      <c r="H418" s="224"/>
      <c r="I418" s="224"/>
      <c r="J418" s="224"/>
      <c r="K418" s="224"/>
      <c r="L418" s="224"/>
      <c r="M418" s="224"/>
      <c r="N418" s="224"/>
      <c r="O418" s="224"/>
      <c r="P418" s="224"/>
      <c r="Q418" s="224"/>
      <c r="R418" s="224"/>
      <c r="S418" s="224"/>
      <c r="T418" s="224"/>
      <c r="U418" s="224"/>
      <c r="V418" s="224"/>
      <c r="W418" s="224"/>
      <c r="X418" s="224"/>
      <c r="Y418" s="224"/>
    </row>
    <row r="419" spans="1:25" s="225" customFormat="1" ht="16.5" customHeight="1" x14ac:dyDescent="0.35">
      <c r="A419" s="224" t="s">
        <v>1424</v>
      </c>
      <c r="B419" s="224" t="s">
        <v>2348</v>
      </c>
      <c r="C419" s="224" t="s">
        <v>2349</v>
      </c>
      <c r="D419" s="229" t="s">
        <v>2350</v>
      </c>
      <c r="E419" s="224" t="s">
        <v>2117</v>
      </c>
      <c r="F419" s="224"/>
      <c r="G419" s="224"/>
      <c r="H419" s="224"/>
      <c r="I419" s="224"/>
      <c r="J419" s="224"/>
      <c r="K419" s="224"/>
      <c r="L419" s="224"/>
      <c r="M419" s="224"/>
      <c r="N419" s="224"/>
      <c r="O419" s="224"/>
      <c r="P419" s="224"/>
      <c r="Q419" s="224"/>
      <c r="R419" s="224"/>
      <c r="S419" s="224"/>
      <c r="T419" s="224"/>
      <c r="U419" s="224"/>
      <c r="V419" s="224"/>
      <c r="W419" s="224"/>
      <c r="X419" s="224"/>
      <c r="Y419" s="224"/>
    </row>
    <row r="420" spans="1:25" s="225" customFormat="1" ht="16.5" customHeight="1" x14ac:dyDescent="0.35">
      <c r="A420" s="224" t="s">
        <v>1424</v>
      </c>
      <c r="B420" s="224" t="s">
        <v>2351</v>
      </c>
      <c r="C420" s="224" t="s">
        <v>2352</v>
      </c>
      <c r="D420" s="229" t="s">
        <v>2353</v>
      </c>
      <c r="E420" s="224" t="s">
        <v>2117</v>
      </c>
      <c r="F420" s="224"/>
      <c r="G420" s="224"/>
      <c r="H420" s="224"/>
      <c r="I420" s="224"/>
      <c r="J420" s="224"/>
      <c r="K420" s="224"/>
      <c r="L420" s="224"/>
      <c r="M420" s="224"/>
      <c r="N420" s="224"/>
      <c r="O420" s="224"/>
      <c r="P420" s="224"/>
      <c r="Q420" s="224"/>
      <c r="R420" s="224"/>
      <c r="S420" s="224"/>
      <c r="T420" s="224"/>
      <c r="U420" s="224"/>
      <c r="V420" s="224"/>
      <c r="W420" s="224"/>
      <c r="X420" s="224"/>
      <c r="Y420" s="224"/>
    </row>
    <row r="421" spans="1:25" s="225" customFormat="1" ht="16.5" customHeight="1" x14ac:dyDescent="0.35">
      <c r="A421" s="224" t="s">
        <v>1424</v>
      </c>
      <c r="B421" s="224" t="s">
        <v>2354</v>
      </c>
      <c r="C421" s="224" t="s">
        <v>2355</v>
      </c>
      <c r="D421" s="229" t="s">
        <v>2356</v>
      </c>
      <c r="E421" s="224" t="s">
        <v>2117</v>
      </c>
      <c r="F421" s="224"/>
      <c r="G421" s="224"/>
      <c r="H421" s="224"/>
      <c r="I421" s="224"/>
      <c r="J421" s="224"/>
      <c r="K421" s="224"/>
      <c r="L421" s="224"/>
      <c r="M421" s="224"/>
      <c r="N421" s="224"/>
      <c r="O421" s="224"/>
      <c r="P421" s="224"/>
      <c r="Q421" s="224"/>
      <c r="R421" s="224"/>
      <c r="S421" s="224"/>
      <c r="T421" s="224"/>
      <c r="U421" s="224"/>
      <c r="V421" s="224"/>
      <c r="W421" s="224"/>
      <c r="X421" s="224"/>
      <c r="Y421" s="224"/>
    </row>
    <row r="422" spans="1:25" s="225" customFormat="1" ht="16.5" customHeight="1" x14ac:dyDescent="0.35">
      <c r="A422" s="224" t="s">
        <v>1424</v>
      </c>
      <c r="B422" s="224" t="s">
        <v>2357</v>
      </c>
      <c r="C422" s="224" t="s">
        <v>2358</v>
      </c>
      <c r="D422" s="229" t="s">
        <v>2359</v>
      </c>
      <c r="E422" s="224" t="s">
        <v>2117</v>
      </c>
      <c r="F422" s="224"/>
      <c r="G422" s="224"/>
      <c r="H422" s="224"/>
      <c r="I422" s="224"/>
      <c r="J422" s="224"/>
      <c r="K422" s="224"/>
      <c r="L422" s="224"/>
      <c r="M422" s="224"/>
      <c r="N422" s="224"/>
      <c r="O422" s="224"/>
      <c r="P422" s="224"/>
      <c r="Q422" s="224"/>
      <c r="R422" s="224"/>
      <c r="S422" s="224"/>
      <c r="T422" s="224"/>
      <c r="U422" s="224"/>
      <c r="V422" s="224"/>
      <c r="W422" s="224"/>
      <c r="X422" s="224"/>
      <c r="Y422" s="224"/>
    </row>
    <row r="423" spans="1:25" s="225" customFormat="1" ht="16.5" customHeight="1" x14ac:dyDescent="0.35">
      <c r="A423" s="224" t="s">
        <v>1424</v>
      </c>
      <c r="B423" s="224" t="s">
        <v>2360</v>
      </c>
      <c r="C423" s="224" t="s">
        <v>2361</v>
      </c>
      <c r="D423" s="229" t="s">
        <v>2362</v>
      </c>
      <c r="E423" s="224" t="s">
        <v>2120</v>
      </c>
      <c r="F423" s="224"/>
      <c r="G423" s="224"/>
      <c r="H423" s="224"/>
      <c r="I423" s="224"/>
      <c r="J423" s="224"/>
      <c r="K423" s="224"/>
      <c r="L423" s="224"/>
      <c r="M423" s="224"/>
      <c r="N423" s="224"/>
      <c r="O423" s="224"/>
      <c r="P423" s="224"/>
      <c r="Q423" s="224"/>
      <c r="R423" s="224"/>
      <c r="S423" s="224"/>
      <c r="T423" s="224"/>
      <c r="U423" s="224"/>
      <c r="V423" s="224"/>
      <c r="W423" s="224"/>
      <c r="X423" s="224"/>
      <c r="Y423" s="224"/>
    </row>
    <row r="424" spans="1:25" s="225" customFormat="1" ht="16.5" customHeight="1" x14ac:dyDescent="0.35">
      <c r="A424" s="224" t="s">
        <v>1424</v>
      </c>
      <c r="B424" s="224" t="s">
        <v>2363</v>
      </c>
      <c r="C424" s="224" t="s">
        <v>2364</v>
      </c>
      <c r="D424" s="229" t="s">
        <v>2365</v>
      </c>
      <c r="E424" s="224" t="s">
        <v>2120</v>
      </c>
      <c r="F424" s="224"/>
      <c r="G424" s="224"/>
      <c r="H424" s="224"/>
      <c r="I424" s="224"/>
      <c r="J424" s="224"/>
      <c r="K424" s="224"/>
      <c r="L424" s="224"/>
      <c r="M424" s="224"/>
      <c r="N424" s="224"/>
      <c r="O424" s="224"/>
      <c r="P424" s="224"/>
      <c r="Q424" s="224"/>
      <c r="R424" s="224"/>
      <c r="S424" s="224"/>
      <c r="T424" s="224"/>
      <c r="U424" s="224"/>
      <c r="V424" s="224"/>
      <c r="W424" s="224"/>
      <c r="X424" s="224"/>
      <c r="Y424" s="224"/>
    </row>
    <row r="425" spans="1:25" s="225" customFormat="1" ht="16.5" customHeight="1" x14ac:dyDescent="0.35">
      <c r="A425" s="224" t="s">
        <v>1424</v>
      </c>
      <c r="B425" s="224" t="s">
        <v>2366</v>
      </c>
      <c r="C425" s="224" t="s">
        <v>2367</v>
      </c>
      <c r="D425" s="229" t="s">
        <v>2368</v>
      </c>
      <c r="E425" s="224" t="s">
        <v>2120</v>
      </c>
      <c r="F425" s="224"/>
      <c r="G425" s="224"/>
      <c r="H425" s="224"/>
      <c r="I425" s="224"/>
      <c r="J425" s="224"/>
      <c r="K425" s="224"/>
      <c r="L425" s="224"/>
      <c r="M425" s="224"/>
      <c r="N425" s="224"/>
      <c r="O425" s="224"/>
      <c r="P425" s="224"/>
      <c r="Q425" s="224"/>
      <c r="R425" s="224"/>
      <c r="S425" s="224"/>
      <c r="T425" s="224"/>
      <c r="U425" s="224"/>
      <c r="V425" s="224"/>
      <c r="W425" s="224"/>
      <c r="X425" s="224"/>
      <c r="Y425" s="224"/>
    </row>
    <row r="426" spans="1:25" s="225" customFormat="1" ht="16.5" customHeight="1" x14ac:dyDescent="0.35">
      <c r="A426" s="224" t="s">
        <v>1424</v>
      </c>
      <c r="B426" s="224" t="s">
        <v>2369</v>
      </c>
      <c r="C426" s="224" t="s">
        <v>2370</v>
      </c>
      <c r="D426" s="229" t="s">
        <v>2371</v>
      </c>
      <c r="E426" s="224" t="s">
        <v>2120</v>
      </c>
      <c r="F426" s="224"/>
      <c r="G426" s="224"/>
      <c r="H426" s="224"/>
      <c r="I426" s="224"/>
      <c r="J426" s="224"/>
      <c r="K426" s="224"/>
      <c r="L426" s="224"/>
      <c r="M426" s="224"/>
      <c r="N426" s="224"/>
      <c r="O426" s="224"/>
      <c r="P426" s="224"/>
      <c r="Q426" s="224"/>
      <c r="R426" s="224"/>
      <c r="S426" s="224"/>
      <c r="T426" s="224"/>
      <c r="U426" s="224"/>
      <c r="V426" s="224"/>
      <c r="W426" s="224"/>
      <c r="X426" s="224"/>
      <c r="Y426" s="224"/>
    </row>
    <row r="427" spans="1:25" s="225" customFormat="1" ht="16.5" customHeight="1" x14ac:dyDescent="0.35">
      <c r="A427" s="224" t="s">
        <v>1424</v>
      </c>
      <c r="B427" s="224" t="s">
        <v>2372</v>
      </c>
      <c r="C427" s="224" t="s">
        <v>2373</v>
      </c>
      <c r="D427" s="229" t="s">
        <v>2374</v>
      </c>
      <c r="E427" s="224" t="s">
        <v>2120</v>
      </c>
      <c r="F427" s="224"/>
      <c r="G427" s="224"/>
      <c r="H427" s="224"/>
      <c r="I427" s="224"/>
      <c r="J427" s="224"/>
      <c r="K427" s="224"/>
      <c r="L427" s="224"/>
      <c r="M427" s="224"/>
      <c r="N427" s="224"/>
      <c r="O427" s="224"/>
      <c r="P427" s="224"/>
      <c r="Q427" s="224"/>
      <c r="R427" s="224"/>
      <c r="S427" s="224"/>
      <c r="T427" s="224"/>
      <c r="U427" s="224"/>
      <c r="V427" s="224"/>
      <c r="W427" s="224"/>
      <c r="X427" s="224"/>
      <c r="Y427" s="224"/>
    </row>
    <row r="428" spans="1:25" s="225" customFormat="1" ht="16.5" customHeight="1" x14ac:dyDescent="0.35">
      <c r="A428" s="224" t="s">
        <v>1424</v>
      </c>
      <c r="B428" s="224" t="s">
        <v>2375</v>
      </c>
      <c r="C428" s="224" t="s">
        <v>2376</v>
      </c>
      <c r="D428" s="229" t="s">
        <v>2377</v>
      </c>
      <c r="E428" s="224" t="s">
        <v>2120</v>
      </c>
      <c r="F428" s="224"/>
      <c r="G428" s="224"/>
      <c r="H428" s="224"/>
      <c r="I428" s="224"/>
      <c r="J428" s="224"/>
      <c r="K428" s="224"/>
      <c r="L428" s="224"/>
      <c r="M428" s="224"/>
      <c r="N428" s="224"/>
      <c r="O428" s="224"/>
      <c r="P428" s="224"/>
      <c r="Q428" s="224"/>
      <c r="R428" s="224"/>
      <c r="S428" s="224"/>
      <c r="T428" s="224"/>
      <c r="U428" s="224"/>
      <c r="V428" s="224"/>
      <c r="W428" s="224"/>
      <c r="X428" s="224"/>
      <c r="Y428" s="224"/>
    </row>
    <row r="429" spans="1:25" s="225" customFormat="1" ht="16.5" customHeight="1" x14ac:dyDescent="0.35">
      <c r="A429" s="224" t="s">
        <v>1424</v>
      </c>
      <c r="B429" s="224" t="s">
        <v>2378</v>
      </c>
      <c r="C429" s="224" t="s">
        <v>2379</v>
      </c>
      <c r="D429" s="229" t="s">
        <v>2380</v>
      </c>
      <c r="E429" s="224" t="s">
        <v>2120</v>
      </c>
      <c r="F429" s="224"/>
      <c r="G429" s="224"/>
      <c r="H429" s="224"/>
      <c r="I429" s="224"/>
      <c r="J429" s="224"/>
      <c r="K429" s="224"/>
      <c r="L429" s="224"/>
      <c r="M429" s="224"/>
      <c r="N429" s="224"/>
      <c r="O429" s="224"/>
      <c r="P429" s="224"/>
      <c r="Q429" s="224"/>
      <c r="R429" s="224"/>
      <c r="S429" s="224"/>
      <c r="T429" s="224"/>
      <c r="U429" s="224"/>
      <c r="V429" s="224"/>
      <c r="W429" s="224"/>
      <c r="X429" s="224"/>
      <c r="Y429" s="224"/>
    </row>
    <row r="430" spans="1:25" s="225" customFormat="1" ht="16.5" customHeight="1" x14ac:dyDescent="0.35">
      <c r="A430" s="224" t="s">
        <v>1424</v>
      </c>
      <c r="B430" s="224" t="s">
        <v>2381</v>
      </c>
      <c r="C430" s="224" t="s">
        <v>2382</v>
      </c>
      <c r="D430" s="229" t="s">
        <v>2383</v>
      </c>
      <c r="E430" s="224" t="s">
        <v>2120</v>
      </c>
      <c r="F430" s="224"/>
      <c r="G430" s="224"/>
      <c r="H430" s="224"/>
      <c r="I430" s="224"/>
      <c r="J430" s="224"/>
      <c r="K430" s="224"/>
      <c r="L430" s="224"/>
      <c r="M430" s="224"/>
      <c r="N430" s="224"/>
      <c r="O430" s="224"/>
      <c r="P430" s="224"/>
      <c r="Q430" s="224"/>
      <c r="R430" s="224"/>
      <c r="S430" s="224"/>
      <c r="T430" s="224"/>
      <c r="U430" s="224"/>
      <c r="V430" s="224"/>
      <c r="W430" s="224"/>
      <c r="X430" s="224"/>
      <c r="Y430" s="224"/>
    </row>
    <row r="431" spans="1:25" s="225" customFormat="1" ht="16.5" customHeight="1" x14ac:dyDescent="0.35">
      <c r="A431" s="224" t="s">
        <v>1424</v>
      </c>
      <c r="B431" s="224" t="s">
        <v>2384</v>
      </c>
      <c r="C431" s="224" t="s">
        <v>2385</v>
      </c>
      <c r="D431" s="229" t="s">
        <v>2386</v>
      </c>
      <c r="E431" s="224" t="s">
        <v>2120</v>
      </c>
      <c r="F431" s="224"/>
      <c r="G431" s="224"/>
      <c r="H431" s="224"/>
      <c r="I431" s="224"/>
      <c r="J431" s="224"/>
      <c r="K431" s="224"/>
      <c r="L431" s="224"/>
      <c r="M431" s="224"/>
      <c r="N431" s="224"/>
      <c r="O431" s="224"/>
      <c r="P431" s="224"/>
      <c r="Q431" s="224"/>
      <c r="R431" s="224"/>
      <c r="S431" s="224"/>
      <c r="T431" s="224"/>
      <c r="U431" s="224"/>
      <c r="V431" s="224"/>
      <c r="W431" s="224"/>
      <c r="X431" s="224"/>
      <c r="Y431" s="224"/>
    </row>
    <row r="432" spans="1:25" s="225" customFormat="1" ht="16.5" customHeight="1" x14ac:dyDescent="0.35">
      <c r="A432" s="224" t="s">
        <v>1424</v>
      </c>
      <c r="B432" s="224" t="s">
        <v>2387</v>
      </c>
      <c r="C432" s="224" t="s">
        <v>2388</v>
      </c>
      <c r="D432" s="229" t="s">
        <v>2389</v>
      </c>
      <c r="E432" s="224" t="s">
        <v>2123</v>
      </c>
      <c r="F432" s="224"/>
      <c r="G432" s="224"/>
      <c r="H432" s="224"/>
      <c r="I432" s="224"/>
      <c r="J432" s="224"/>
      <c r="K432" s="224"/>
      <c r="L432" s="224"/>
      <c r="M432" s="224"/>
      <c r="N432" s="224"/>
      <c r="O432" s="224"/>
      <c r="P432" s="224"/>
      <c r="Q432" s="224"/>
      <c r="R432" s="224"/>
      <c r="S432" s="224"/>
      <c r="T432" s="224"/>
      <c r="U432" s="224"/>
      <c r="V432" s="224"/>
      <c r="W432" s="224"/>
      <c r="X432" s="224"/>
      <c r="Y432" s="224"/>
    </row>
    <row r="433" spans="1:25" s="225" customFormat="1" ht="16.5" customHeight="1" x14ac:dyDescent="0.35">
      <c r="A433" s="224" t="s">
        <v>1424</v>
      </c>
      <c r="B433" s="224" t="s">
        <v>2390</v>
      </c>
      <c r="C433" s="224" t="s">
        <v>2391</v>
      </c>
      <c r="D433" s="229" t="s">
        <v>2392</v>
      </c>
      <c r="E433" s="224" t="s">
        <v>2123</v>
      </c>
      <c r="F433" s="224"/>
      <c r="G433" s="224"/>
      <c r="H433" s="224"/>
      <c r="I433" s="224"/>
      <c r="J433" s="224"/>
      <c r="K433" s="224"/>
      <c r="L433" s="224"/>
      <c r="M433" s="224"/>
      <c r="N433" s="224"/>
      <c r="O433" s="224"/>
      <c r="P433" s="224"/>
      <c r="Q433" s="224"/>
      <c r="R433" s="224"/>
      <c r="S433" s="224"/>
      <c r="T433" s="224"/>
      <c r="U433" s="224"/>
      <c r="V433" s="224"/>
      <c r="W433" s="224"/>
      <c r="X433" s="224"/>
      <c r="Y433" s="224"/>
    </row>
    <row r="434" spans="1:25" s="225" customFormat="1" ht="16.5" customHeight="1" x14ac:dyDescent="0.35">
      <c r="A434" s="224" t="s">
        <v>1424</v>
      </c>
      <c r="B434" s="224" t="s">
        <v>2393</v>
      </c>
      <c r="C434" s="224" t="s">
        <v>2394</v>
      </c>
      <c r="D434" s="229" t="s">
        <v>2395</v>
      </c>
      <c r="E434" s="224" t="s">
        <v>2123</v>
      </c>
      <c r="F434" s="224"/>
      <c r="G434" s="224"/>
      <c r="H434" s="224"/>
      <c r="I434" s="224"/>
      <c r="J434" s="224"/>
      <c r="K434" s="224"/>
      <c r="L434" s="224"/>
      <c r="M434" s="224"/>
      <c r="N434" s="224"/>
      <c r="O434" s="224"/>
      <c r="P434" s="224"/>
      <c r="Q434" s="224"/>
      <c r="R434" s="224"/>
      <c r="S434" s="224"/>
      <c r="T434" s="224"/>
      <c r="U434" s="224"/>
      <c r="V434" s="224"/>
      <c r="W434" s="224"/>
      <c r="X434" s="224"/>
      <c r="Y434" s="224"/>
    </row>
    <row r="435" spans="1:25" s="225" customFormat="1" ht="16.5" customHeight="1" x14ac:dyDescent="0.35">
      <c r="A435" s="224" t="s">
        <v>1424</v>
      </c>
      <c r="B435" s="224" t="s">
        <v>2396</v>
      </c>
      <c r="C435" s="224" t="s">
        <v>2397</v>
      </c>
      <c r="D435" s="229" t="s">
        <v>2398</v>
      </c>
      <c r="E435" s="224" t="s">
        <v>2123</v>
      </c>
      <c r="F435" s="224"/>
      <c r="G435" s="224"/>
      <c r="H435" s="224"/>
      <c r="I435" s="224"/>
      <c r="J435" s="224"/>
      <c r="K435" s="224"/>
      <c r="L435" s="224"/>
      <c r="M435" s="224"/>
      <c r="N435" s="224"/>
      <c r="O435" s="224"/>
      <c r="P435" s="224"/>
      <c r="Q435" s="224"/>
      <c r="R435" s="224"/>
      <c r="S435" s="224"/>
      <c r="T435" s="224"/>
      <c r="U435" s="224"/>
      <c r="V435" s="224"/>
      <c r="W435" s="224"/>
      <c r="X435" s="224"/>
      <c r="Y435" s="224"/>
    </row>
    <row r="436" spans="1:25" s="225" customFormat="1" ht="16.5" customHeight="1" x14ac:dyDescent="0.35">
      <c r="A436" s="224" t="s">
        <v>1424</v>
      </c>
      <c r="B436" s="224" t="s">
        <v>2399</v>
      </c>
      <c r="C436" s="224" t="s">
        <v>2400</v>
      </c>
      <c r="D436" s="229" t="s">
        <v>2401</v>
      </c>
      <c r="E436" s="224" t="s">
        <v>2123</v>
      </c>
      <c r="F436" s="224"/>
      <c r="G436" s="224"/>
      <c r="H436" s="224"/>
      <c r="I436" s="224"/>
      <c r="J436" s="224"/>
      <c r="K436" s="224"/>
      <c r="L436" s="224"/>
      <c r="M436" s="224"/>
      <c r="N436" s="224"/>
      <c r="O436" s="224"/>
      <c r="P436" s="224"/>
      <c r="Q436" s="224"/>
      <c r="R436" s="224"/>
      <c r="S436" s="224"/>
      <c r="T436" s="224"/>
      <c r="U436" s="224"/>
      <c r="V436" s="224"/>
      <c r="W436" s="224"/>
      <c r="X436" s="224"/>
      <c r="Y436" s="224"/>
    </row>
    <row r="437" spans="1:25" s="225" customFormat="1" ht="16.5" customHeight="1" x14ac:dyDescent="0.35">
      <c r="A437" s="224" t="s">
        <v>1424</v>
      </c>
      <c r="B437" s="224" t="s">
        <v>2402</v>
      </c>
      <c r="C437" s="224" t="s">
        <v>2403</v>
      </c>
      <c r="D437" s="229" t="s">
        <v>2404</v>
      </c>
      <c r="E437" s="224" t="s">
        <v>2123</v>
      </c>
      <c r="F437" s="224"/>
      <c r="G437" s="224"/>
      <c r="H437" s="224"/>
      <c r="I437" s="224"/>
      <c r="J437" s="224"/>
      <c r="K437" s="224"/>
      <c r="L437" s="224"/>
      <c r="M437" s="224"/>
      <c r="N437" s="224"/>
      <c r="O437" s="224"/>
      <c r="P437" s="224"/>
      <c r="Q437" s="224"/>
      <c r="R437" s="224"/>
      <c r="S437" s="224"/>
      <c r="T437" s="224"/>
      <c r="U437" s="224"/>
      <c r="V437" s="224"/>
      <c r="W437" s="224"/>
      <c r="X437" s="224"/>
      <c r="Y437" s="224"/>
    </row>
    <row r="438" spans="1:25" s="225" customFormat="1" ht="16.5" customHeight="1" x14ac:dyDescent="0.35">
      <c r="A438" s="224" t="s">
        <v>1424</v>
      </c>
      <c r="B438" s="224" t="s">
        <v>2405</v>
      </c>
      <c r="C438" s="224" t="s">
        <v>2406</v>
      </c>
      <c r="D438" s="229" t="s">
        <v>2407</v>
      </c>
      <c r="E438" s="224" t="s">
        <v>2123</v>
      </c>
      <c r="F438" s="224"/>
      <c r="G438" s="224"/>
      <c r="H438" s="224"/>
      <c r="I438" s="224"/>
      <c r="J438" s="224"/>
      <c r="K438" s="224"/>
      <c r="L438" s="224"/>
      <c r="M438" s="224"/>
      <c r="N438" s="224"/>
      <c r="O438" s="224"/>
      <c r="P438" s="224"/>
      <c r="Q438" s="224"/>
      <c r="R438" s="224"/>
      <c r="S438" s="224"/>
      <c r="T438" s="224"/>
      <c r="U438" s="224"/>
      <c r="V438" s="224"/>
      <c r="W438" s="224"/>
      <c r="X438" s="224"/>
      <c r="Y438" s="224"/>
    </row>
    <row r="439" spans="1:25" s="225" customFormat="1" ht="16.5" customHeight="1" x14ac:dyDescent="0.35">
      <c r="A439" s="224" t="s">
        <v>1424</v>
      </c>
      <c r="B439" s="224" t="s">
        <v>2408</v>
      </c>
      <c r="C439" s="224" t="s">
        <v>2409</v>
      </c>
      <c r="D439" s="229" t="s">
        <v>2410</v>
      </c>
      <c r="E439" s="224" t="s">
        <v>2123</v>
      </c>
      <c r="F439" s="224"/>
      <c r="G439" s="224"/>
      <c r="H439" s="224"/>
      <c r="I439" s="224"/>
      <c r="J439" s="224"/>
      <c r="K439" s="224"/>
      <c r="L439" s="224"/>
      <c r="M439" s="224"/>
      <c r="N439" s="224"/>
      <c r="O439" s="224"/>
      <c r="P439" s="224"/>
      <c r="Q439" s="224"/>
      <c r="R439" s="224"/>
      <c r="S439" s="224"/>
      <c r="T439" s="224"/>
      <c r="U439" s="224"/>
      <c r="V439" s="224"/>
      <c r="W439" s="224"/>
      <c r="X439" s="224"/>
      <c r="Y439" s="224"/>
    </row>
    <row r="440" spans="1:25" s="225" customFormat="1" ht="16.5" customHeight="1" x14ac:dyDescent="0.35">
      <c r="A440" s="224" t="s">
        <v>1424</v>
      </c>
      <c r="B440" s="224" t="s">
        <v>2411</v>
      </c>
      <c r="C440" s="224" t="s">
        <v>2412</v>
      </c>
      <c r="D440" s="229" t="s">
        <v>2413</v>
      </c>
      <c r="E440" s="224" t="s">
        <v>2123</v>
      </c>
      <c r="F440" s="224"/>
      <c r="G440" s="224"/>
      <c r="H440" s="224"/>
      <c r="I440" s="224"/>
      <c r="J440" s="224"/>
      <c r="K440" s="224"/>
      <c r="L440" s="224"/>
      <c r="M440" s="224"/>
      <c r="N440" s="224"/>
      <c r="O440" s="224"/>
      <c r="P440" s="224"/>
      <c r="Q440" s="224"/>
      <c r="R440" s="224"/>
      <c r="S440" s="224"/>
      <c r="T440" s="224"/>
      <c r="U440" s="224"/>
      <c r="V440" s="224"/>
      <c r="W440" s="224"/>
      <c r="X440" s="224"/>
      <c r="Y440" s="224"/>
    </row>
    <row r="441" spans="1:25" s="225" customFormat="1" ht="16.5" customHeight="1" x14ac:dyDescent="0.35">
      <c r="A441" s="224" t="s">
        <v>1424</v>
      </c>
      <c r="B441" s="224" t="s">
        <v>2123</v>
      </c>
      <c r="C441" s="224" t="s">
        <v>2124</v>
      </c>
      <c r="D441" s="229" t="s">
        <v>2414</v>
      </c>
      <c r="E441" s="224" t="s">
        <v>2123</v>
      </c>
      <c r="F441" s="224"/>
      <c r="G441" s="224"/>
      <c r="H441" s="224"/>
      <c r="I441" s="224"/>
      <c r="J441" s="224"/>
      <c r="K441" s="224"/>
      <c r="L441" s="224"/>
      <c r="M441" s="224"/>
      <c r="N441" s="224"/>
      <c r="O441" s="224"/>
      <c r="P441" s="224"/>
      <c r="Q441" s="224"/>
      <c r="R441" s="224"/>
      <c r="S441" s="224"/>
      <c r="T441" s="224"/>
      <c r="U441" s="224"/>
      <c r="V441" s="224"/>
      <c r="W441" s="224"/>
      <c r="X441" s="224"/>
      <c r="Y441" s="224"/>
    </row>
    <row r="442" spans="1:25" s="225" customFormat="1" ht="16.5" customHeight="1" x14ac:dyDescent="0.35">
      <c r="A442" s="224" t="s">
        <v>1424</v>
      </c>
      <c r="B442" s="224" t="s">
        <v>2415</v>
      </c>
      <c r="C442" s="224" t="s">
        <v>2416</v>
      </c>
      <c r="D442" s="229" t="s">
        <v>2417</v>
      </c>
      <c r="E442" s="224" t="s">
        <v>2126</v>
      </c>
      <c r="F442" s="224"/>
      <c r="G442" s="224"/>
      <c r="H442" s="224"/>
      <c r="I442" s="224"/>
      <c r="J442" s="224"/>
      <c r="K442" s="224"/>
      <c r="L442" s="224"/>
      <c r="M442" s="224"/>
      <c r="N442" s="224"/>
      <c r="O442" s="224"/>
      <c r="P442" s="224"/>
      <c r="Q442" s="224"/>
      <c r="R442" s="224"/>
      <c r="S442" s="224"/>
      <c r="T442" s="224"/>
      <c r="U442" s="224"/>
      <c r="V442" s="224"/>
      <c r="W442" s="224"/>
      <c r="X442" s="224"/>
      <c r="Y442" s="224"/>
    </row>
    <row r="443" spans="1:25" s="225" customFormat="1" ht="16.5" customHeight="1" x14ac:dyDescent="0.35">
      <c r="A443" s="224" t="s">
        <v>1424</v>
      </c>
      <c r="B443" s="224" t="s">
        <v>2418</v>
      </c>
      <c r="C443" s="224" t="s">
        <v>2419</v>
      </c>
      <c r="D443" s="229" t="s">
        <v>2420</v>
      </c>
      <c r="E443" s="224" t="s">
        <v>2126</v>
      </c>
      <c r="F443" s="224"/>
      <c r="G443" s="224"/>
      <c r="H443" s="224"/>
      <c r="I443" s="224"/>
      <c r="J443" s="224"/>
      <c r="K443" s="224"/>
      <c r="L443" s="224"/>
      <c r="M443" s="224"/>
      <c r="N443" s="224"/>
      <c r="O443" s="224"/>
      <c r="P443" s="224"/>
      <c r="Q443" s="224"/>
      <c r="R443" s="224"/>
      <c r="S443" s="224"/>
      <c r="T443" s="224"/>
      <c r="U443" s="224"/>
      <c r="V443" s="224"/>
      <c r="W443" s="224"/>
      <c r="X443" s="224"/>
      <c r="Y443" s="224"/>
    </row>
    <row r="444" spans="1:25" s="225" customFormat="1" ht="16.5" customHeight="1" x14ac:dyDescent="0.35">
      <c r="A444" s="224" t="s">
        <v>1424</v>
      </c>
      <c r="B444" s="224" t="s">
        <v>2421</v>
      </c>
      <c r="C444" s="224" t="s">
        <v>2422</v>
      </c>
      <c r="D444" s="229" t="s">
        <v>2423</v>
      </c>
      <c r="E444" s="224" t="s">
        <v>2126</v>
      </c>
      <c r="F444" s="224"/>
      <c r="G444" s="224"/>
      <c r="H444" s="224"/>
      <c r="I444" s="224"/>
      <c r="J444" s="224"/>
      <c r="K444" s="224"/>
      <c r="L444" s="224"/>
      <c r="M444" s="224"/>
      <c r="N444" s="224"/>
      <c r="O444" s="224"/>
      <c r="P444" s="224"/>
      <c r="Q444" s="224"/>
      <c r="R444" s="224"/>
      <c r="S444" s="224"/>
      <c r="T444" s="224"/>
      <c r="U444" s="224"/>
      <c r="V444" s="224"/>
      <c r="W444" s="224"/>
      <c r="X444" s="224"/>
      <c r="Y444" s="224"/>
    </row>
    <row r="445" spans="1:25" s="225" customFormat="1" ht="16.5" customHeight="1" x14ac:dyDescent="0.35">
      <c r="A445" s="224" t="s">
        <v>1424</v>
      </c>
      <c r="B445" s="224" t="s">
        <v>2424</v>
      </c>
      <c r="C445" s="224" t="s">
        <v>2425</v>
      </c>
      <c r="D445" s="229" t="s">
        <v>2426</v>
      </c>
      <c r="E445" s="224" t="s">
        <v>2126</v>
      </c>
      <c r="F445" s="224"/>
      <c r="G445" s="224"/>
      <c r="H445" s="224"/>
      <c r="I445" s="224"/>
      <c r="J445" s="224"/>
      <c r="K445" s="224"/>
      <c r="L445" s="224"/>
      <c r="M445" s="224"/>
      <c r="N445" s="224"/>
      <c r="O445" s="224"/>
      <c r="P445" s="224"/>
      <c r="Q445" s="224"/>
      <c r="R445" s="224"/>
      <c r="S445" s="224"/>
      <c r="T445" s="224"/>
      <c r="U445" s="224"/>
      <c r="V445" s="224"/>
      <c r="W445" s="224"/>
      <c r="X445" s="224"/>
      <c r="Y445" s="224"/>
    </row>
    <row r="446" spans="1:25" s="225" customFormat="1" ht="16.5" customHeight="1" x14ac:dyDescent="0.35">
      <c r="A446" s="224" t="s">
        <v>1424</v>
      </c>
      <c r="B446" s="224" t="s">
        <v>2427</v>
      </c>
      <c r="C446" s="224" t="s">
        <v>2428</v>
      </c>
      <c r="D446" s="229" t="s">
        <v>2429</v>
      </c>
      <c r="E446" s="224" t="s">
        <v>2126</v>
      </c>
      <c r="F446" s="224"/>
      <c r="G446" s="224"/>
      <c r="H446" s="224"/>
      <c r="I446" s="224"/>
      <c r="J446" s="224"/>
      <c r="K446" s="224"/>
      <c r="L446" s="224"/>
      <c r="M446" s="224"/>
      <c r="N446" s="224"/>
      <c r="O446" s="224"/>
      <c r="P446" s="224"/>
      <c r="Q446" s="224"/>
      <c r="R446" s="224"/>
      <c r="S446" s="224"/>
      <c r="T446" s="224"/>
      <c r="U446" s="224"/>
      <c r="V446" s="224"/>
      <c r="W446" s="224"/>
      <c r="X446" s="224"/>
      <c r="Y446" s="224"/>
    </row>
    <row r="447" spans="1:25" s="225" customFormat="1" ht="16.5" customHeight="1" x14ac:dyDescent="0.35">
      <c r="A447" s="224" t="s">
        <v>1424</v>
      </c>
      <c r="B447" s="224" t="s">
        <v>2430</v>
      </c>
      <c r="C447" s="224" t="s">
        <v>2431</v>
      </c>
      <c r="D447" s="229" t="s">
        <v>2432</v>
      </c>
      <c r="E447" s="224" t="s">
        <v>2129</v>
      </c>
      <c r="F447" s="224"/>
      <c r="G447" s="224"/>
      <c r="H447" s="224"/>
      <c r="I447" s="224"/>
      <c r="J447" s="224"/>
      <c r="K447" s="224"/>
      <c r="L447" s="224"/>
      <c r="M447" s="224"/>
      <c r="N447" s="224"/>
      <c r="O447" s="224"/>
      <c r="P447" s="224"/>
      <c r="Q447" s="224"/>
      <c r="R447" s="224"/>
      <c r="S447" s="224"/>
      <c r="T447" s="224"/>
      <c r="U447" s="224"/>
      <c r="V447" s="224"/>
      <c r="W447" s="224"/>
      <c r="X447" s="224"/>
      <c r="Y447" s="224"/>
    </row>
    <row r="448" spans="1:25" s="225" customFormat="1" ht="16.5" customHeight="1" x14ac:dyDescent="0.35">
      <c r="A448" s="224" t="s">
        <v>1424</v>
      </c>
      <c r="B448" s="224" t="s">
        <v>2433</v>
      </c>
      <c r="C448" s="224" t="s">
        <v>2434</v>
      </c>
      <c r="D448" s="229" t="s">
        <v>2435</v>
      </c>
      <c r="E448" s="224" t="s">
        <v>2129</v>
      </c>
      <c r="F448" s="224"/>
      <c r="G448" s="224"/>
      <c r="H448" s="224"/>
      <c r="I448" s="224"/>
      <c r="J448" s="224"/>
      <c r="K448" s="224"/>
      <c r="L448" s="224"/>
      <c r="M448" s="224"/>
      <c r="N448" s="224"/>
      <c r="O448" s="224"/>
      <c r="P448" s="224"/>
      <c r="Q448" s="224"/>
      <c r="R448" s="224"/>
      <c r="S448" s="224"/>
      <c r="T448" s="224"/>
      <c r="U448" s="224"/>
      <c r="V448" s="224"/>
      <c r="W448" s="224"/>
      <c r="X448" s="224"/>
      <c r="Y448" s="224"/>
    </row>
    <row r="449" spans="1:25" s="225" customFormat="1" ht="16.5" customHeight="1" x14ac:dyDescent="0.35">
      <c r="A449" s="224" t="s">
        <v>1424</v>
      </c>
      <c r="B449" s="224" t="s">
        <v>2436</v>
      </c>
      <c r="C449" s="224" t="s">
        <v>2437</v>
      </c>
      <c r="D449" s="229" t="s">
        <v>2438</v>
      </c>
      <c r="E449" s="224" t="s">
        <v>2129</v>
      </c>
      <c r="F449" s="224"/>
      <c r="G449" s="224"/>
      <c r="H449" s="224"/>
      <c r="I449" s="224"/>
      <c r="J449" s="224"/>
      <c r="K449" s="224"/>
      <c r="L449" s="224"/>
      <c r="M449" s="224"/>
      <c r="N449" s="224"/>
      <c r="O449" s="224"/>
      <c r="P449" s="224"/>
      <c r="Q449" s="224"/>
      <c r="R449" s="224"/>
      <c r="S449" s="224"/>
      <c r="T449" s="224"/>
      <c r="U449" s="224"/>
      <c r="V449" s="224"/>
      <c r="W449" s="224"/>
      <c r="X449" s="224"/>
      <c r="Y449" s="224"/>
    </row>
    <row r="450" spans="1:25" s="225" customFormat="1" ht="16.5" customHeight="1" x14ac:dyDescent="0.35">
      <c r="A450" s="224" t="s">
        <v>1424</v>
      </c>
      <c r="B450" s="224" t="s">
        <v>2439</v>
      </c>
      <c r="C450" s="224" t="s">
        <v>2440</v>
      </c>
      <c r="D450" s="229" t="s">
        <v>2441</v>
      </c>
      <c r="E450" s="224" t="s">
        <v>2129</v>
      </c>
      <c r="F450" s="224"/>
      <c r="G450" s="224"/>
      <c r="H450" s="224"/>
      <c r="I450" s="224"/>
      <c r="J450" s="224"/>
      <c r="K450" s="224"/>
      <c r="L450" s="224"/>
      <c r="M450" s="224"/>
      <c r="N450" s="224"/>
      <c r="O450" s="224"/>
      <c r="P450" s="224"/>
      <c r="Q450" s="224"/>
      <c r="R450" s="224"/>
      <c r="S450" s="224"/>
      <c r="T450" s="224"/>
      <c r="U450" s="224"/>
      <c r="V450" s="224"/>
      <c r="W450" s="224"/>
      <c r="X450" s="224"/>
      <c r="Y450" s="224"/>
    </row>
    <row r="451" spans="1:25" s="225" customFormat="1" ht="16.5" customHeight="1" x14ac:dyDescent="0.35">
      <c r="A451" s="224" t="s">
        <v>1424</v>
      </c>
      <c r="B451" s="224" t="s">
        <v>2442</v>
      </c>
      <c r="C451" s="224" t="s">
        <v>2443</v>
      </c>
      <c r="D451" s="229" t="s">
        <v>2444</v>
      </c>
      <c r="E451" s="224" t="s">
        <v>2129</v>
      </c>
      <c r="F451" s="224"/>
      <c r="G451" s="224"/>
      <c r="H451" s="224"/>
      <c r="I451" s="224"/>
      <c r="J451" s="224"/>
      <c r="K451" s="224"/>
      <c r="L451" s="224"/>
      <c r="M451" s="224"/>
      <c r="N451" s="224"/>
      <c r="O451" s="224"/>
      <c r="P451" s="224"/>
      <c r="Q451" s="224"/>
      <c r="R451" s="224"/>
      <c r="S451" s="224"/>
      <c r="T451" s="224"/>
      <c r="U451" s="224"/>
      <c r="V451" s="224"/>
      <c r="W451" s="224"/>
      <c r="X451" s="224"/>
      <c r="Y451" s="224"/>
    </row>
    <row r="452" spans="1:25" s="225" customFormat="1" ht="16.5" customHeight="1" x14ac:dyDescent="0.35">
      <c r="A452" s="224" t="s">
        <v>1424</v>
      </c>
      <c r="B452" s="224" t="s">
        <v>2445</v>
      </c>
      <c r="C452" s="224" t="s">
        <v>2446</v>
      </c>
      <c r="D452" s="228" t="s">
        <v>2447</v>
      </c>
      <c r="E452" s="224" t="s">
        <v>2129</v>
      </c>
      <c r="F452" s="224"/>
      <c r="G452" s="224"/>
      <c r="H452" s="224"/>
      <c r="I452" s="224"/>
      <c r="J452" s="224"/>
      <c r="K452" s="224"/>
      <c r="L452" s="224"/>
      <c r="M452" s="224"/>
      <c r="N452" s="224"/>
      <c r="O452" s="224"/>
      <c r="P452" s="224"/>
      <c r="Q452" s="224"/>
      <c r="R452" s="224"/>
      <c r="S452" s="224"/>
      <c r="T452" s="224"/>
      <c r="U452" s="224"/>
      <c r="V452" s="224"/>
      <c r="W452" s="224"/>
      <c r="X452" s="224"/>
      <c r="Y452" s="224"/>
    </row>
  </sheetData>
  <sheetProtection formatCells="0" insertRows="0"/>
  <autoFilter ref="A1:F343"/>
  <conditionalFormatting sqref="G11:XFD20 A303:C306 A316:C341 A343:C343 F2:XFD10 F21:XFD46 A119:F119 A122:F122 A120:C121 F120:F121 F343:XFD343 F341:XFD341 F316:F340 D161:E161 D271:E271 G47:XFD196 D198:XFD205 F123:F196 A198:B204 A123:C155 A161:C197 A156:B160 A47:C118 A2:C39 A205:C245 E197:XFD197 F206:F309 G206:XFD339 A254:C290 A246:A253 F47:F118">
    <cfRule type="expression" dxfId="343" priority="187">
      <formula>MOD(ROW(),2)=1</formula>
    </cfRule>
  </conditionalFormatting>
  <conditionalFormatting sqref="F12">
    <cfRule type="expression" dxfId="342" priority="184">
      <formula>MOD(ROW(),2)=1</formula>
    </cfRule>
  </conditionalFormatting>
  <conditionalFormatting sqref="F14:F20">
    <cfRule type="expression" dxfId="341" priority="182">
      <formula>MOD(ROW(),2)=1</formula>
    </cfRule>
  </conditionalFormatting>
  <conditionalFormatting sqref="F11">
    <cfRule type="expression" dxfId="340" priority="180">
      <formula>MOD(ROW(),2)=1</formula>
    </cfRule>
  </conditionalFormatting>
  <conditionalFormatting sqref="F13">
    <cfRule type="expression" dxfId="339" priority="179">
      <formula>MOD(ROW(),2)=1</formula>
    </cfRule>
  </conditionalFormatting>
  <conditionalFormatting sqref="A291:C295">
    <cfRule type="expression" dxfId="338" priority="170">
      <formula>MOD(ROW(),2)=1</formula>
    </cfRule>
  </conditionalFormatting>
  <conditionalFormatting sqref="A296:C302">
    <cfRule type="expression" dxfId="337" priority="169">
      <formula>MOD(ROW(),2)=1</formula>
    </cfRule>
  </conditionalFormatting>
  <conditionalFormatting sqref="A307:C309">
    <cfRule type="expression" dxfId="336" priority="168">
      <formula>MOD(ROW(),2)=1</formula>
    </cfRule>
  </conditionalFormatting>
  <conditionalFormatting sqref="A40:C46">
    <cfRule type="expression" dxfId="335" priority="166">
      <formula>MOD(ROW(),2)=1</formula>
    </cfRule>
  </conditionalFormatting>
  <conditionalFormatting sqref="D2:E4">
    <cfRule type="expression" dxfId="334" priority="165">
      <formula>MOD(ROW(),2)=1</formula>
    </cfRule>
  </conditionalFormatting>
  <conditionalFormatting sqref="D5:E6">
    <cfRule type="expression" dxfId="333" priority="164">
      <formula>MOD(ROW(),2)=1</formula>
    </cfRule>
  </conditionalFormatting>
  <conditionalFormatting sqref="D8:E8 D10:E10">
    <cfRule type="expression" dxfId="332" priority="163">
      <formula>MOD(ROW(),2)=1</formula>
    </cfRule>
  </conditionalFormatting>
  <conditionalFormatting sqref="D9:E9">
    <cfRule type="expression" dxfId="331" priority="162">
      <formula>MOD(ROW(),2)=1</formula>
    </cfRule>
  </conditionalFormatting>
  <conditionalFormatting sqref="D7:E7">
    <cfRule type="expression" dxfId="330" priority="161">
      <formula>MOD(ROW(),2)=1</formula>
    </cfRule>
  </conditionalFormatting>
  <conditionalFormatting sqref="D12:E12 E11">
    <cfRule type="expression" dxfId="329" priority="160">
      <formula>MOD(ROW(),2)=1</formula>
    </cfRule>
  </conditionalFormatting>
  <conditionalFormatting sqref="E15:E20">
    <cfRule type="expression" dxfId="328" priority="159">
      <formula>MOD(ROW(),2)=1</formula>
    </cfRule>
  </conditionalFormatting>
  <conditionalFormatting sqref="D21:E24">
    <cfRule type="expression" dxfId="327" priority="158">
      <formula>MOD(ROW(),2)=1</formula>
    </cfRule>
  </conditionalFormatting>
  <conditionalFormatting sqref="D25:E25">
    <cfRule type="expression" dxfId="326" priority="157">
      <formula>MOD(ROW(),2)=1</formula>
    </cfRule>
  </conditionalFormatting>
  <conditionalFormatting sqref="D26:E28">
    <cfRule type="expression" dxfId="325" priority="156">
      <formula>MOD(ROW(),2)=1</formula>
    </cfRule>
  </conditionalFormatting>
  <conditionalFormatting sqref="D33:E33">
    <cfRule type="expression" dxfId="324" priority="155">
      <formula>MOD(ROW(),2)=1</formula>
    </cfRule>
  </conditionalFormatting>
  <conditionalFormatting sqref="D31:E32">
    <cfRule type="expression" dxfId="323" priority="154">
      <formula>MOD(ROW(),2)=1</formula>
    </cfRule>
  </conditionalFormatting>
  <conditionalFormatting sqref="D34:E34">
    <cfRule type="expression" dxfId="322" priority="150">
      <formula>MOD(ROW(),2)=1</formula>
    </cfRule>
  </conditionalFormatting>
  <conditionalFormatting sqref="D35:E35">
    <cfRule type="expression" dxfId="321" priority="149">
      <formula>MOD(ROW(),2)=1</formula>
    </cfRule>
  </conditionalFormatting>
  <conditionalFormatting sqref="D37:E37">
    <cfRule type="expression" dxfId="320" priority="148">
      <formula>MOD(ROW(),2)=1</formula>
    </cfRule>
  </conditionalFormatting>
  <conditionalFormatting sqref="D38:E39">
    <cfRule type="expression" dxfId="319" priority="147">
      <formula>MOD(ROW(),2)=1</formula>
    </cfRule>
  </conditionalFormatting>
  <conditionalFormatting sqref="D40:E46">
    <cfRule type="expression" dxfId="318" priority="146">
      <formula>MOD(ROW(),2)=1</formula>
    </cfRule>
  </conditionalFormatting>
  <conditionalFormatting sqref="D47:E47">
    <cfRule type="expression" dxfId="317" priority="145">
      <formula>MOD(ROW(),2)=1</formula>
    </cfRule>
  </conditionalFormatting>
  <conditionalFormatting sqref="D50:E51">
    <cfRule type="expression" dxfId="316" priority="144">
      <formula>MOD(ROW(),2)=1</formula>
    </cfRule>
  </conditionalFormatting>
  <conditionalFormatting sqref="D48:E48">
    <cfRule type="expression" dxfId="315" priority="143">
      <formula>MOD(ROW(),2)=1</formula>
    </cfRule>
  </conditionalFormatting>
  <conditionalFormatting sqref="D49:E49">
    <cfRule type="expression" dxfId="314" priority="142">
      <formula>MOD(ROW(),2)=1</formula>
    </cfRule>
  </conditionalFormatting>
  <conditionalFormatting sqref="D52:E52">
    <cfRule type="expression" dxfId="313" priority="141">
      <formula>MOD(ROW(),2)=1</formula>
    </cfRule>
  </conditionalFormatting>
  <conditionalFormatting sqref="D76:E76">
    <cfRule type="expression" dxfId="312" priority="129">
      <formula>MOD(ROW(),2)=1</formula>
    </cfRule>
  </conditionalFormatting>
  <conditionalFormatting sqref="D77:E77">
    <cfRule type="expression" dxfId="311" priority="128">
      <formula>MOD(ROW(),2)=1</formula>
    </cfRule>
  </conditionalFormatting>
  <conditionalFormatting sqref="D78:E78">
    <cfRule type="expression" dxfId="310" priority="127">
      <formula>MOD(ROW(),2)=1</formula>
    </cfRule>
  </conditionalFormatting>
  <conditionalFormatting sqref="D79:E79">
    <cfRule type="expression" dxfId="309" priority="126">
      <formula>MOD(ROW(),2)=1</formula>
    </cfRule>
  </conditionalFormatting>
  <conditionalFormatting sqref="D80:E80">
    <cfRule type="expression" dxfId="308" priority="125">
      <formula>MOD(ROW(),2)=1</formula>
    </cfRule>
  </conditionalFormatting>
  <conditionalFormatting sqref="D81:E81">
    <cfRule type="expression" dxfId="307" priority="124">
      <formula>MOD(ROW(),2)=1</formula>
    </cfRule>
  </conditionalFormatting>
  <conditionalFormatting sqref="D82:E82">
    <cfRule type="expression" dxfId="306" priority="123">
      <formula>MOD(ROW(),2)=1</formula>
    </cfRule>
  </conditionalFormatting>
  <conditionalFormatting sqref="D83:E83">
    <cfRule type="expression" dxfId="305" priority="122">
      <formula>MOD(ROW(),2)=1</formula>
    </cfRule>
  </conditionalFormatting>
  <conditionalFormatting sqref="E84">
    <cfRule type="expression" dxfId="304" priority="121">
      <formula>MOD(ROW(),2)=1</formula>
    </cfRule>
  </conditionalFormatting>
  <conditionalFormatting sqref="D91:E91 E88:E90">
    <cfRule type="expression" dxfId="303" priority="120">
      <formula>MOD(ROW(),2)=1</formula>
    </cfRule>
  </conditionalFormatting>
  <conditionalFormatting sqref="D92:E94">
    <cfRule type="expression" dxfId="302" priority="119">
      <formula>MOD(ROW(),2)=1</formula>
    </cfRule>
  </conditionalFormatting>
  <conditionalFormatting sqref="D120:E121">
    <cfRule type="expression" dxfId="301" priority="118">
      <formula>MOD(ROW(),2)=1</formula>
    </cfRule>
  </conditionalFormatting>
  <conditionalFormatting sqref="D123:E123">
    <cfRule type="expression" dxfId="300" priority="117">
      <formula>MOD(ROW(),2)=1</formula>
    </cfRule>
  </conditionalFormatting>
  <conditionalFormatting sqref="D124:E126">
    <cfRule type="expression" dxfId="299" priority="116">
      <formula>MOD(ROW(),2)=1</formula>
    </cfRule>
  </conditionalFormatting>
  <conditionalFormatting sqref="D127:E127">
    <cfRule type="expression" dxfId="298" priority="115">
      <formula>MOD(ROW(),2)=1</formula>
    </cfRule>
  </conditionalFormatting>
  <conditionalFormatting sqref="D128:E131 D133:E133">
    <cfRule type="expression" dxfId="297" priority="114">
      <formula>MOD(ROW(),2)=1</formula>
    </cfRule>
  </conditionalFormatting>
  <conditionalFormatting sqref="D132:E132">
    <cfRule type="expression" dxfId="296" priority="113">
      <formula>MOD(ROW(),2)=1</formula>
    </cfRule>
  </conditionalFormatting>
  <conditionalFormatting sqref="D134:E135">
    <cfRule type="expression" dxfId="295" priority="112">
      <formula>MOD(ROW(),2)=1</formula>
    </cfRule>
  </conditionalFormatting>
  <conditionalFormatting sqref="D136:E139">
    <cfRule type="expression" dxfId="294" priority="111">
      <formula>MOD(ROW(),2)=1</formula>
    </cfRule>
  </conditionalFormatting>
  <conditionalFormatting sqref="D140:E144">
    <cfRule type="expression" dxfId="293" priority="110">
      <formula>MOD(ROW(),2)=1</formula>
    </cfRule>
  </conditionalFormatting>
  <conditionalFormatting sqref="D145:E148">
    <cfRule type="expression" dxfId="292" priority="109">
      <formula>MOD(ROW(),2)=1</formula>
    </cfRule>
  </conditionalFormatting>
  <conditionalFormatting sqref="D149:E149">
    <cfRule type="expression" dxfId="291" priority="108">
      <formula>MOD(ROW(),2)=1</formula>
    </cfRule>
  </conditionalFormatting>
  <conditionalFormatting sqref="D150:E150">
    <cfRule type="expression" dxfId="290" priority="107">
      <formula>MOD(ROW(),2)=1</formula>
    </cfRule>
  </conditionalFormatting>
  <conditionalFormatting sqref="D151:E155">
    <cfRule type="expression" dxfId="289" priority="106">
      <formula>MOD(ROW(),2)=1</formula>
    </cfRule>
  </conditionalFormatting>
  <conditionalFormatting sqref="D162:E162">
    <cfRule type="expression" dxfId="288" priority="104">
      <formula>MOD(ROW(),2)=1</formula>
    </cfRule>
  </conditionalFormatting>
  <conditionalFormatting sqref="D163:E168">
    <cfRule type="expression" dxfId="287" priority="103">
      <formula>MOD(ROW(),2)=1</formula>
    </cfRule>
  </conditionalFormatting>
  <conditionalFormatting sqref="D169:E170">
    <cfRule type="expression" dxfId="286" priority="102">
      <formula>MOD(ROW(),2)=1</formula>
    </cfRule>
  </conditionalFormatting>
  <conditionalFormatting sqref="D171:E171">
    <cfRule type="expression" dxfId="285" priority="101">
      <formula>MOD(ROW(),2)=1</formula>
    </cfRule>
  </conditionalFormatting>
  <conditionalFormatting sqref="D172:E172">
    <cfRule type="expression" dxfId="284" priority="100">
      <formula>MOD(ROW(),2)=1</formula>
    </cfRule>
  </conditionalFormatting>
  <conditionalFormatting sqref="D173:E174">
    <cfRule type="expression" dxfId="283" priority="99">
      <formula>MOD(ROW(),2)=1</formula>
    </cfRule>
  </conditionalFormatting>
  <conditionalFormatting sqref="D175:E177">
    <cfRule type="expression" dxfId="282" priority="98">
      <formula>MOD(ROW(),2)=1</formula>
    </cfRule>
  </conditionalFormatting>
  <conditionalFormatting sqref="D178:E180">
    <cfRule type="expression" dxfId="281" priority="97">
      <formula>MOD(ROW(),2)=1</formula>
    </cfRule>
  </conditionalFormatting>
  <conditionalFormatting sqref="D183:E184">
    <cfRule type="expression" dxfId="280" priority="96">
      <formula>MOD(ROW(),2)=1</formula>
    </cfRule>
  </conditionalFormatting>
  <conditionalFormatting sqref="D186:E187">
    <cfRule type="expression" dxfId="279" priority="95">
      <formula>MOD(ROW(),2)=1</formula>
    </cfRule>
  </conditionalFormatting>
  <conditionalFormatting sqref="D185:E185">
    <cfRule type="expression" dxfId="278" priority="94">
      <formula>MOD(ROW(),2)=1</formula>
    </cfRule>
  </conditionalFormatting>
  <conditionalFormatting sqref="D189:E189">
    <cfRule type="expression" dxfId="277" priority="93">
      <formula>MOD(ROW(),2)=1</formula>
    </cfRule>
  </conditionalFormatting>
  <conditionalFormatting sqref="D188:E188">
    <cfRule type="expression" dxfId="276" priority="92">
      <formula>MOD(ROW(),2)=1</formula>
    </cfRule>
  </conditionalFormatting>
  <conditionalFormatting sqref="D190:E190">
    <cfRule type="expression" dxfId="275" priority="91">
      <formula>MOD(ROW(),2)=1</formula>
    </cfRule>
  </conditionalFormatting>
  <conditionalFormatting sqref="D191:E193 E194">
    <cfRule type="expression" dxfId="274" priority="90">
      <formula>MOD(ROW(),2)=1</formula>
    </cfRule>
  </conditionalFormatting>
  <conditionalFormatting sqref="E196">
    <cfRule type="expression" dxfId="273" priority="89">
      <formula>MOD(ROW(),2)=1</formula>
    </cfRule>
  </conditionalFormatting>
  <conditionalFormatting sqref="D206:E206">
    <cfRule type="expression" dxfId="272" priority="88">
      <formula>MOD(ROW(),2)=1</formula>
    </cfRule>
  </conditionalFormatting>
  <conditionalFormatting sqref="E207">
    <cfRule type="expression" dxfId="271" priority="87">
      <formula>MOD(ROW(),2)=1</formula>
    </cfRule>
  </conditionalFormatting>
  <conditionalFormatting sqref="D208:E211">
    <cfRule type="expression" dxfId="270" priority="86">
      <formula>MOD(ROW(),2)=1</formula>
    </cfRule>
  </conditionalFormatting>
  <conditionalFormatting sqref="D212:E214">
    <cfRule type="expression" dxfId="269" priority="85">
      <formula>MOD(ROW(),2)=1</formula>
    </cfRule>
  </conditionalFormatting>
  <conditionalFormatting sqref="D215:E215">
    <cfRule type="expression" dxfId="268" priority="84">
      <formula>MOD(ROW(),2)=1</formula>
    </cfRule>
  </conditionalFormatting>
  <conditionalFormatting sqref="D218:E219">
    <cfRule type="expression" dxfId="267" priority="83">
      <formula>MOD(ROW(),2)=1</formula>
    </cfRule>
  </conditionalFormatting>
  <conditionalFormatting sqref="D221:E224">
    <cfRule type="expression" dxfId="266" priority="82">
      <formula>MOD(ROW(),2)=1</formula>
    </cfRule>
  </conditionalFormatting>
  <conditionalFormatting sqref="D225:E230">
    <cfRule type="expression" dxfId="265" priority="81">
      <formula>MOD(ROW(),2)=1</formula>
    </cfRule>
  </conditionalFormatting>
  <conditionalFormatting sqref="D231:E231">
    <cfRule type="expression" dxfId="264" priority="80">
      <formula>MOD(ROW(),2)=1</formula>
    </cfRule>
  </conditionalFormatting>
  <conditionalFormatting sqref="D232:E232">
    <cfRule type="expression" dxfId="263" priority="79">
      <formula>MOD(ROW(),2)=1</formula>
    </cfRule>
  </conditionalFormatting>
  <conditionalFormatting sqref="D233:E233">
    <cfRule type="expression" dxfId="262" priority="78">
      <formula>MOD(ROW(),2)=1</formula>
    </cfRule>
  </conditionalFormatting>
  <conditionalFormatting sqref="D237:E237">
    <cfRule type="expression" dxfId="261" priority="76">
      <formula>MOD(ROW(),2)=1</formula>
    </cfRule>
  </conditionalFormatting>
  <conditionalFormatting sqref="D236:E236">
    <cfRule type="expression" dxfId="260" priority="75">
      <formula>MOD(ROW(),2)=1</formula>
    </cfRule>
  </conditionalFormatting>
  <conditionalFormatting sqref="D238:E238">
    <cfRule type="expression" dxfId="259" priority="74">
      <formula>MOD(ROW(),2)=1</formula>
    </cfRule>
  </conditionalFormatting>
  <conditionalFormatting sqref="D239:E239">
    <cfRule type="expression" dxfId="258" priority="73">
      <formula>MOD(ROW(),2)=1</formula>
    </cfRule>
  </conditionalFormatting>
  <conditionalFormatting sqref="D240:E240">
    <cfRule type="expression" dxfId="257" priority="72">
      <formula>MOD(ROW(),2)=1</formula>
    </cfRule>
  </conditionalFormatting>
  <conditionalFormatting sqref="D243:E243">
    <cfRule type="expression" dxfId="256" priority="70">
      <formula>MOD(ROW(),2)=1</formula>
    </cfRule>
  </conditionalFormatting>
  <conditionalFormatting sqref="D244:E245">
    <cfRule type="expression" dxfId="255" priority="69">
      <formula>MOD(ROW(),2)=1</formula>
    </cfRule>
  </conditionalFormatting>
  <conditionalFormatting sqref="D260:E260">
    <cfRule type="expression" dxfId="254" priority="68">
      <formula>MOD(ROW(),2)=1</formula>
    </cfRule>
  </conditionalFormatting>
  <conditionalFormatting sqref="D254:E259">
    <cfRule type="expression" dxfId="253" priority="67">
      <formula>MOD(ROW(),2)=1</formula>
    </cfRule>
  </conditionalFormatting>
  <conditionalFormatting sqref="D261:E261">
    <cfRule type="expression" dxfId="252" priority="66">
      <formula>MOD(ROW(),2)=1</formula>
    </cfRule>
  </conditionalFormatting>
  <conditionalFormatting sqref="D262:E262">
    <cfRule type="expression" dxfId="251" priority="65">
      <formula>MOD(ROW(),2)=1</formula>
    </cfRule>
  </conditionalFormatting>
  <conditionalFormatting sqref="D274:E278">
    <cfRule type="expression" dxfId="250" priority="62">
      <formula>MOD(ROW(),2)=1</formula>
    </cfRule>
  </conditionalFormatting>
  <conditionalFormatting sqref="D279:E282">
    <cfRule type="expression" dxfId="249" priority="61">
      <formula>MOD(ROW(),2)=1</formula>
    </cfRule>
  </conditionalFormatting>
  <conditionalFormatting sqref="D283:E288">
    <cfRule type="expression" dxfId="248" priority="60">
      <formula>MOD(ROW(),2)=1</formula>
    </cfRule>
  </conditionalFormatting>
  <conditionalFormatting sqref="D295:E295">
    <cfRule type="expression" dxfId="247" priority="59">
      <formula>MOD(ROW(),2)=1</formula>
    </cfRule>
  </conditionalFormatting>
  <conditionalFormatting sqref="D306:E306">
    <cfRule type="expression" dxfId="246" priority="56">
      <formula>MOD(ROW(),2)=1</formula>
    </cfRule>
  </conditionalFormatting>
  <conditionalFormatting sqref="D307:E312">
    <cfRule type="expression" dxfId="245" priority="54">
      <formula>MOD(ROW(),2)=1</formula>
    </cfRule>
  </conditionalFormatting>
  <conditionalFormatting sqref="D315:E315">
    <cfRule type="expression" dxfId="244" priority="53">
      <formula>MOD(ROW(),2)=1</formula>
    </cfRule>
  </conditionalFormatting>
  <conditionalFormatting sqref="D314:E314">
    <cfRule type="expression" dxfId="243" priority="51">
      <formula>MOD(ROW(),2)=1</formula>
    </cfRule>
  </conditionalFormatting>
  <conditionalFormatting sqref="D316:E323">
    <cfRule type="expression" dxfId="242" priority="50">
      <formula>MOD(ROW(),2)=1</formula>
    </cfRule>
  </conditionalFormatting>
  <conditionalFormatting sqref="D324:E327">
    <cfRule type="expression" dxfId="241" priority="49">
      <formula>MOD(ROW(),2)=1</formula>
    </cfRule>
  </conditionalFormatting>
  <conditionalFormatting sqref="D328:E329">
    <cfRule type="expression" dxfId="240" priority="48">
      <formula>MOD(ROW(),2)=1</formula>
    </cfRule>
  </conditionalFormatting>
  <conditionalFormatting sqref="D332:E333">
    <cfRule type="expression" dxfId="239" priority="47">
      <formula>MOD(ROW(),2)=1</formula>
    </cfRule>
  </conditionalFormatting>
  <conditionalFormatting sqref="D330:E330">
    <cfRule type="expression" dxfId="238" priority="46">
      <formula>MOD(ROW(),2)=1</formula>
    </cfRule>
  </conditionalFormatting>
  <conditionalFormatting sqref="D334:E343">
    <cfRule type="expression" dxfId="237" priority="45">
      <formula>MOD(ROW(),2)=1</formula>
    </cfRule>
  </conditionalFormatting>
  <conditionalFormatting sqref="D331:E331">
    <cfRule type="expression" dxfId="236" priority="44">
      <formula>MOD(ROW(),2)=1</formula>
    </cfRule>
  </conditionalFormatting>
  <conditionalFormatting sqref="E85:E87">
    <cfRule type="expression" dxfId="235" priority="41">
      <formula>MOD(ROW(),2)=1</formula>
    </cfRule>
  </conditionalFormatting>
  <conditionalFormatting sqref="D289:E294">
    <cfRule type="expression" dxfId="234" priority="40">
      <formula>MOD(ROW(),2)=1</formula>
    </cfRule>
  </conditionalFormatting>
  <conditionalFormatting sqref="D29:E30">
    <cfRule type="expression" dxfId="233" priority="39">
      <formula>MOD(ROW(),2)=1</formula>
    </cfRule>
  </conditionalFormatting>
  <conditionalFormatting sqref="D95:E100">
    <cfRule type="expression" dxfId="232" priority="37">
      <formula>MOD(ROW(),2)=1</formula>
    </cfRule>
  </conditionalFormatting>
  <conditionalFormatting sqref="D101:E102">
    <cfRule type="expression" dxfId="231" priority="36">
      <formula>MOD(ROW(),2)=1</formula>
    </cfRule>
  </conditionalFormatting>
  <conditionalFormatting sqref="D103:E103">
    <cfRule type="expression" dxfId="230" priority="35">
      <formula>MOD(ROW(),2)=1</formula>
    </cfRule>
  </conditionalFormatting>
  <conditionalFormatting sqref="D104:E118">
    <cfRule type="expression" dxfId="229" priority="34">
      <formula>MOD(ROW(),2)=1</formula>
    </cfRule>
  </conditionalFormatting>
  <conditionalFormatting sqref="D53:E75">
    <cfRule type="expression" dxfId="228" priority="33">
      <formula>MOD(ROW(),2)=1</formula>
    </cfRule>
  </conditionalFormatting>
  <conditionalFormatting sqref="D263:E270">
    <cfRule type="expression" dxfId="227" priority="32">
      <formula>MOD(ROW(),2)=1</formula>
    </cfRule>
  </conditionalFormatting>
  <conditionalFormatting sqref="D296:E302">
    <cfRule type="expression" dxfId="226" priority="25">
      <formula>MOD(ROW(),2)=1</formula>
    </cfRule>
  </conditionalFormatting>
  <conditionalFormatting sqref="C198:C204">
    <cfRule type="expression" dxfId="225" priority="24">
      <formula>MOD(ROW(),2)=1</formula>
    </cfRule>
  </conditionalFormatting>
  <conditionalFormatting sqref="C156:C160">
    <cfRule type="expression" dxfId="224" priority="23">
      <formula>MOD(ROW(),2)=1</formula>
    </cfRule>
  </conditionalFormatting>
  <conditionalFormatting sqref="D156:E157">
    <cfRule type="expression" dxfId="223" priority="22">
      <formula>MOD(ROW(),2)=1</formula>
    </cfRule>
  </conditionalFormatting>
  <conditionalFormatting sqref="D158:E160">
    <cfRule type="expression" dxfId="222" priority="21">
      <formula>MOD(ROW(),2)=1</formula>
    </cfRule>
  </conditionalFormatting>
  <conditionalFormatting sqref="E13">
    <cfRule type="expression" dxfId="221" priority="20">
      <formula>MOD(ROW(),2)=1</formula>
    </cfRule>
  </conditionalFormatting>
  <conditionalFormatting sqref="E14">
    <cfRule type="expression" dxfId="220" priority="19">
      <formula>MOD(ROW(),2)=1</formula>
    </cfRule>
  </conditionalFormatting>
  <conditionalFormatting sqref="D197">
    <cfRule type="expression" dxfId="219" priority="18">
      <formula>MOD(ROW(),2)=1</formula>
    </cfRule>
  </conditionalFormatting>
  <conditionalFormatting sqref="D194:D196">
    <cfRule type="expression" dxfId="218" priority="17">
      <formula>MOD(ROW(),2)=1</formula>
    </cfRule>
  </conditionalFormatting>
  <conditionalFormatting sqref="D207">
    <cfRule type="expression" dxfId="217" priority="16">
      <formula>MOD(ROW(),2)=1</formula>
    </cfRule>
  </conditionalFormatting>
  <conditionalFormatting sqref="D84:D90">
    <cfRule type="expression" dxfId="216" priority="15">
      <formula>MOD(ROW(),2)=1</formula>
    </cfRule>
  </conditionalFormatting>
  <conditionalFormatting sqref="D13">
    <cfRule type="expression" dxfId="215" priority="14">
      <formula>MOD(ROW(),2)=1</formula>
    </cfRule>
  </conditionalFormatting>
  <conditionalFormatting sqref="D11:D20">
    <cfRule type="expression" dxfId="214" priority="13">
      <formula>MOD(ROW(),2)=1</formula>
    </cfRule>
  </conditionalFormatting>
  <conditionalFormatting sqref="D17:D20">
    <cfRule type="expression" dxfId="213" priority="12">
      <formula>MOD(ROW(),2)=1</formula>
    </cfRule>
  </conditionalFormatting>
  <conditionalFormatting sqref="B246:C251 B253:C253">
    <cfRule type="expression" dxfId="212" priority="8">
      <formula>MOD(ROW(),2)=1</formula>
    </cfRule>
  </conditionalFormatting>
  <conditionalFormatting sqref="D246:E246">
    <cfRule type="expression" dxfId="211" priority="7">
      <formula>MOD(ROW(),2)=1</formula>
    </cfRule>
  </conditionalFormatting>
  <conditionalFormatting sqref="D247:E247">
    <cfRule type="expression" dxfId="210" priority="6">
      <formula>MOD(ROW(),2)=1</formula>
    </cfRule>
  </conditionalFormatting>
  <conditionalFormatting sqref="D248:E248">
    <cfRule type="expression" dxfId="209" priority="5">
      <formula>MOD(ROW(),2)=1</formula>
    </cfRule>
  </conditionalFormatting>
  <conditionalFormatting sqref="D253:E253">
    <cfRule type="expression" dxfId="208" priority="4">
      <formula>MOD(ROW(),2)=1</formula>
    </cfRule>
  </conditionalFormatting>
  <conditionalFormatting sqref="D251:E251 E252">
    <cfRule type="expression" dxfId="207" priority="3">
      <formula>MOD(ROW(),2)=1</formula>
    </cfRule>
  </conditionalFormatting>
  <conditionalFormatting sqref="B252:C252">
    <cfRule type="expression" dxfId="206" priority="2">
      <formula>MOD(ROW(),2)=1</formula>
    </cfRule>
  </conditionalFormatting>
  <conditionalFormatting sqref="D252">
    <cfRule type="expression" dxfId="205" priority="1">
      <formula>MOD(ROW(),2)=1</formula>
    </cfRule>
  </conditionalFormatting>
  <hyperlinks>
    <hyperlink ref="D343" r:id="rId1" display="https://context.reverso.net/translation/arabic-english/%D9%84%D8%A7+%D9%8A%D9%86%D8%B7%D8%A8%D9%82"/>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tabColor rgb="FF00B050"/>
  </sheetPr>
  <dimension ref="A1:DW1000"/>
  <sheetViews>
    <sheetView workbookViewId="0">
      <pane ySplit="1" topLeftCell="A2" activePane="bottomLeft" state="frozen"/>
      <selection pane="bottomLeft" activeCell="F3" sqref="F3"/>
    </sheetView>
  </sheetViews>
  <sheetFormatPr defaultColWidth="9.1796875" defaultRowHeight="15.5" x14ac:dyDescent="0.35"/>
  <cols>
    <col min="1" max="1" width="41" bestFit="1" customWidth="1"/>
    <col min="2" max="2" width="30.26953125" bestFit="1" customWidth="1"/>
    <col min="3" max="3" width="15.1796875" customWidth="1"/>
    <col min="4" max="4" width="14.7265625" bestFit="1" customWidth="1"/>
    <col min="5" max="5" width="17.26953125" bestFit="1" customWidth="1"/>
    <col min="6" max="6" width="7.7265625" bestFit="1" customWidth="1"/>
    <col min="7" max="7" width="45.453125" customWidth="1"/>
    <col min="8" max="8" width="54.26953125" style="104" customWidth="1"/>
    <col min="9" max="127" width="9.1796875" style="130"/>
  </cols>
  <sheetData>
    <row r="1" spans="1:127" s="102" customFormat="1" ht="29" x14ac:dyDescent="0.35">
      <c r="A1" s="125" t="s">
        <v>495</v>
      </c>
      <c r="B1" s="125" t="s">
        <v>496</v>
      </c>
      <c r="C1" s="125" t="s">
        <v>497</v>
      </c>
      <c r="D1" s="125" t="s">
        <v>498</v>
      </c>
      <c r="E1" s="125" t="s">
        <v>499</v>
      </c>
      <c r="F1" s="125" t="s">
        <v>500</v>
      </c>
      <c r="G1" s="125" t="s">
        <v>501</v>
      </c>
      <c r="H1" s="125" t="s">
        <v>1069</v>
      </c>
      <c r="I1" s="129"/>
      <c r="J1" s="129"/>
      <c r="K1" s="129"/>
      <c r="L1" s="129"/>
      <c r="M1" s="129"/>
      <c r="N1" s="129"/>
      <c r="O1" s="129"/>
      <c r="P1" s="129"/>
      <c r="Q1" s="129"/>
      <c r="R1" s="129"/>
      <c r="S1" s="129"/>
      <c r="T1" s="129"/>
      <c r="U1" s="129"/>
      <c r="V1" s="129"/>
      <c r="W1" s="129"/>
      <c r="X1" s="129"/>
      <c r="Y1" s="129"/>
      <c r="Z1" s="129"/>
      <c r="AA1" s="129"/>
      <c r="AB1" s="129"/>
      <c r="AC1" s="129"/>
      <c r="AD1" s="129"/>
      <c r="AE1" s="129"/>
      <c r="AF1" s="129"/>
      <c r="AG1" s="129"/>
      <c r="AH1" s="129"/>
      <c r="AI1" s="129"/>
      <c r="AJ1" s="129"/>
      <c r="AK1" s="129"/>
      <c r="AL1" s="129"/>
      <c r="AM1" s="129"/>
      <c r="AN1" s="129"/>
      <c r="AO1" s="129"/>
      <c r="AP1" s="129"/>
      <c r="AQ1" s="129"/>
      <c r="AR1" s="129"/>
      <c r="AS1" s="129"/>
      <c r="AT1" s="129"/>
      <c r="AU1" s="129"/>
      <c r="AV1" s="129"/>
      <c r="AW1" s="129"/>
      <c r="AX1" s="129"/>
      <c r="AY1" s="129"/>
      <c r="AZ1" s="129"/>
      <c r="BA1" s="129"/>
      <c r="BB1" s="129"/>
      <c r="BC1" s="129"/>
      <c r="BD1" s="129"/>
      <c r="BE1" s="129"/>
      <c r="BF1" s="129"/>
      <c r="BG1" s="129"/>
      <c r="BH1" s="129"/>
      <c r="BI1" s="129"/>
      <c r="BJ1" s="129"/>
      <c r="BK1" s="129"/>
      <c r="BL1" s="129"/>
      <c r="BM1" s="129"/>
      <c r="BN1" s="129"/>
      <c r="BO1" s="129"/>
      <c r="BP1" s="129"/>
      <c r="BQ1" s="129"/>
      <c r="BR1" s="129"/>
      <c r="BS1" s="129"/>
      <c r="BT1" s="129"/>
      <c r="BU1" s="129"/>
      <c r="BV1" s="129"/>
      <c r="BW1" s="129"/>
      <c r="BX1" s="129"/>
      <c r="BY1" s="129"/>
      <c r="BZ1" s="129"/>
      <c r="CA1" s="129"/>
      <c r="CB1" s="129"/>
      <c r="CC1" s="129"/>
      <c r="CD1" s="129"/>
      <c r="CE1" s="129"/>
      <c r="CF1" s="129"/>
      <c r="CG1" s="129"/>
      <c r="CH1" s="129"/>
      <c r="CI1" s="129"/>
      <c r="CJ1" s="129"/>
      <c r="CK1" s="129"/>
      <c r="CL1" s="129"/>
      <c r="CM1" s="129"/>
      <c r="CN1" s="129"/>
      <c r="CO1" s="129"/>
      <c r="CP1" s="129"/>
      <c r="CQ1" s="129"/>
      <c r="CR1" s="129"/>
      <c r="CS1" s="129"/>
      <c r="CT1" s="129"/>
      <c r="CU1" s="129"/>
      <c r="CV1" s="129"/>
      <c r="CW1" s="129"/>
      <c r="CX1" s="129"/>
      <c r="CY1" s="129"/>
      <c r="CZ1" s="129"/>
      <c r="DA1" s="129"/>
      <c r="DB1" s="129"/>
      <c r="DC1" s="129"/>
      <c r="DD1" s="129"/>
      <c r="DE1" s="129"/>
      <c r="DF1" s="129"/>
      <c r="DG1" s="129"/>
      <c r="DH1" s="129"/>
      <c r="DI1" s="129"/>
      <c r="DJ1" s="129"/>
      <c r="DK1" s="129"/>
      <c r="DL1" s="129"/>
      <c r="DM1" s="129"/>
      <c r="DN1" s="129"/>
      <c r="DO1" s="129"/>
      <c r="DP1" s="129"/>
      <c r="DQ1" s="129"/>
      <c r="DR1" s="129"/>
      <c r="DS1" s="129"/>
      <c r="DT1" s="129"/>
      <c r="DU1" s="129"/>
      <c r="DV1" s="129"/>
      <c r="DW1" s="129"/>
    </row>
    <row r="2" spans="1:127" ht="290" x14ac:dyDescent="0.35">
      <c r="A2" s="131" t="s">
        <v>2532</v>
      </c>
      <c r="B2" s="132" t="s">
        <v>2533</v>
      </c>
      <c r="C2" s="133"/>
      <c r="D2" s="133"/>
      <c r="E2" s="132" t="s">
        <v>502</v>
      </c>
      <c r="F2" s="131">
        <v>4</v>
      </c>
      <c r="G2" s="132" t="s">
        <v>503</v>
      </c>
      <c r="H2" s="134" t="s">
        <v>1206</v>
      </c>
    </row>
    <row r="3" spans="1:127" ht="14.5" x14ac:dyDescent="0.35">
      <c r="H3" s="103"/>
    </row>
    <row r="4" spans="1:127" ht="14.5" x14ac:dyDescent="0.35">
      <c r="H4" s="103"/>
    </row>
    <row r="5" spans="1:127" ht="14.5" x14ac:dyDescent="0.35">
      <c r="H5" s="103"/>
    </row>
    <row r="6" spans="1:127" ht="14.5" x14ac:dyDescent="0.35">
      <c r="H6" s="103"/>
    </row>
    <row r="7" spans="1:127" ht="14.5" x14ac:dyDescent="0.35">
      <c r="H7" s="103"/>
    </row>
    <row r="8" spans="1:127" ht="14.5" x14ac:dyDescent="0.35">
      <c r="H8" s="103"/>
    </row>
    <row r="9" spans="1:127" ht="14.5" x14ac:dyDescent="0.35">
      <c r="H9" s="103"/>
    </row>
    <row r="10" spans="1:127" ht="14.5" x14ac:dyDescent="0.35">
      <c r="H10" s="103"/>
    </row>
    <row r="11" spans="1:127" ht="14.5" x14ac:dyDescent="0.35">
      <c r="H11" s="103"/>
    </row>
    <row r="12" spans="1:127" ht="14.5" x14ac:dyDescent="0.35">
      <c r="H12" s="103"/>
    </row>
    <row r="13" spans="1:127" ht="14.5" x14ac:dyDescent="0.35">
      <c r="H13" s="103"/>
    </row>
    <row r="14" spans="1:127" ht="14.5" x14ac:dyDescent="0.35">
      <c r="H14" s="103"/>
    </row>
    <row r="15" spans="1:127" ht="14.5" x14ac:dyDescent="0.35">
      <c r="H15" s="103"/>
    </row>
    <row r="16" spans="1:127" ht="14.5" x14ac:dyDescent="0.35">
      <c r="H16" s="103"/>
    </row>
    <row r="17" spans="8:8" ht="14.5" x14ac:dyDescent="0.35">
      <c r="H17" s="103"/>
    </row>
    <row r="18" spans="8:8" ht="14.5" x14ac:dyDescent="0.35">
      <c r="H18" s="103"/>
    </row>
    <row r="19" spans="8:8" ht="14.5" x14ac:dyDescent="0.35">
      <c r="H19" s="103"/>
    </row>
    <row r="20" spans="8:8" ht="14.5" x14ac:dyDescent="0.35">
      <c r="H20" s="103"/>
    </row>
    <row r="21" spans="8:8" ht="14.5" x14ac:dyDescent="0.35">
      <c r="H21" s="103"/>
    </row>
    <row r="22" spans="8:8" ht="14.5" x14ac:dyDescent="0.35">
      <c r="H22" s="103"/>
    </row>
    <row r="23" spans="8:8" ht="14.5" x14ac:dyDescent="0.35">
      <c r="H23" s="103"/>
    </row>
    <row r="24" spans="8:8" ht="14.5" x14ac:dyDescent="0.35">
      <c r="H24" s="103"/>
    </row>
    <row r="25" spans="8:8" ht="14.5" x14ac:dyDescent="0.35">
      <c r="H25" s="103"/>
    </row>
    <row r="26" spans="8:8" ht="14.5" x14ac:dyDescent="0.35">
      <c r="H26" s="103"/>
    </row>
    <row r="27" spans="8:8" ht="14.5" x14ac:dyDescent="0.35">
      <c r="H27" s="103"/>
    </row>
    <row r="28" spans="8:8" ht="14.5" x14ac:dyDescent="0.35">
      <c r="H28" s="103"/>
    </row>
    <row r="29" spans="8:8" ht="14.5" x14ac:dyDescent="0.35">
      <c r="H29" s="103"/>
    </row>
    <row r="30" spans="8:8" ht="14.5" x14ac:dyDescent="0.35">
      <c r="H30" s="103"/>
    </row>
    <row r="31" spans="8:8" ht="14.5" x14ac:dyDescent="0.35">
      <c r="H31" s="103"/>
    </row>
    <row r="32" spans="8:8" ht="14.5" x14ac:dyDescent="0.35">
      <c r="H32" s="103"/>
    </row>
    <row r="33" spans="8:8" ht="14.5" x14ac:dyDescent="0.35">
      <c r="H33" s="103"/>
    </row>
    <row r="34" spans="8:8" ht="14.5" x14ac:dyDescent="0.35">
      <c r="H34" s="103"/>
    </row>
    <row r="35" spans="8:8" ht="14.5" x14ac:dyDescent="0.35">
      <c r="H35" s="103"/>
    </row>
    <row r="36" spans="8:8" ht="14.5" x14ac:dyDescent="0.35">
      <c r="H36" s="103"/>
    </row>
    <row r="37" spans="8:8" ht="14.5" x14ac:dyDescent="0.35">
      <c r="H37" s="103"/>
    </row>
    <row r="38" spans="8:8" ht="14.5" x14ac:dyDescent="0.35">
      <c r="H38" s="103"/>
    </row>
    <row r="39" spans="8:8" ht="14.5" x14ac:dyDescent="0.35">
      <c r="H39" s="103"/>
    </row>
    <row r="40" spans="8:8" ht="14.5" x14ac:dyDescent="0.35">
      <c r="H40" s="103"/>
    </row>
    <row r="41" spans="8:8" ht="14.5" x14ac:dyDescent="0.35">
      <c r="H41" s="103"/>
    </row>
    <row r="42" spans="8:8" ht="14.5" x14ac:dyDescent="0.35">
      <c r="H42" s="103"/>
    </row>
    <row r="43" spans="8:8" ht="14.5" x14ac:dyDescent="0.35">
      <c r="H43" s="103"/>
    </row>
    <row r="44" spans="8:8" ht="14.5" x14ac:dyDescent="0.35">
      <c r="H44" s="103"/>
    </row>
    <row r="45" spans="8:8" ht="14.5" x14ac:dyDescent="0.35">
      <c r="H45" s="103"/>
    </row>
    <row r="46" spans="8:8" ht="14.5" x14ac:dyDescent="0.35">
      <c r="H46" s="103"/>
    </row>
    <row r="47" spans="8:8" ht="14.5" x14ac:dyDescent="0.35">
      <c r="H47" s="103"/>
    </row>
    <row r="48" spans="8:8" ht="14.5" x14ac:dyDescent="0.35">
      <c r="H48" s="103"/>
    </row>
    <row r="49" spans="8:8" ht="14.5" x14ac:dyDescent="0.35">
      <c r="H49" s="103"/>
    </row>
    <row r="50" spans="8:8" ht="14.5" x14ac:dyDescent="0.35">
      <c r="H50" s="103"/>
    </row>
    <row r="51" spans="8:8" ht="14.5" x14ac:dyDescent="0.35">
      <c r="H51" s="103"/>
    </row>
    <row r="52" spans="8:8" ht="14.5" x14ac:dyDescent="0.35">
      <c r="H52" s="103"/>
    </row>
    <row r="53" spans="8:8" ht="14.5" x14ac:dyDescent="0.35">
      <c r="H53" s="103"/>
    </row>
    <row r="54" spans="8:8" ht="14.5" x14ac:dyDescent="0.35">
      <c r="H54" s="103"/>
    </row>
    <row r="55" spans="8:8" ht="14.5" x14ac:dyDescent="0.35">
      <c r="H55" s="103"/>
    </row>
    <row r="56" spans="8:8" ht="14.5" x14ac:dyDescent="0.35">
      <c r="H56" s="103"/>
    </row>
    <row r="57" spans="8:8" ht="14.5" x14ac:dyDescent="0.35">
      <c r="H57" s="103"/>
    </row>
    <row r="58" spans="8:8" ht="14.5" x14ac:dyDescent="0.35">
      <c r="H58" s="103"/>
    </row>
    <row r="59" spans="8:8" ht="14.5" x14ac:dyDescent="0.35">
      <c r="H59" s="103"/>
    </row>
    <row r="60" spans="8:8" ht="14.5" x14ac:dyDescent="0.35">
      <c r="H60" s="103"/>
    </row>
    <row r="61" spans="8:8" ht="14.5" x14ac:dyDescent="0.35">
      <c r="H61" s="103"/>
    </row>
    <row r="62" spans="8:8" ht="14.5" x14ac:dyDescent="0.35">
      <c r="H62" s="103"/>
    </row>
    <row r="63" spans="8:8" ht="14.5" x14ac:dyDescent="0.35">
      <c r="H63" s="103"/>
    </row>
    <row r="64" spans="8:8" ht="14.5" x14ac:dyDescent="0.35">
      <c r="H64" s="103"/>
    </row>
    <row r="65" spans="8:8" ht="14.5" x14ac:dyDescent="0.35">
      <c r="H65" s="103"/>
    </row>
    <row r="66" spans="8:8" ht="14.5" x14ac:dyDescent="0.35">
      <c r="H66" s="103"/>
    </row>
    <row r="67" spans="8:8" ht="14.5" x14ac:dyDescent="0.35">
      <c r="H67" s="103"/>
    </row>
    <row r="68" spans="8:8" ht="14.5" x14ac:dyDescent="0.35">
      <c r="H68" s="103"/>
    </row>
    <row r="69" spans="8:8" ht="14.5" x14ac:dyDescent="0.35">
      <c r="H69" s="103"/>
    </row>
    <row r="70" spans="8:8" ht="14.5" x14ac:dyDescent="0.35">
      <c r="H70" s="103"/>
    </row>
    <row r="71" spans="8:8" ht="14.5" x14ac:dyDescent="0.35">
      <c r="H71" s="103"/>
    </row>
    <row r="72" spans="8:8" ht="14.5" x14ac:dyDescent="0.35">
      <c r="H72" s="103"/>
    </row>
    <row r="73" spans="8:8" ht="14.5" x14ac:dyDescent="0.35">
      <c r="H73" s="103"/>
    </row>
    <row r="74" spans="8:8" ht="14.5" x14ac:dyDescent="0.35">
      <c r="H74" s="103"/>
    </row>
    <row r="75" spans="8:8" ht="14.5" x14ac:dyDescent="0.35">
      <c r="H75" s="103"/>
    </row>
    <row r="76" spans="8:8" ht="14.5" x14ac:dyDescent="0.35">
      <c r="H76" s="103"/>
    </row>
    <row r="77" spans="8:8" ht="14.5" x14ac:dyDescent="0.35">
      <c r="H77" s="103"/>
    </row>
    <row r="78" spans="8:8" ht="14.5" x14ac:dyDescent="0.35">
      <c r="H78" s="103"/>
    </row>
    <row r="79" spans="8:8" ht="14.5" x14ac:dyDescent="0.35">
      <c r="H79" s="103"/>
    </row>
    <row r="80" spans="8:8" ht="14.5" x14ac:dyDescent="0.35">
      <c r="H80" s="103"/>
    </row>
    <row r="81" spans="8:8" ht="14.5" x14ac:dyDescent="0.35">
      <c r="H81" s="103"/>
    </row>
    <row r="82" spans="8:8" ht="14.5" x14ac:dyDescent="0.35">
      <c r="H82" s="103"/>
    </row>
    <row r="83" spans="8:8" ht="14.5" x14ac:dyDescent="0.35">
      <c r="H83" s="103"/>
    </row>
    <row r="84" spans="8:8" ht="14.5" x14ac:dyDescent="0.35">
      <c r="H84" s="103"/>
    </row>
    <row r="85" spans="8:8" ht="14.5" x14ac:dyDescent="0.35">
      <c r="H85" s="103"/>
    </row>
    <row r="86" spans="8:8" ht="14.5" x14ac:dyDescent="0.35">
      <c r="H86" s="103"/>
    </row>
    <row r="87" spans="8:8" ht="14.5" x14ac:dyDescent="0.35">
      <c r="H87" s="103"/>
    </row>
    <row r="88" spans="8:8" ht="14.5" x14ac:dyDescent="0.35">
      <c r="H88" s="103"/>
    </row>
    <row r="89" spans="8:8" ht="14.5" x14ac:dyDescent="0.35">
      <c r="H89" s="103"/>
    </row>
    <row r="90" spans="8:8" ht="14.5" x14ac:dyDescent="0.35">
      <c r="H90" s="103"/>
    </row>
    <row r="91" spans="8:8" ht="14.5" x14ac:dyDescent="0.35">
      <c r="H91" s="103"/>
    </row>
    <row r="92" spans="8:8" ht="14.5" x14ac:dyDescent="0.35">
      <c r="H92" s="103"/>
    </row>
    <row r="93" spans="8:8" ht="14.5" x14ac:dyDescent="0.35">
      <c r="H93" s="103"/>
    </row>
    <row r="94" spans="8:8" ht="14.5" x14ac:dyDescent="0.35">
      <c r="H94" s="103"/>
    </row>
    <row r="95" spans="8:8" ht="14.5" x14ac:dyDescent="0.35">
      <c r="H95" s="103"/>
    </row>
    <row r="96" spans="8:8" ht="14.5" x14ac:dyDescent="0.35">
      <c r="H96" s="103"/>
    </row>
    <row r="97" spans="8:8" ht="14.5" x14ac:dyDescent="0.35">
      <c r="H97" s="103"/>
    </row>
    <row r="98" spans="8:8" ht="14.5" x14ac:dyDescent="0.35">
      <c r="H98" s="103"/>
    </row>
    <row r="99" spans="8:8" ht="14.5" x14ac:dyDescent="0.35">
      <c r="H99" s="103"/>
    </row>
    <row r="100" spans="8:8" ht="14.5" x14ac:dyDescent="0.35">
      <c r="H100" s="103"/>
    </row>
    <row r="101" spans="8:8" ht="14.5" x14ac:dyDescent="0.35">
      <c r="H101" s="103"/>
    </row>
    <row r="102" spans="8:8" ht="14.5" x14ac:dyDescent="0.35">
      <c r="H102" s="103"/>
    </row>
    <row r="103" spans="8:8" ht="14.5" x14ac:dyDescent="0.35">
      <c r="H103" s="103"/>
    </row>
    <row r="104" spans="8:8" ht="14.5" x14ac:dyDescent="0.35">
      <c r="H104" s="103"/>
    </row>
    <row r="105" spans="8:8" ht="14.5" x14ac:dyDescent="0.35">
      <c r="H105" s="103"/>
    </row>
    <row r="106" spans="8:8" ht="14.5" x14ac:dyDescent="0.35">
      <c r="H106" s="103"/>
    </row>
    <row r="107" spans="8:8" ht="14.5" x14ac:dyDescent="0.35">
      <c r="H107" s="103"/>
    </row>
    <row r="108" spans="8:8" ht="14.5" x14ac:dyDescent="0.35">
      <c r="H108" s="103"/>
    </row>
    <row r="109" spans="8:8" ht="14.5" x14ac:dyDescent="0.35">
      <c r="H109" s="103"/>
    </row>
    <row r="110" spans="8:8" ht="14.5" x14ac:dyDescent="0.35">
      <c r="H110" s="103"/>
    </row>
    <row r="111" spans="8:8" ht="14.5" x14ac:dyDescent="0.35">
      <c r="H111" s="103"/>
    </row>
    <row r="112" spans="8:8" ht="14.5" x14ac:dyDescent="0.35">
      <c r="H112" s="103"/>
    </row>
    <row r="113" spans="8:8" ht="14.5" x14ac:dyDescent="0.35">
      <c r="H113" s="103"/>
    </row>
    <row r="114" spans="8:8" ht="14.5" x14ac:dyDescent="0.35">
      <c r="H114" s="103"/>
    </row>
    <row r="115" spans="8:8" ht="14.5" x14ac:dyDescent="0.35">
      <c r="H115" s="103"/>
    </row>
    <row r="116" spans="8:8" ht="14.5" x14ac:dyDescent="0.35">
      <c r="H116" s="103"/>
    </row>
    <row r="117" spans="8:8" ht="14.5" x14ac:dyDescent="0.35">
      <c r="H117" s="103"/>
    </row>
    <row r="118" spans="8:8" ht="14.5" x14ac:dyDescent="0.35">
      <c r="H118" s="103"/>
    </row>
    <row r="119" spans="8:8" ht="14.5" x14ac:dyDescent="0.35">
      <c r="H119" s="103"/>
    </row>
    <row r="120" spans="8:8" ht="14.5" x14ac:dyDescent="0.35">
      <c r="H120" s="103"/>
    </row>
    <row r="121" spans="8:8" ht="14.5" x14ac:dyDescent="0.35">
      <c r="H121" s="103"/>
    </row>
    <row r="122" spans="8:8" ht="14.5" x14ac:dyDescent="0.35">
      <c r="H122" s="103"/>
    </row>
    <row r="123" spans="8:8" ht="14.5" x14ac:dyDescent="0.35">
      <c r="H123" s="103"/>
    </row>
    <row r="124" spans="8:8" ht="14.5" x14ac:dyDescent="0.35">
      <c r="H124" s="103"/>
    </row>
    <row r="125" spans="8:8" ht="14.5" x14ac:dyDescent="0.35">
      <c r="H125" s="103"/>
    </row>
    <row r="126" spans="8:8" ht="14.5" x14ac:dyDescent="0.35">
      <c r="H126" s="103"/>
    </row>
    <row r="127" spans="8:8" ht="14.5" x14ac:dyDescent="0.35">
      <c r="H127" s="103"/>
    </row>
    <row r="128" spans="8:8" ht="14.5" x14ac:dyDescent="0.35">
      <c r="H128" s="103"/>
    </row>
    <row r="129" spans="8:8" ht="14.5" x14ac:dyDescent="0.35">
      <c r="H129" s="103"/>
    </row>
    <row r="130" spans="8:8" ht="14.5" x14ac:dyDescent="0.35">
      <c r="H130" s="103"/>
    </row>
    <row r="131" spans="8:8" ht="14.5" x14ac:dyDescent="0.35">
      <c r="H131" s="103"/>
    </row>
    <row r="132" spans="8:8" ht="14.5" x14ac:dyDescent="0.35">
      <c r="H132" s="103"/>
    </row>
    <row r="133" spans="8:8" ht="14.5" x14ac:dyDescent="0.35">
      <c r="H133" s="103"/>
    </row>
    <row r="134" spans="8:8" ht="14.5" x14ac:dyDescent="0.35">
      <c r="H134" s="103"/>
    </row>
    <row r="135" spans="8:8" ht="14.5" x14ac:dyDescent="0.35">
      <c r="H135" s="103"/>
    </row>
    <row r="136" spans="8:8" ht="14.5" x14ac:dyDescent="0.35">
      <c r="H136" s="103"/>
    </row>
    <row r="137" spans="8:8" ht="14.5" x14ac:dyDescent="0.35">
      <c r="H137" s="103"/>
    </row>
    <row r="138" spans="8:8" ht="14.5" x14ac:dyDescent="0.35">
      <c r="H138" s="103"/>
    </row>
    <row r="139" spans="8:8" ht="14.5" x14ac:dyDescent="0.35">
      <c r="H139" s="103"/>
    </row>
    <row r="140" spans="8:8" ht="14.5" x14ac:dyDescent="0.35">
      <c r="H140" s="103"/>
    </row>
    <row r="141" spans="8:8" ht="14.5" x14ac:dyDescent="0.35">
      <c r="H141" s="103"/>
    </row>
    <row r="142" spans="8:8" ht="14.5" x14ac:dyDescent="0.35">
      <c r="H142" s="103"/>
    </row>
    <row r="143" spans="8:8" ht="14.5" x14ac:dyDescent="0.35">
      <c r="H143" s="103"/>
    </row>
    <row r="144" spans="8:8" ht="14.5" x14ac:dyDescent="0.35">
      <c r="H144" s="103"/>
    </row>
    <row r="145" spans="8:8" ht="14.5" x14ac:dyDescent="0.35">
      <c r="H145" s="103"/>
    </row>
    <row r="146" spans="8:8" ht="14.5" x14ac:dyDescent="0.35">
      <c r="H146" s="103"/>
    </row>
    <row r="147" spans="8:8" ht="14.5" x14ac:dyDescent="0.35">
      <c r="H147" s="103"/>
    </row>
    <row r="148" spans="8:8" ht="14.5" x14ac:dyDescent="0.35">
      <c r="H148" s="103"/>
    </row>
    <row r="149" spans="8:8" ht="14.5" x14ac:dyDescent="0.35">
      <c r="H149" s="103"/>
    </row>
    <row r="150" spans="8:8" ht="14.5" x14ac:dyDescent="0.35">
      <c r="H150" s="103"/>
    </row>
    <row r="151" spans="8:8" ht="14.5" x14ac:dyDescent="0.35">
      <c r="H151" s="103"/>
    </row>
    <row r="152" spans="8:8" ht="14.5" x14ac:dyDescent="0.35">
      <c r="H152" s="103"/>
    </row>
    <row r="153" spans="8:8" ht="14.5" x14ac:dyDescent="0.35">
      <c r="H153" s="103"/>
    </row>
    <row r="154" spans="8:8" ht="14.5" x14ac:dyDescent="0.35">
      <c r="H154" s="103"/>
    </row>
    <row r="155" spans="8:8" ht="14.5" x14ac:dyDescent="0.35">
      <c r="H155" s="103"/>
    </row>
    <row r="156" spans="8:8" ht="14.5" x14ac:dyDescent="0.35">
      <c r="H156" s="103"/>
    </row>
    <row r="157" spans="8:8" ht="14.5" x14ac:dyDescent="0.35">
      <c r="H157" s="103"/>
    </row>
    <row r="158" spans="8:8" ht="14.5" x14ac:dyDescent="0.35">
      <c r="H158" s="103"/>
    </row>
    <row r="159" spans="8:8" ht="14.5" x14ac:dyDescent="0.35">
      <c r="H159" s="103"/>
    </row>
    <row r="160" spans="8:8" ht="14.5" x14ac:dyDescent="0.35">
      <c r="H160" s="103"/>
    </row>
    <row r="161" spans="8:8" ht="14.5" x14ac:dyDescent="0.35">
      <c r="H161" s="103"/>
    </row>
    <row r="162" spans="8:8" ht="14.5" x14ac:dyDescent="0.35">
      <c r="H162" s="103"/>
    </row>
    <row r="163" spans="8:8" ht="14.5" x14ac:dyDescent="0.35">
      <c r="H163" s="103"/>
    </row>
    <row r="164" spans="8:8" ht="14.5" x14ac:dyDescent="0.35">
      <c r="H164" s="103"/>
    </row>
    <row r="165" spans="8:8" ht="14.5" x14ac:dyDescent="0.35">
      <c r="H165" s="103"/>
    </row>
    <row r="166" spans="8:8" ht="14.5" x14ac:dyDescent="0.35">
      <c r="H166" s="103"/>
    </row>
    <row r="167" spans="8:8" ht="14.5" x14ac:dyDescent="0.35">
      <c r="H167" s="103"/>
    </row>
    <row r="168" spans="8:8" ht="14.5" x14ac:dyDescent="0.35">
      <c r="H168" s="103"/>
    </row>
    <row r="169" spans="8:8" ht="14.5" x14ac:dyDescent="0.35">
      <c r="H169" s="103"/>
    </row>
    <row r="170" spans="8:8" ht="14.5" x14ac:dyDescent="0.35">
      <c r="H170" s="103"/>
    </row>
    <row r="171" spans="8:8" ht="14.5" x14ac:dyDescent="0.35">
      <c r="H171" s="103"/>
    </row>
    <row r="172" spans="8:8" ht="14.5" x14ac:dyDescent="0.35">
      <c r="H172" s="103"/>
    </row>
    <row r="173" spans="8:8" ht="14.5" x14ac:dyDescent="0.35">
      <c r="H173" s="103"/>
    </row>
    <row r="174" spans="8:8" ht="14.5" x14ac:dyDescent="0.35">
      <c r="H174" s="103"/>
    </row>
    <row r="175" spans="8:8" ht="14.5" x14ac:dyDescent="0.35">
      <c r="H175" s="103"/>
    </row>
    <row r="176" spans="8:8" ht="14.5" x14ac:dyDescent="0.35">
      <c r="H176" s="103"/>
    </row>
    <row r="177" spans="8:8" ht="14.5" x14ac:dyDescent="0.35">
      <c r="H177" s="103"/>
    </row>
    <row r="178" spans="8:8" ht="14.5" x14ac:dyDescent="0.35">
      <c r="H178" s="103"/>
    </row>
    <row r="179" spans="8:8" ht="14.5" x14ac:dyDescent="0.35">
      <c r="H179" s="103"/>
    </row>
    <row r="180" spans="8:8" ht="14.5" x14ac:dyDescent="0.35">
      <c r="H180" s="103"/>
    </row>
    <row r="181" spans="8:8" ht="14.5" x14ac:dyDescent="0.35">
      <c r="H181" s="103"/>
    </row>
    <row r="182" spans="8:8" ht="14.5" x14ac:dyDescent="0.35">
      <c r="H182" s="103"/>
    </row>
    <row r="183" spans="8:8" ht="14.5" x14ac:dyDescent="0.35">
      <c r="H183" s="103"/>
    </row>
    <row r="184" spans="8:8" ht="14.5" x14ac:dyDescent="0.35">
      <c r="H184" s="103"/>
    </row>
    <row r="185" spans="8:8" ht="14.5" x14ac:dyDescent="0.35">
      <c r="H185" s="103"/>
    </row>
    <row r="186" spans="8:8" ht="14.5" x14ac:dyDescent="0.35">
      <c r="H186" s="103"/>
    </row>
    <row r="187" spans="8:8" ht="14.5" x14ac:dyDescent="0.35">
      <c r="H187" s="103"/>
    </row>
    <row r="188" spans="8:8" ht="14.5" x14ac:dyDescent="0.35">
      <c r="H188" s="103"/>
    </row>
    <row r="189" spans="8:8" ht="14.5" x14ac:dyDescent="0.35">
      <c r="H189" s="103"/>
    </row>
    <row r="190" spans="8:8" ht="14.5" x14ac:dyDescent="0.35">
      <c r="H190" s="103"/>
    </row>
    <row r="191" spans="8:8" ht="14.5" x14ac:dyDescent="0.35">
      <c r="H191" s="103"/>
    </row>
    <row r="192" spans="8:8" ht="14.5" x14ac:dyDescent="0.35">
      <c r="H192" s="103"/>
    </row>
    <row r="193" spans="8:8" ht="14.5" x14ac:dyDescent="0.35">
      <c r="H193" s="103"/>
    </row>
    <row r="194" spans="8:8" ht="14.5" x14ac:dyDescent="0.35">
      <c r="H194" s="103"/>
    </row>
    <row r="195" spans="8:8" ht="14.5" x14ac:dyDescent="0.35">
      <c r="H195" s="103"/>
    </row>
    <row r="196" spans="8:8" ht="14.5" x14ac:dyDescent="0.35">
      <c r="H196" s="103"/>
    </row>
    <row r="197" spans="8:8" ht="14.5" x14ac:dyDescent="0.35">
      <c r="H197" s="103"/>
    </row>
    <row r="198" spans="8:8" ht="14.5" x14ac:dyDescent="0.35">
      <c r="H198" s="103"/>
    </row>
    <row r="199" spans="8:8" ht="14.5" x14ac:dyDescent="0.35">
      <c r="H199" s="103"/>
    </row>
    <row r="200" spans="8:8" ht="14.5" x14ac:dyDescent="0.35">
      <c r="H200" s="103"/>
    </row>
    <row r="201" spans="8:8" ht="14.5" x14ac:dyDescent="0.35">
      <c r="H201" s="103"/>
    </row>
    <row r="202" spans="8:8" ht="14.5" x14ac:dyDescent="0.35">
      <c r="H202" s="103"/>
    </row>
    <row r="203" spans="8:8" ht="14.5" x14ac:dyDescent="0.35">
      <c r="H203" s="103"/>
    </row>
    <row r="204" spans="8:8" ht="14.5" x14ac:dyDescent="0.35">
      <c r="H204" s="103"/>
    </row>
    <row r="205" spans="8:8" ht="14.5" x14ac:dyDescent="0.35">
      <c r="H205" s="103"/>
    </row>
    <row r="206" spans="8:8" ht="14.5" x14ac:dyDescent="0.35">
      <c r="H206" s="103"/>
    </row>
    <row r="207" spans="8:8" ht="14.5" x14ac:dyDescent="0.35">
      <c r="H207" s="103"/>
    </row>
    <row r="208" spans="8:8" ht="14.5" x14ac:dyDescent="0.35">
      <c r="H208" s="103"/>
    </row>
    <row r="209" spans="8:8" ht="14.5" x14ac:dyDescent="0.35">
      <c r="H209" s="103"/>
    </row>
    <row r="210" spans="8:8" ht="14.5" x14ac:dyDescent="0.35">
      <c r="H210" s="103"/>
    </row>
    <row r="211" spans="8:8" ht="14.5" x14ac:dyDescent="0.35">
      <c r="H211" s="103"/>
    </row>
    <row r="212" spans="8:8" ht="14.5" x14ac:dyDescent="0.35">
      <c r="H212" s="103"/>
    </row>
    <row r="213" spans="8:8" ht="14.5" x14ac:dyDescent="0.35">
      <c r="H213" s="103"/>
    </row>
    <row r="214" spans="8:8" ht="14.5" x14ac:dyDescent="0.35">
      <c r="H214" s="103"/>
    </row>
    <row r="215" spans="8:8" ht="14.5" x14ac:dyDescent="0.35">
      <c r="H215" s="103"/>
    </row>
    <row r="216" spans="8:8" ht="14.5" x14ac:dyDescent="0.35">
      <c r="H216" s="103"/>
    </row>
    <row r="217" spans="8:8" ht="14.5" x14ac:dyDescent="0.35">
      <c r="H217" s="103"/>
    </row>
    <row r="218" spans="8:8" ht="14.5" x14ac:dyDescent="0.35">
      <c r="H218" s="103"/>
    </row>
    <row r="219" spans="8:8" ht="14.5" x14ac:dyDescent="0.35">
      <c r="H219" s="103"/>
    </row>
    <row r="220" spans="8:8" ht="14.5" x14ac:dyDescent="0.35">
      <c r="H220" s="103"/>
    </row>
    <row r="221" spans="8:8" ht="14.5" x14ac:dyDescent="0.35">
      <c r="H221" s="103"/>
    </row>
    <row r="222" spans="8:8" ht="14.5" x14ac:dyDescent="0.35">
      <c r="H222" s="103"/>
    </row>
    <row r="223" spans="8:8" ht="14.5" x14ac:dyDescent="0.35">
      <c r="H223" s="103"/>
    </row>
    <row r="224" spans="8:8" ht="14.5" x14ac:dyDescent="0.35">
      <c r="H224" s="103"/>
    </row>
    <row r="225" spans="8:8" ht="14.5" x14ac:dyDescent="0.35">
      <c r="H225" s="103"/>
    </row>
    <row r="226" spans="8:8" ht="14.5" x14ac:dyDescent="0.35">
      <c r="H226" s="103"/>
    </row>
    <row r="227" spans="8:8" ht="14.5" x14ac:dyDescent="0.35">
      <c r="H227" s="103"/>
    </row>
    <row r="228" spans="8:8" ht="14.5" x14ac:dyDescent="0.35">
      <c r="H228" s="103"/>
    </row>
    <row r="229" spans="8:8" ht="14.5" x14ac:dyDescent="0.35">
      <c r="H229" s="103"/>
    </row>
    <row r="230" spans="8:8" ht="14.5" x14ac:dyDescent="0.35">
      <c r="H230" s="103"/>
    </row>
    <row r="231" spans="8:8" ht="14.5" x14ac:dyDescent="0.35">
      <c r="H231" s="103"/>
    </row>
    <row r="232" spans="8:8" ht="14.5" x14ac:dyDescent="0.35">
      <c r="H232" s="103"/>
    </row>
    <row r="233" spans="8:8" ht="14.5" x14ac:dyDescent="0.35">
      <c r="H233" s="103"/>
    </row>
    <row r="234" spans="8:8" ht="14.5" x14ac:dyDescent="0.35">
      <c r="H234" s="103"/>
    </row>
    <row r="235" spans="8:8" ht="14.5" x14ac:dyDescent="0.35">
      <c r="H235" s="103"/>
    </row>
    <row r="236" spans="8:8" ht="14.5" x14ac:dyDescent="0.35">
      <c r="H236" s="103"/>
    </row>
    <row r="237" spans="8:8" ht="14.5" x14ac:dyDescent="0.35">
      <c r="H237" s="103"/>
    </row>
    <row r="238" spans="8:8" ht="14.5" x14ac:dyDescent="0.35">
      <c r="H238" s="103"/>
    </row>
    <row r="239" spans="8:8" ht="14.5" x14ac:dyDescent="0.35">
      <c r="H239" s="103"/>
    </row>
    <row r="240" spans="8:8" ht="14.5" x14ac:dyDescent="0.35">
      <c r="H240" s="103"/>
    </row>
    <row r="241" spans="8:8" ht="14.5" x14ac:dyDescent="0.35">
      <c r="H241" s="103"/>
    </row>
    <row r="242" spans="8:8" ht="14.5" x14ac:dyDescent="0.35">
      <c r="H242" s="103"/>
    </row>
    <row r="243" spans="8:8" ht="14.5" x14ac:dyDescent="0.35">
      <c r="H243" s="103"/>
    </row>
    <row r="244" spans="8:8" ht="14.5" x14ac:dyDescent="0.35">
      <c r="H244" s="103"/>
    </row>
    <row r="245" spans="8:8" ht="14.5" x14ac:dyDescent="0.35">
      <c r="H245" s="103"/>
    </row>
    <row r="246" spans="8:8" ht="14.5" x14ac:dyDescent="0.35">
      <c r="H246" s="103"/>
    </row>
    <row r="247" spans="8:8" ht="14.5" x14ac:dyDescent="0.35">
      <c r="H247" s="103"/>
    </row>
    <row r="248" spans="8:8" ht="14.5" x14ac:dyDescent="0.35">
      <c r="H248" s="103"/>
    </row>
    <row r="249" spans="8:8" ht="14.5" x14ac:dyDescent="0.35">
      <c r="H249" s="103"/>
    </row>
    <row r="250" spans="8:8" ht="14.5" x14ac:dyDescent="0.35">
      <c r="H250" s="103"/>
    </row>
    <row r="251" spans="8:8" ht="14.5" x14ac:dyDescent="0.35">
      <c r="H251" s="103"/>
    </row>
    <row r="252" spans="8:8" ht="14.5" x14ac:dyDescent="0.35">
      <c r="H252" s="103"/>
    </row>
    <row r="253" spans="8:8" ht="14.5" x14ac:dyDescent="0.35">
      <c r="H253" s="103"/>
    </row>
    <row r="254" spans="8:8" ht="14.5" x14ac:dyDescent="0.35">
      <c r="H254" s="103"/>
    </row>
    <row r="255" spans="8:8" ht="14.5" x14ac:dyDescent="0.35">
      <c r="H255" s="103"/>
    </row>
    <row r="256" spans="8:8" ht="14.5" x14ac:dyDescent="0.35">
      <c r="H256" s="103"/>
    </row>
    <row r="257" spans="8:8" ht="14.5" x14ac:dyDescent="0.35">
      <c r="H257" s="103"/>
    </row>
    <row r="258" spans="8:8" ht="14.5" x14ac:dyDescent="0.35">
      <c r="H258" s="103"/>
    </row>
    <row r="259" spans="8:8" ht="14.5" x14ac:dyDescent="0.35">
      <c r="H259" s="103"/>
    </row>
    <row r="260" spans="8:8" ht="14.5" x14ac:dyDescent="0.35">
      <c r="H260" s="103"/>
    </row>
    <row r="261" spans="8:8" ht="14.5" x14ac:dyDescent="0.35">
      <c r="H261" s="103"/>
    </row>
    <row r="262" spans="8:8" ht="14.5" x14ac:dyDescent="0.35">
      <c r="H262" s="103"/>
    </row>
    <row r="263" spans="8:8" ht="14.5" x14ac:dyDescent="0.35">
      <c r="H263" s="103"/>
    </row>
    <row r="264" spans="8:8" ht="14.5" x14ac:dyDescent="0.35">
      <c r="H264" s="103"/>
    </row>
    <row r="265" spans="8:8" ht="14.5" x14ac:dyDescent="0.35">
      <c r="H265" s="103"/>
    </row>
    <row r="266" spans="8:8" ht="14.5" x14ac:dyDescent="0.35">
      <c r="H266" s="103"/>
    </row>
    <row r="267" spans="8:8" ht="14.5" x14ac:dyDescent="0.35">
      <c r="H267" s="103"/>
    </row>
    <row r="268" spans="8:8" ht="14.5" x14ac:dyDescent="0.35">
      <c r="H268" s="103"/>
    </row>
    <row r="269" spans="8:8" ht="14.5" x14ac:dyDescent="0.35">
      <c r="H269" s="103"/>
    </row>
    <row r="270" spans="8:8" ht="14.5" x14ac:dyDescent="0.35">
      <c r="H270" s="103"/>
    </row>
    <row r="271" spans="8:8" ht="14.5" x14ac:dyDescent="0.35">
      <c r="H271" s="103"/>
    </row>
    <row r="272" spans="8:8" ht="14.5" x14ac:dyDescent="0.35">
      <c r="H272" s="103"/>
    </row>
    <row r="273" spans="8:8" ht="14.5" x14ac:dyDescent="0.35">
      <c r="H273" s="103"/>
    </row>
    <row r="274" spans="8:8" ht="14.5" x14ac:dyDescent="0.35">
      <c r="H274" s="103"/>
    </row>
    <row r="275" spans="8:8" ht="14.5" x14ac:dyDescent="0.35">
      <c r="H275" s="103"/>
    </row>
    <row r="276" spans="8:8" ht="14.5" x14ac:dyDescent="0.35">
      <c r="H276" s="103"/>
    </row>
    <row r="277" spans="8:8" ht="14.5" x14ac:dyDescent="0.35">
      <c r="H277" s="103"/>
    </row>
    <row r="278" spans="8:8" ht="14.5" x14ac:dyDescent="0.35">
      <c r="H278" s="103"/>
    </row>
    <row r="279" spans="8:8" ht="14.5" x14ac:dyDescent="0.35">
      <c r="H279" s="103"/>
    </row>
    <row r="280" spans="8:8" ht="14.5" x14ac:dyDescent="0.35">
      <c r="H280" s="103"/>
    </row>
    <row r="281" spans="8:8" ht="14.5" x14ac:dyDescent="0.35">
      <c r="H281" s="103"/>
    </row>
    <row r="282" spans="8:8" ht="14.5" x14ac:dyDescent="0.35">
      <c r="H282" s="103"/>
    </row>
    <row r="283" spans="8:8" ht="14.5" x14ac:dyDescent="0.35">
      <c r="H283" s="103"/>
    </row>
    <row r="284" spans="8:8" ht="14.5" x14ac:dyDescent="0.35">
      <c r="H284" s="103"/>
    </row>
    <row r="285" spans="8:8" ht="14.5" x14ac:dyDescent="0.35">
      <c r="H285" s="103"/>
    </row>
    <row r="286" spans="8:8" ht="14.5" x14ac:dyDescent="0.35">
      <c r="H286" s="103"/>
    </row>
    <row r="287" spans="8:8" ht="14.5" x14ac:dyDescent="0.35">
      <c r="H287" s="103"/>
    </row>
    <row r="288" spans="8:8" ht="14.5" x14ac:dyDescent="0.35">
      <c r="H288" s="103"/>
    </row>
    <row r="289" spans="8:8" ht="14.5" x14ac:dyDescent="0.35">
      <c r="H289" s="103"/>
    </row>
    <row r="290" spans="8:8" ht="14.5" x14ac:dyDescent="0.35">
      <c r="H290" s="103"/>
    </row>
    <row r="291" spans="8:8" ht="14.5" x14ac:dyDescent="0.35">
      <c r="H291" s="103"/>
    </row>
    <row r="292" spans="8:8" ht="14.5" x14ac:dyDescent="0.35">
      <c r="H292" s="103"/>
    </row>
    <row r="293" spans="8:8" ht="14.5" x14ac:dyDescent="0.35">
      <c r="H293" s="103"/>
    </row>
    <row r="294" spans="8:8" ht="14.5" x14ac:dyDescent="0.35">
      <c r="H294" s="103"/>
    </row>
    <row r="295" spans="8:8" ht="14.5" x14ac:dyDescent="0.35">
      <c r="H295" s="103"/>
    </row>
    <row r="296" spans="8:8" ht="14.5" x14ac:dyDescent="0.35">
      <c r="H296" s="103"/>
    </row>
    <row r="297" spans="8:8" ht="14.5" x14ac:dyDescent="0.35">
      <c r="H297" s="103"/>
    </row>
    <row r="298" spans="8:8" ht="14.5" x14ac:dyDescent="0.35">
      <c r="H298" s="103"/>
    </row>
    <row r="299" spans="8:8" ht="14.5" x14ac:dyDescent="0.35">
      <c r="H299" s="103"/>
    </row>
    <row r="300" spans="8:8" ht="14.5" x14ac:dyDescent="0.35">
      <c r="H300" s="103"/>
    </row>
    <row r="301" spans="8:8" ht="14.5" x14ac:dyDescent="0.35">
      <c r="H301" s="103"/>
    </row>
    <row r="302" spans="8:8" ht="14.5" x14ac:dyDescent="0.35">
      <c r="H302" s="103"/>
    </row>
    <row r="303" spans="8:8" ht="14.5" x14ac:dyDescent="0.35">
      <c r="H303" s="103"/>
    </row>
    <row r="304" spans="8:8" ht="14.5" x14ac:dyDescent="0.35">
      <c r="H304" s="103"/>
    </row>
    <row r="305" spans="8:8" ht="14.5" x14ac:dyDescent="0.35">
      <c r="H305" s="103"/>
    </row>
    <row r="306" spans="8:8" ht="14.5" x14ac:dyDescent="0.35">
      <c r="H306" s="103"/>
    </row>
    <row r="307" spans="8:8" ht="14.5" x14ac:dyDescent="0.35">
      <c r="H307" s="103"/>
    </row>
    <row r="308" spans="8:8" ht="14.5" x14ac:dyDescent="0.35">
      <c r="H308" s="103"/>
    </row>
    <row r="309" spans="8:8" ht="14.5" x14ac:dyDescent="0.35">
      <c r="H309" s="103"/>
    </row>
    <row r="310" spans="8:8" ht="14.5" x14ac:dyDescent="0.35">
      <c r="H310" s="103"/>
    </row>
    <row r="311" spans="8:8" ht="14.5" x14ac:dyDescent="0.35">
      <c r="H311" s="103"/>
    </row>
    <row r="312" spans="8:8" ht="14.5" x14ac:dyDescent="0.35">
      <c r="H312" s="103"/>
    </row>
    <row r="313" spans="8:8" ht="14.5" x14ac:dyDescent="0.35">
      <c r="H313" s="103"/>
    </row>
    <row r="314" spans="8:8" ht="14.5" x14ac:dyDescent="0.35">
      <c r="H314" s="103"/>
    </row>
    <row r="315" spans="8:8" ht="14.5" x14ac:dyDescent="0.35">
      <c r="H315" s="103"/>
    </row>
    <row r="316" spans="8:8" ht="14.5" x14ac:dyDescent="0.35">
      <c r="H316" s="103"/>
    </row>
    <row r="317" spans="8:8" ht="14.5" x14ac:dyDescent="0.35">
      <c r="H317" s="103"/>
    </row>
    <row r="318" spans="8:8" ht="14.5" x14ac:dyDescent="0.35">
      <c r="H318" s="103"/>
    </row>
    <row r="319" spans="8:8" ht="14.5" x14ac:dyDescent="0.35">
      <c r="H319" s="103"/>
    </row>
    <row r="320" spans="8:8" ht="14.5" x14ac:dyDescent="0.35">
      <c r="H320" s="103"/>
    </row>
    <row r="321" spans="8:8" ht="14.5" x14ac:dyDescent="0.35">
      <c r="H321" s="103"/>
    </row>
    <row r="322" spans="8:8" ht="14.5" x14ac:dyDescent="0.35">
      <c r="H322" s="103"/>
    </row>
    <row r="323" spans="8:8" ht="14.5" x14ac:dyDescent="0.35">
      <c r="H323" s="103"/>
    </row>
    <row r="324" spans="8:8" ht="14.5" x14ac:dyDescent="0.35">
      <c r="H324" s="103"/>
    </row>
    <row r="325" spans="8:8" ht="14.5" x14ac:dyDescent="0.35">
      <c r="H325" s="103"/>
    </row>
    <row r="326" spans="8:8" ht="14.5" x14ac:dyDescent="0.35">
      <c r="H326" s="103"/>
    </row>
    <row r="327" spans="8:8" ht="14.5" x14ac:dyDescent="0.35">
      <c r="H327" s="103"/>
    </row>
    <row r="328" spans="8:8" ht="14.5" x14ac:dyDescent="0.35">
      <c r="H328" s="103"/>
    </row>
    <row r="329" spans="8:8" ht="14.5" x14ac:dyDescent="0.35">
      <c r="H329" s="103"/>
    </row>
    <row r="330" spans="8:8" ht="14.5" x14ac:dyDescent="0.35">
      <c r="H330" s="103"/>
    </row>
    <row r="331" spans="8:8" ht="14.5" x14ac:dyDescent="0.35">
      <c r="H331" s="103"/>
    </row>
    <row r="332" spans="8:8" ht="14.5" x14ac:dyDescent="0.35">
      <c r="H332" s="103"/>
    </row>
    <row r="333" spans="8:8" ht="14.5" x14ac:dyDescent="0.35">
      <c r="H333" s="103"/>
    </row>
    <row r="334" spans="8:8" ht="14.5" x14ac:dyDescent="0.35">
      <c r="H334" s="103"/>
    </row>
    <row r="335" spans="8:8" ht="14.5" x14ac:dyDescent="0.35">
      <c r="H335" s="103"/>
    </row>
    <row r="336" spans="8:8" ht="14.5" x14ac:dyDescent="0.35">
      <c r="H336" s="103"/>
    </row>
    <row r="337" spans="8:8" ht="14.5" x14ac:dyDescent="0.35">
      <c r="H337" s="103"/>
    </row>
    <row r="338" spans="8:8" ht="14.5" x14ac:dyDescent="0.35">
      <c r="H338" s="103"/>
    </row>
    <row r="339" spans="8:8" ht="14.5" x14ac:dyDescent="0.35">
      <c r="H339" s="103"/>
    </row>
    <row r="340" spans="8:8" ht="14.5" x14ac:dyDescent="0.35">
      <c r="H340" s="103"/>
    </row>
    <row r="341" spans="8:8" ht="14.5" x14ac:dyDescent="0.35">
      <c r="H341" s="103"/>
    </row>
    <row r="342" spans="8:8" ht="14.5" x14ac:dyDescent="0.35">
      <c r="H342" s="103"/>
    </row>
    <row r="343" spans="8:8" ht="14.5" x14ac:dyDescent="0.35">
      <c r="H343" s="103"/>
    </row>
    <row r="344" spans="8:8" ht="14.5" x14ac:dyDescent="0.35">
      <c r="H344" s="103"/>
    </row>
    <row r="345" spans="8:8" ht="14.5" x14ac:dyDescent="0.35">
      <c r="H345" s="103"/>
    </row>
    <row r="346" spans="8:8" ht="14.5" x14ac:dyDescent="0.35">
      <c r="H346" s="103"/>
    </row>
    <row r="347" spans="8:8" ht="14.5" x14ac:dyDescent="0.35">
      <c r="H347" s="103"/>
    </row>
    <row r="348" spans="8:8" ht="14.5" x14ac:dyDescent="0.35">
      <c r="H348" s="103"/>
    </row>
    <row r="349" spans="8:8" ht="14.5" x14ac:dyDescent="0.35">
      <c r="H349" s="103"/>
    </row>
    <row r="350" spans="8:8" ht="14.5" x14ac:dyDescent="0.35">
      <c r="H350" s="103"/>
    </row>
    <row r="351" spans="8:8" ht="14.5" x14ac:dyDescent="0.35">
      <c r="H351" s="103"/>
    </row>
    <row r="352" spans="8:8" ht="14.5" x14ac:dyDescent="0.35">
      <c r="H352" s="103"/>
    </row>
    <row r="353" spans="8:8" ht="14.5" x14ac:dyDescent="0.35">
      <c r="H353" s="103"/>
    </row>
    <row r="354" spans="8:8" ht="14.5" x14ac:dyDescent="0.35">
      <c r="H354" s="103"/>
    </row>
    <row r="355" spans="8:8" ht="14.5" x14ac:dyDescent="0.35">
      <c r="H355" s="103"/>
    </row>
    <row r="356" spans="8:8" ht="14.5" x14ac:dyDescent="0.35">
      <c r="H356" s="103"/>
    </row>
    <row r="357" spans="8:8" ht="14.5" x14ac:dyDescent="0.35">
      <c r="H357" s="103"/>
    </row>
    <row r="358" spans="8:8" ht="14.5" x14ac:dyDescent="0.35">
      <c r="H358" s="103"/>
    </row>
    <row r="359" spans="8:8" ht="14.5" x14ac:dyDescent="0.35">
      <c r="H359" s="103"/>
    </row>
    <row r="360" spans="8:8" ht="14.5" x14ac:dyDescent="0.35">
      <c r="H360" s="103"/>
    </row>
    <row r="361" spans="8:8" ht="14.5" x14ac:dyDescent="0.35">
      <c r="H361" s="103"/>
    </row>
    <row r="362" spans="8:8" ht="14.5" x14ac:dyDescent="0.35">
      <c r="H362" s="103"/>
    </row>
    <row r="363" spans="8:8" ht="14.5" x14ac:dyDescent="0.35">
      <c r="H363" s="103"/>
    </row>
    <row r="364" spans="8:8" ht="14.5" x14ac:dyDescent="0.35">
      <c r="H364" s="103"/>
    </row>
    <row r="365" spans="8:8" ht="14.5" x14ac:dyDescent="0.35">
      <c r="H365" s="103"/>
    </row>
    <row r="366" spans="8:8" ht="14.5" x14ac:dyDescent="0.35">
      <c r="H366" s="103"/>
    </row>
    <row r="367" spans="8:8" ht="14.5" x14ac:dyDescent="0.35">
      <c r="H367" s="103"/>
    </row>
    <row r="368" spans="8:8" ht="14.5" x14ac:dyDescent="0.35">
      <c r="H368" s="103"/>
    </row>
    <row r="369" spans="8:8" ht="14.5" x14ac:dyDescent="0.35">
      <c r="H369" s="103"/>
    </row>
    <row r="370" spans="8:8" ht="14.5" x14ac:dyDescent="0.35">
      <c r="H370" s="103"/>
    </row>
    <row r="371" spans="8:8" ht="14.5" x14ac:dyDescent="0.35">
      <c r="H371" s="103"/>
    </row>
    <row r="372" spans="8:8" ht="14.5" x14ac:dyDescent="0.35">
      <c r="H372" s="103"/>
    </row>
    <row r="373" spans="8:8" ht="14.5" x14ac:dyDescent="0.35">
      <c r="H373" s="103"/>
    </row>
    <row r="374" spans="8:8" ht="14.5" x14ac:dyDescent="0.35">
      <c r="H374" s="103"/>
    </row>
    <row r="375" spans="8:8" ht="14.5" x14ac:dyDescent="0.35">
      <c r="H375" s="103"/>
    </row>
    <row r="376" spans="8:8" ht="14.5" x14ac:dyDescent="0.35">
      <c r="H376" s="103"/>
    </row>
    <row r="377" spans="8:8" ht="14.5" x14ac:dyDescent="0.35">
      <c r="H377" s="103"/>
    </row>
    <row r="378" spans="8:8" ht="14.5" x14ac:dyDescent="0.35">
      <c r="H378" s="103"/>
    </row>
    <row r="379" spans="8:8" ht="14.5" x14ac:dyDescent="0.35">
      <c r="H379" s="103"/>
    </row>
    <row r="380" spans="8:8" ht="14.5" x14ac:dyDescent="0.35">
      <c r="H380" s="103"/>
    </row>
    <row r="381" spans="8:8" ht="14.5" x14ac:dyDescent="0.35">
      <c r="H381" s="103"/>
    </row>
    <row r="382" spans="8:8" ht="14.5" x14ac:dyDescent="0.35">
      <c r="H382" s="103"/>
    </row>
    <row r="383" spans="8:8" ht="14.5" x14ac:dyDescent="0.35">
      <c r="H383" s="103"/>
    </row>
    <row r="384" spans="8:8" ht="14.5" x14ac:dyDescent="0.35">
      <c r="H384" s="103"/>
    </row>
    <row r="385" spans="8:8" ht="14.5" x14ac:dyDescent="0.35">
      <c r="H385" s="103"/>
    </row>
    <row r="386" spans="8:8" ht="14.5" x14ac:dyDescent="0.35">
      <c r="H386" s="103"/>
    </row>
    <row r="387" spans="8:8" ht="14.5" x14ac:dyDescent="0.35">
      <c r="H387" s="103"/>
    </row>
    <row r="388" spans="8:8" ht="14.5" x14ac:dyDescent="0.35">
      <c r="H388" s="103"/>
    </row>
    <row r="389" spans="8:8" ht="14.5" x14ac:dyDescent="0.35">
      <c r="H389" s="103"/>
    </row>
    <row r="390" spans="8:8" ht="14.5" x14ac:dyDescent="0.35">
      <c r="H390" s="103"/>
    </row>
    <row r="391" spans="8:8" ht="14.5" x14ac:dyDescent="0.35">
      <c r="H391" s="103"/>
    </row>
    <row r="392" spans="8:8" ht="14.5" x14ac:dyDescent="0.35">
      <c r="H392" s="103"/>
    </row>
    <row r="393" spans="8:8" ht="14.5" x14ac:dyDescent="0.35">
      <c r="H393" s="103"/>
    </row>
    <row r="394" spans="8:8" ht="14.5" x14ac:dyDescent="0.35">
      <c r="H394" s="103"/>
    </row>
    <row r="395" spans="8:8" ht="14.5" x14ac:dyDescent="0.35">
      <c r="H395" s="103"/>
    </row>
    <row r="396" spans="8:8" ht="14.5" x14ac:dyDescent="0.35">
      <c r="H396" s="103"/>
    </row>
    <row r="397" spans="8:8" ht="14.5" x14ac:dyDescent="0.35">
      <c r="H397" s="103"/>
    </row>
    <row r="398" spans="8:8" ht="14.5" x14ac:dyDescent="0.35">
      <c r="H398" s="103"/>
    </row>
    <row r="399" spans="8:8" ht="14.5" x14ac:dyDescent="0.35">
      <c r="H399" s="103"/>
    </row>
    <row r="400" spans="8:8" ht="14.5" x14ac:dyDescent="0.35">
      <c r="H400" s="103"/>
    </row>
    <row r="401" spans="8:8" ht="14.5" x14ac:dyDescent="0.35">
      <c r="H401" s="103"/>
    </row>
    <row r="402" spans="8:8" ht="14.5" x14ac:dyDescent="0.35">
      <c r="H402" s="103"/>
    </row>
    <row r="403" spans="8:8" ht="14.5" x14ac:dyDescent="0.35">
      <c r="H403" s="103"/>
    </row>
    <row r="404" spans="8:8" ht="14.5" x14ac:dyDescent="0.35">
      <c r="H404" s="103"/>
    </row>
    <row r="405" spans="8:8" ht="14.5" x14ac:dyDescent="0.35">
      <c r="H405" s="103"/>
    </row>
    <row r="406" spans="8:8" ht="14.5" x14ac:dyDescent="0.35">
      <c r="H406" s="103"/>
    </row>
    <row r="407" spans="8:8" ht="14.5" x14ac:dyDescent="0.35">
      <c r="H407" s="103"/>
    </row>
    <row r="408" spans="8:8" ht="14.5" x14ac:dyDescent="0.35">
      <c r="H408" s="103"/>
    </row>
    <row r="409" spans="8:8" ht="14.5" x14ac:dyDescent="0.35">
      <c r="H409" s="103"/>
    </row>
    <row r="410" spans="8:8" ht="14.5" x14ac:dyDescent="0.35">
      <c r="H410" s="103"/>
    </row>
    <row r="411" spans="8:8" ht="14.5" x14ac:dyDescent="0.35">
      <c r="H411" s="103"/>
    </row>
    <row r="412" spans="8:8" ht="14.5" x14ac:dyDescent="0.35">
      <c r="H412" s="103"/>
    </row>
    <row r="413" spans="8:8" ht="14.5" x14ac:dyDescent="0.35">
      <c r="H413" s="103"/>
    </row>
    <row r="414" spans="8:8" ht="14.5" x14ac:dyDescent="0.35">
      <c r="H414" s="103"/>
    </row>
    <row r="415" spans="8:8" ht="14.5" x14ac:dyDescent="0.35">
      <c r="H415" s="103"/>
    </row>
    <row r="416" spans="8:8" ht="14.5" x14ac:dyDescent="0.35">
      <c r="H416" s="103"/>
    </row>
    <row r="417" spans="8:8" ht="14.5" x14ac:dyDescent="0.35">
      <c r="H417" s="103"/>
    </row>
    <row r="418" spans="8:8" ht="14.5" x14ac:dyDescent="0.35">
      <c r="H418" s="103"/>
    </row>
    <row r="419" spans="8:8" ht="14.5" x14ac:dyDescent="0.35">
      <c r="H419" s="103"/>
    </row>
    <row r="420" spans="8:8" ht="14.5" x14ac:dyDescent="0.35">
      <c r="H420" s="103"/>
    </row>
    <row r="421" spans="8:8" ht="14.5" x14ac:dyDescent="0.35">
      <c r="H421" s="103"/>
    </row>
    <row r="422" spans="8:8" ht="14.5" x14ac:dyDescent="0.35">
      <c r="H422" s="103"/>
    </row>
    <row r="423" spans="8:8" ht="14.5" x14ac:dyDescent="0.35">
      <c r="H423" s="103"/>
    </row>
    <row r="424" spans="8:8" ht="14.5" x14ac:dyDescent="0.35">
      <c r="H424" s="103"/>
    </row>
    <row r="425" spans="8:8" ht="14.5" x14ac:dyDescent="0.35">
      <c r="H425" s="103"/>
    </row>
    <row r="426" spans="8:8" ht="14.5" x14ac:dyDescent="0.35">
      <c r="H426" s="103"/>
    </row>
    <row r="427" spans="8:8" ht="14.5" x14ac:dyDescent="0.35">
      <c r="H427" s="103"/>
    </row>
    <row r="428" spans="8:8" ht="14.5" x14ac:dyDescent="0.35">
      <c r="H428" s="103"/>
    </row>
    <row r="429" spans="8:8" ht="14.5" x14ac:dyDescent="0.35">
      <c r="H429" s="103"/>
    </row>
    <row r="430" spans="8:8" ht="14.5" x14ac:dyDescent="0.35">
      <c r="H430" s="103"/>
    </row>
    <row r="431" spans="8:8" ht="14.5" x14ac:dyDescent="0.35">
      <c r="H431" s="103"/>
    </row>
    <row r="432" spans="8:8" ht="14.5" x14ac:dyDescent="0.35">
      <c r="H432" s="103"/>
    </row>
    <row r="433" spans="8:8" ht="14.5" x14ac:dyDescent="0.35">
      <c r="H433" s="103"/>
    </row>
    <row r="434" spans="8:8" ht="14.5" x14ac:dyDescent="0.35">
      <c r="H434" s="103"/>
    </row>
    <row r="435" spans="8:8" ht="14.5" x14ac:dyDescent="0.35">
      <c r="H435" s="103"/>
    </row>
    <row r="436" spans="8:8" ht="14.5" x14ac:dyDescent="0.35">
      <c r="H436" s="103"/>
    </row>
    <row r="437" spans="8:8" ht="14.5" x14ac:dyDescent="0.35">
      <c r="H437" s="103"/>
    </row>
    <row r="438" spans="8:8" ht="14.5" x14ac:dyDescent="0.35">
      <c r="H438" s="103"/>
    </row>
    <row r="439" spans="8:8" ht="14.5" x14ac:dyDescent="0.35">
      <c r="H439" s="103"/>
    </row>
    <row r="440" spans="8:8" ht="14.5" x14ac:dyDescent="0.35">
      <c r="H440" s="103"/>
    </row>
    <row r="441" spans="8:8" ht="14.5" x14ac:dyDescent="0.35">
      <c r="H441" s="103"/>
    </row>
    <row r="442" spans="8:8" ht="14.5" x14ac:dyDescent="0.35">
      <c r="H442" s="103"/>
    </row>
    <row r="443" spans="8:8" ht="14.5" x14ac:dyDescent="0.35">
      <c r="H443" s="103"/>
    </row>
    <row r="444" spans="8:8" ht="14.5" x14ac:dyDescent="0.35">
      <c r="H444" s="103"/>
    </row>
    <row r="445" spans="8:8" ht="14.5" x14ac:dyDescent="0.35">
      <c r="H445" s="103"/>
    </row>
    <row r="446" spans="8:8" ht="14.5" x14ac:dyDescent="0.35">
      <c r="H446" s="103"/>
    </row>
    <row r="447" spans="8:8" ht="14.5" x14ac:dyDescent="0.35">
      <c r="H447" s="103"/>
    </row>
    <row r="448" spans="8:8" ht="14.5" x14ac:dyDescent="0.35">
      <c r="H448" s="103"/>
    </row>
    <row r="449" spans="8:8" ht="14.5" x14ac:dyDescent="0.35">
      <c r="H449" s="103"/>
    </row>
    <row r="450" spans="8:8" ht="14.5" x14ac:dyDescent="0.35">
      <c r="H450" s="103"/>
    </row>
    <row r="451" spans="8:8" ht="14.5" x14ac:dyDescent="0.35">
      <c r="H451" s="103"/>
    </row>
    <row r="452" spans="8:8" ht="14.5" x14ac:dyDescent="0.35">
      <c r="H452" s="103"/>
    </row>
    <row r="453" spans="8:8" ht="14.5" x14ac:dyDescent="0.35">
      <c r="H453" s="103"/>
    </row>
    <row r="454" spans="8:8" ht="14.5" x14ac:dyDescent="0.35">
      <c r="H454" s="103"/>
    </row>
    <row r="455" spans="8:8" ht="14.5" x14ac:dyDescent="0.35">
      <c r="H455" s="103"/>
    </row>
    <row r="456" spans="8:8" ht="14.5" x14ac:dyDescent="0.35">
      <c r="H456" s="103"/>
    </row>
    <row r="457" spans="8:8" ht="14.5" x14ac:dyDescent="0.35">
      <c r="H457" s="103"/>
    </row>
    <row r="458" spans="8:8" ht="14.5" x14ac:dyDescent="0.35">
      <c r="H458" s="103"/>
    </row>
    <row r="459" spans="8:8" ht="14.5" x14ac:dyDescent="0.35">
      <c r="H459" s="103"/>
    </row>
    <row r="460" spans="8:8" ht="14.5" x14ac:dyDescent="0.35">
      <c r="H460" s="103"/>
    </row>
    <row r="461" spans="8:8" ht="14.5" x14ac:dyDescent="0.35">
      <c r="H461" s="103"/>
    </row>
    <row r="462" spans="8:8" ht="14.5" x14ac:dyDescent="0.35">
      <c r="H462" s="103"/>
    </row>
    <row r="463" spans="8:8" ht="14.5" x14ac:dyDescent="0.35">
      <c r="H463" s="103"/>
    </row>
    <row r="464" spans="8:8" ht="14.5" x14ac:dyDescent="0.35">
      <c r="H464" s="103"/>
    </row>
    <row r="465" spans="8:8" ht="14.5" x14ac:dyDescent="0.35">
      <c r="H465" s="103"/>
    </row>
    <row r="466" spans="8:8" ht="14.5" x14ac:dyDescent="0.35">
      <c r="H466" s="103"/>
    </row>
    <row r="467" spans="8:8" ht="14.5" x14ac:dyDescent="0.35">
      <c r="H467" s="103"/>
    </row>
    <row r="468" spans="8:8" ht="14.5" x14ac:dyDescent="0.35">
      <c r="H468" s="103"/>
    </row>
    <row r="469" spans="8:8" ht="14.5" x14ac:dyDescent="0.35">
      <c r="H469" s="103"/>
    </row>
    <row r="470" spans="8:8" ht="14.5" x14ac:dyDescent="0.35">
      <c r="H470" s="103"/>
    </row>
    <row r="471" spans="8:8" ht="14.5" x14ac:dyDescent="0.35">
      <c r="H471" s="103"/>
    </row>
    <row r="472" spans="8:8" ht="14.5" x14ac:dyDescent="0.35">
      <c r="H472" s="103"/>
    </row>
    <row r="473" spans="8:8" ht="14.5" x14ac:dyDescent="0.35">
      <c r="H473" s="103"/>
    </row>
    <row r="474" spans="8:8" ht="14.5" x14ac:dyDescent="0.35">
      <c r="H474" s="103"/>
    </row>
    <row r="475" spans="8:8" ht="14.5" x14ac:dyDescent="0.35">
      <c r="H475" s="103"/>
    </row>
    <row r="476" spans="8:8" ht="14.5" x14ac:dyDescent="0.35">
      <c r="H476" s="103"/>
    </row>
    <row r="477" spans="8:8" ht="14.5" x14ac:dyDescent="0.35">
      <c r="H477" s="103"/>
    </row>
    <row r="478" spans="8:8" ht="14.5" x14ac:dyDescent="0.35">
      <c r="H478" s="103"/>
    </row>
    <row r="479" spans="8:8" ht="14.5" x14ac:dyDescent="0.35">
      <c r="H479" s="103"/>
    </row>
    <row r="480" spans="8:8" ht="14.5" x14ac:dyDescent="0.35">
      <c r="H480" s="103"/>
    </row>
    <row r="481" spans="8:8" ht="14.5" x14ac:dyDescent="0.35">
      <c r="H481" s="103"/>
    </row>
    <row r="482" spans="8:8" ht="14.5" x14ac:dyDescent="0.35">
      <c r="H482" s="103"/>
    </row>
    <row r="483" spans="8:8" ht="14.5" x14ac:dyDescent="0.35">
      <c r="H483" s="103"/>
    </row>
    <row r="484" spans="8:8" ht="14.5" x14ac:dyDescent="0.35">
      <c r="H484" s="103"/>
    </row>
    <row r="485" spans="8:8" ht="14.5" x14ac:dyDescent="0.35">
      <c r="H485" s="103"/>
    </row>
    <row r="486" spans="8:8" ht="14.5" x14ac:dyDescent="0.35">
      <c r="H486" s="103"/>
    </row>
    <row r="487" spans="8:8" ht="14.5" x14ac:dyDescent="0.35">
      <c r="H487" s="103"/>
    </row>
    <row r="488" spans="8:8" ht="14.5" x14ac:dyDescent="0.35">
      <c r="H488" s="103"/>
    </row>
    <row r="489" spans="8:8" ht="14.5" x14ac:dyDescent="0.35">
      <c r="H489" s="103"/>
    </row>
    <row r="490" spans="8:8" ht="14.5" x14ac:dyDescent="0.35">
      <c r="H490" s="103"/>
    </row>
    <row r="491" spans="8:8" ht="14.5" x14ac:dyDescent="0.35">
      <c r="H491" s="103"/>
    </row>
    <row r="492" spans="8:8" ht="14.5" x14ac:dyDescent="0.35">
      <c r="H492" s="103"/>
    </row>
    <row r="493" spans="8:8" ht="14.5" x14ac:dyDescent="0.35">
      <c r="H493" s="103"/>
    </row>
    <row r="494" spans="8:8" ht="14.5" x14ac:dyDescent="0.35">
      <c r="H494" s="103"/>
    </row>
    <row r="495" spans="8:8" ht="14.5" x14ac:dyDescent="0.35">
      <c r="H495" s="103"/>
    </row>
    <row r="496" spans="8:8" ht="14.5" x14ac:dyDescent="0.35">
      <c r="H496" s="103"/>
    </row>
    <row r="497" spans="8:8" ht="14.5" x14ac:dyDescent="0.35">
      <c r="H497" s="103"/>
    </row>
    <row r="498" spans="8:8" ht="14.5" x14ac:dyDescent="0.35">
      <c r="H498" s="103"/>
    </row>
    <row r="499" spans="8:8" ht="14.5" x14ac:dyDescent="0.35">
      <c r="H499" s="103"/>
    </row>
    <row r="500" spans="8:8" ht="14.5" x14ac:dyDescent="0.35">
      <c r="H500" s="103"/>
    </row>
    <row r="501" spans="8:8" ht="14.5" x14ac:dyDescent="0.35">
      <c r="H501" s="103"/>
    </row>
    <row r="502" spans="8:8" ht="14.5" x14ac:dyDescent="0.35">
      <c r="H502" s="103"/>
    </row>
    <row r="503" spans="8:8" ht="14.5" x14ac:dyDescent="0.35">
      <c r="H503" s="103"/>
    </row>
    <row r="504" spans="8:8" ht="14.5" x14ac:dyDescent="0.35">
      <c r="H504" s="103"/>
    </row>
    <row r="505" spans="8:8" ht="14.5" x14ac:dyDescent="0.35">
      <c r="H505" s="103"/>
    </row>
    <row r="506" spans="8:8" ht="14.5" x14ac:dyDescent="0.35">
      <c r="H506" s="103"/>
    </row>
    <row r="507" spans="8:8" ht="14.5" x14ac:dyDescent="0.35">
      <c r="H507" s="103"/>
    </row>
    <row r="508" spans="8:8" ht="14.5" x14ac:dyDescent="0.35">
      <c r="H508" s="103"/>
    </row>
    <row r="509" spans="8:8" ht="14.5" x14ac:dyDescent="0.35">
      <c r="H509" s="103"/>
    </row>
    <row r="510" spans="8:8" ht="14.5" x14ac:dyDescent="0.35">
      <c r="H510" s="103"/>
    </row>
    <row r="511" spans="8:8" ht="14.5" x14ac:dyDescent="0.35">
      <c r="H511" s="103"/>
    </row>
    <row r="512" spans="8:8" ht="14.5" x14ac:dyDescent="0.35">
      <c r="H512" s="103"/>
    </row>
    <row r="513" spans="8:8" ht="14.5" x14ac:dyDescent="0.35">
      <c r="H513" s="103"/>
    </row>
    <row r="514" spans="8:8" ht="14.5" x14ac:dyDescent="0.35">
      <c r="H514" s="103"/>
    </row>
    <row r="515" spans="8:8" ht="14.5" x14ac:dyDescent="0.35">
      <c r="H515" s="103"/>
    </row>
    <row r="516" spans="8:8" ht="14.5" x14ac:dyDescent="0.35">
      <c r="H516" s="103"/>
    </row>
    <row r="517" spans="8:8" ht="14.5" x14ac:dyDescent="0.35">
      <c r="H517" s="103"/>
    </row>
    <row r="518" spans="8:8" ht="14.5" x14ac:dyDescent="0.35">
      <c r="H518" s="103"/>
    </row>
    <row r="519" spans="8:8" ht="14.5" x14ac:dyDescent="0.35">
      <c r="H519" s="103"/>
    </row>
    <row r="520" spans="8:8" ht="14.5" x14ac:dyDescent="0.35">
      <c r="H520" s="103"/>
    </row>
    <row r="521" spans="8:8" ht="14.5" x14ac:dyDescent="0.35">
      <c r="H521" s="103"/>
    </row>
    <row r="522" spans="8:8" ht="14.5" x14ac:dyDescent="0.35">
      <c r="H522" s="103"/>
    </row>
    <row r="523" spans="8:8" ht="14.5" x14ac:dyDescent="0.35">
      <c r="H523" s="103"/>
    </row>
    <row r="524" spans="8:8" ht="14.5" x14ac:dyDescent="0.35">
      <c r="H524" s="103"/>
    </row>
    <row r="525" spans="8:8" ht="14.5" x14ac:dyDescent="0.35">
      <c r="H525" s="103"/>
    </row>
    <row r="526" spans="8:8" ht="14.5" x14ac:dyDescent="0.35">
      <c r="H526" s="103"/>
    </row>
    <row r="527" spans="8:8" ht="14.5" x14ac:dyDescent="0.35">
      <c r="H527" s="103"/>
    </row>
    <row r="528" spans="8:8" ht="14.5" x14ac:dyDescent="0.35">
      <c r="H528" s="103"/>
    </row>
    <row r="529" spans="8:8" ht="14.5" x14ac:dyDescent="0.35">
      <c r="H529" s="103"/>
    </row>
    <row r="530" spans="8:8" ht="14.5" x14ac:dyDescent="0.35">
      <c r="H530" s="103"/>
    </row>
    <row r="531" spans="8:8" ht="14.5" x14ac:dyDescent="0.35">
      <c r="H531" s="103"/>
    </row>
    <row r="532" spans="8:8" ht="14.5" x14ac:dyDescent="0.35">
      <c r="H532" s="103"/>
    </row>
    <row r="533" spans="8:8" ht="14.5" x14ac:dyDescent="0.35">
      <c r="H533" s="103"/>
    </row>
    <row r="534" spans="8:8" ht="14.5" x14ac:dyDescent="0.35">
      <c r="H534" s="103"/>
    </row>
    <row r="535" spans="8:8" ht="14.5" x14ac:dyDescent="0.35">
      <c r="H535" s="103"/>
    </row>
    <row r="536" spans="8:8" ht="14.5" x14ac:dyDescent="0.35">
      <c r="H536" s="103"/>
    </row>
    <row r="537" spans="8:8" ht="14.5" x14ac:dyDescent="0.35">
      <c r="H537" s="103"/>
    </row>
    <row r="538" spans="8:8" ht="14.5" x14ac:dyDescent="0.35">
      <c r="H538" s="103"/>
    </row>
    <row r="539" spans="8:8" ht="14.5" x14ac:dyDescent="0.35">
      <c r="H539" s="103"/>
    </row>
    <row r="540" spans="8:8" ht="14.5" x14ac:dyDescent="0.35">
      <c r="H540" s="103"/>
    </row>
    <row r="541" spans="8:8" ht="14.5" x14ac:dyDescent="0.35">
      <c r="H541" s="103"/>
    </row>
    <row r="542" spans="8:8" ht="14.5" x14ac:dyDescent="0.35">
      <c r="H542" s="103"/>
    </row>
    <row r="543" spans="8:8" ht="14.5" x14ac:dyDescent="0.35">
      <c r="H543" s="103"/>
    </row>
    <row r="544" spans="8:8" ht="14.5" x14ac:dyDescent="0.35">
      <c r="H544" s="103"/>
    </row>
    <row r="545" spans="8:8" ht="14.5" x14ac:dyDescent="0.35">
      <c r="H545" s="103"/>
    </row>
    <row r="546" spans="8:8" ht="14.5" x14ac:dyDescent="0.35">
      <c r="H546" s="103"/>
    </row>
    <row r="547" spans="8:8" ht="14.5" x14ac:dyDescent="0.35">
      <c r="H547" s="103"/>
    </row>
    <row r="548" spans="8:8" ht="14.5" x14ac:dyDescent="0.35">
      <c r="H548" s="103"/>
    </row>
    <row r="549" spans="8:8" ht="14.5" x14ac:dyDescent="0.35">
      <c r="H549" s="103"/>
    </row>
    <row r="550" spans="8:8" ht="14.5" x14ac:dyDescent="0.35">
      <c r="H550" s="103"/>
    </row>
    <row r="551" spans="8:8" ht="14.5" x14ac:dyDescent="0.35">
      <c r="H551" s="103"/>
    </row>
    <row r="552" spans="8:8" ht="14.5" x14ac:dyDescent="0.35">
      <c r="H552" s="103"/>
    </row>
    <row r="553" spans="8:8" ht="14.5" x14ac:dyDescent="0.35">
      <c r="H553" s="103"/>
    </row>
    <row r="554" spans="8:8" ht="14.5" x14ac:dyDescent="0.35">
      <c r="H554" s="103"/>
    </row>
    <row r="555" spans="8:8" ht="14.5" x14ac:dyDescent="0.35">
      <c r="H555" s="103"/>
    </row>
    <row r="556" spans="8:8" ht="14.5" x14ac:dyDescent="0.35">
      <c r="H556" s="103"/>
    </row>
    <row r="557" spans="8:8" ht="14.5" x14ac:dyDescent="0.35">
      <c r="H557" s="103"/>
    </row>
    <row r="558" spans="8:8" ht="14.5" x14ac:dyDescent="0.35">
      <c r="H558" s="103"/>
    </row>
    <row r="559" spans="8:8" ht="14.5" x14ac:dyDescent="0.35">
      <c r="H559" s="103"/>
    </row>
    <row r="560" spans="8:8" ht="14.5" x14ac:dyDescent="0.35">
      <c r="H560" s="103"/>
    </row>
    <row r="561" spans="8:8" ht="14.5" x14ac:dyDescent="0.35">
      <c r="H561" s="103"/>
    </row>
    <row r="562" spans="8:8" ht="14.5" x14ac:dyDescent="0.35">
      <c r="H562" s="103"/>
    </row>
    <row r="563" spans="8:8" ht="14.5" x14ac:dyDescent="0.35">
      <c r="H563" s="103"/>
    </row>
    <row r="564" spans="8:8" ht="14.5" x14ac:dyDescent="0.35">
      <c r="H564" s="103"/>
    </row>
    <row r="565" spans="8:8" ht="14.5" x14ac:dyDescent="0.35">
      <c r="H565" s="103"/>
    </row>
    <row r="566" spans="8:8" ht="14.5" x14ac:dyDescent="0.35">
      <c r="H566" s="103"/>
    </row>
    <row r="567" spans="8:8" ht="14.5" x14ac:dyDescent="0.35">
      <c r="H567" s="103"/>
    </row>
    <row r="568" spans="8:8" ht="14.5" x14ac:dyDescent="0.35">
      <c r="H568" s="103"/>
    </row>
    <row r="569" spans="8:8" ht="14.5" x14ac:dyDescent="0.35">
      <c r="H569" s="103"/>
    </row>
    <row r="570" spans="8:8" ht="14.5" x14ac:dyDescent="0.35">
      <c r="H570" s="103"/>
    </row>
    <row r="571" spans="8:8" ht="14.5" x14ac:dyDescent="0.35">
      <c r="H571" s="103"/>
    </row>
    <row r="572" spans="8:8" ht="14.5" x14ac:dyDescent="0.35">
      <c r="H572" s="103"/>
    </row>
    <row r="573" spans="8:8" ht="14.5" x14ac:dyDescent="0.35">
      <c r="H573" s="103"/>
    </row>
    <row r="574" spans="8:8" ht="14.5" x14ac:dyDescent="0.35">
      <c r="H574" s="103"/>
    </row>
    <row r="575" spans="8:8" ht="14.5" x14ac:dyDescent="0.35">
      <c r="H575" s="103"/>
    </row>
    <row r="576" spans="8:8" ht="14.5" x14ac:dyDescent="0.35">
      <c r="H576" s="103"/>
    </row>
    <row r="577" spans="8:8" ht="14.5" x14ac:dyDescent="0.35">
      <c r="H577" s="103"/>
    </row>
    <row r="578" spans="8:8" ht="14.5" x14ac:dyDescent="0.35">
      <c r="H578" s="103"/>
    </row>
    <row r="579" spans="8:8" ht="14.5" x14ac:dyDescent="0.35">
      <c r="H579" s="103"/>
    </row>
    <row r="580" spans="8:8" ht="14.5" x14ac:dyDescent="0.35">
      <c r="H580" s="103"/>
    </row>
    <row r="581" spans="8:8" ht="14.5" x14ac:dyDescent="0.35">
      <c r="H581" s="103"/>
    </row>
    <row r="582" spans="8:8" ht="14.5" x14ac:dyDescent="0.35">
      <c r="H582" s="103"/>
    </row>
    <row r="583" spans="8:8" ht="14.5" x14ac:dyDescent="0.35">
      <c r="H583" s="103"/>
    </row>
    <row r="584" spans="8:8" ht="14.5" x14ac:dyDescent="0.35">
      <c r="H584" s="103"/>
    </row>
    <row r="585" spans="8:8" ht="14.5" x14ac:dyDescent="0.35">
      <c r="H585" s="103"/>
    </row>
    <row r="586" spans="8:8" ht="14.5" x14ac:dyDescent="0.35">
      <c r="H586" s="103"/>
    </row>
    <row r="587" spans="8:8" ht="14.5" x14ac:dyDescent="0.35">
      <c r="H587" s="103"/>
    </row>
    <row r="588" spans="8:8" ht="14.5" x14ac:dyDescent="0.35">
      <c r="H588" s="103"/>
    </row>
    <row r="589" spans="8:8" ht="14.5" x14ac:dyDescent="0.35">
      <c r="H589" s="103"/>
    </row>
    <row r="590" spans="8:8" ht="14.5" x14ac:dyDescent="0.35">
      <c r="H590" s="103"/>
    </row>
    <row r="591" spans="8:8" ht="14.5" x14ac:dyDescent="0.35">
      <c r="H591" s="103"/>
    </row>
    <row r="592" spans="8:8" ht="14.5" x14ac:dyDescent="0.35">
      <c r="H592" s="103"/>
    </row>
    <row r="593" spans="8:8" ht="14.5" x14ac:dyDescent="0.35">
      <c r="H593" s="103"/>
    </row>
    <row r="594" spans="8:8" ht="14.5" x14ac:dyDescent="0.35">
      <c r="H594" s="103"/>
    </row>
    <row r="595" spans="8:8" ht="14.5" x14ac:dyDescent="0.35">
      <c r="H595" s="103"/>
    </row>
    <row r="596" spans="8:8" ht="14.5" x14ac:dyDescent="0.35">
      <c r="H596" s="103"/>
    </row>
    <row r="597" spans="8:8" ht="14.5" x14ac:dyDescent="0.35">
      <c r="H597" s="103"/>
    </row>
    <row r="598" spans="8:8" ht="14.5" x14ac:dyDescent="0.35">
      <c r="H598" s="103"/>
    </row>
    <row r="599" spans="8:8" ht="14.5" x14ac:dyDescent="0.35">
      <c r="H599" s="103"/>
    </row>
    <row r="600" spans="8:8" ht="14.5" x14ac:dyDescent="0.35">
      <c r="H600" s="103"/>
    </row>
    <row r="601" spans="8:8" ht="14.5" x14ac:dyDescent="0.35">
      <c r="H601" s="103"/>
    </row>
    <row r="602" spans="8:8" ht="14.5" x14ac:dyDescent="0.35">
      <c r="H602" s="103"/>
    </row>
    <row r="603" spans="8:8" ht="14.5" x14ac:dyDescent="0.35">
      <c r="H603" s="103"/>
    </row>
    <row r="604" spans="8:8" ht="14.5" x14ac:dyDescent="0.35">
      <c r="H604" s="103"/>
    </row>
    <row r="605" spans="8:8" ht="14.5" x14ac:dyDescent="0.35">
      <c r="H605" s="103"/>
    </row>
    <row r="606" spans="8:8" ht="14.5" x14ac:dyDescent="0.35">
      <c r="H606" s="103"/>
    </row>
    <row r="607" spans="8:8" ht="14.5" x14ac:dyDescent="0.35">
      <c r="H607" s="103"/>
    </row>
    <row r="608" spans="8:8" ht="14.5" x14ac:dyDescent="0.35">
      <c r="H608" s="103"/>
    </row>
    <row r="609" spans="8:8" ht="14.5" x14ac:dyDescent="0.35">
      <c r="H609" s="103"/>
    </row>
    <row r="610" spans="8:8" ht="14.5" x14ac:dyDescent="0.35">
      <c r="H610" s="103"/>
    </row>
    <row r="611" spans="8:8" ht="14.5" x14ac:dyDescent="0.35">
      <c r="H611" s="103"/>
    </row>
    <row r="612" spans="8:8" ht="14.5" x14ac:dyDescent="0.35">
      <c r="H612" s="103"/>
    </row>
    <row r="613" spans="8:8" ht="14.5" x14ac:dyDescent="0.35">
      <c r="H613" s="103"/>
    </row>
    <row r="614" spans="8:8" ht="14.5" x14ac:dyDescent="0.35">
      <c r="H614" s="103"/>
    </row>
    <row r="615" spans="8:8" ht="14.5" x14ac:dyDescent="0.35">
      <c r="H615" s="103"/>
    </row>
    <row r="616" spans="8:8" ht="14.5" x14ac:dyDescent="0.35">
      <c r="H616" s="103"/>
    </row>
    <row r="617" spans="8:8" ht="14.5" x14ac:dyDescent="0.35">
      <c r="H617" s="103"/>
    </row>
    <row r="618" spans="8:8" ht="14.5" x14ac:dyDescent="0.35">
      <c r="H618" s="103"/>
    </row>
    <row r="619" spans="8:8" ht="14.5" x14ac:dyDescent="0.35">
      <c r="H619" s="103"/>
    </row>
    <row r="620" spans="8:8" ht="14.5" x14ac:dyDescent="0.35">
      <c r="H620" s="103"/>
    </row>
    <row r="621" spans="8:8" ht="14.5" x14ac:dyDescent="0.35">
      <c r="H621" s="103"/>
    </row>
    <row r="622" spans="8:8" ht="14.5" x14ac:dyDescent="0.35">
      <c r="H622" s="103"/>
    </row>
    <row r="623" spans="8:8" ht="14.5" x14ac:dyDescent="0.35">
      <c r="H623" s="103"/>
    </row>
    <row r="624" spans="8:8" ht="14.5" x14ac:dyDescent="0.35">
      <c r="H624" s="103"/>
    </row>
    <row r="625" spans="8:8" ht="14.5" x14ac:dyDescent="0.35">
      <c r="H625" s="103"/>
    </row>
    <row r="626" spans="8:8" ht="14.5" x14ac:dyDescent="0.35">
      <c r="H626" s="103"/>
    </row>
    <row r="627" spans="8:8" ht="14.5" x14ac:dyDescent="0.35">
      <c r="H627" s="103"/>
    </row>
    <row r="628" spans="8:8" ht="14.5" x14ac:dyDescent="0.35">
      <c r="H628" s="103"/>
    </row>
    <row r="629" spans="8:8" ht="14.5" x14ac:dyDescent="0.35">
      <c r="H629" s="103"/>
    </row>
    <row r="630" spans="8:8" ht="14.5" x14ac:dyDescent="0.35">
      <c r="H630" s="103"/>
    </row>
    <row r="631" spans="8:8" ht="14.5" x14ac:dyDescent="0.35">
      <c r="H631" s="103"/>
    </row>
    <row r="632" spans="8:8" ht="14.5" x14ac:dyDescent="0.35">
      <c r="H632" s="103"/>
    </row>
    <row r="633" spans="8:8" ht="14.5" x14ac:dyDescent="0.35">
      <c r="H633" s="103"/>
    </row>
    <row r="634" spans="8:8" ht="14.5" x14ac:dyDescent="0.35">
      <c r="H634" s="103"/>
    </row>
    <row r="635" spans="8:8" ht="14.5" x14ac:dyDescent="0.35">
      <c r="H635" s="103"/>
    </row>
    <row r="636" spans="8:8" ht="14.5" x14ac:dyDescent="0.35">
      <c r="H636" s="103"/>
    </row>
    <row r="637" spans="8:8" ht="14.5" x14ac:dyDescent="0.35">
      <c r="H637" s="103"/>
    </row>
    <row r="638" spans="8:8" ht="14.5" x14ac:dyDescent="0.35">
      <c r="H638" s="103"/>
    </row>
    <row r="639" spans="8:8" ht="14.5" x14ac:dyDescent="0.35">
      <c r="H639" s="103"/>
    </row>
    <row r="640" spans="8:8" ht="14.5" x14ac:dyDescent="0.35">
      <c r="H640" s="103"/>
    </row>
    <row r="641" spans="8:8" ht="14.5" x14ac:dyDescent="0.35">
      <c r="H641" s="103"/>
    </row>
    <row r="642" spans="8:8" ht="14.5" x14ac:dyDescent="0.35">
      <c r="H642" s="103"/>
    </row>
    <row r="643" spans="8:8" ht="14.5" x14ac:dyDescent="0.35">
      <c r="H643" s="103"/>
    </row>
    <row r="644" spans="8:8" ht="14.5" x14ac:dyDescent="0.35">
      <c r="H644" s="103"/>
    </row>
    <row r="645" spans="8:8" ht="14.5" x14ac:dyDescent="0.35">
      <c r="H645" s="103"/>
    </row>
    <row r="646" spans="8:8" ht="14.5" x14ac:dyDescent="0.35">
      <c r="H646" s="103"/>
    </row>
    <row r="647" spans="8:8" ht="14.5" x14ac:dyDescent="0.35">
      <c r="H647" s="103"/>
    </row>
    <row r="648" spans="8:8" ht="14.5" x14ac:dyDescent="0.35">
      <c r="H648" s="103"/>
    </row>
    <row r="649" spans="8:8" ht="14.5" x14ac:dyDescent="0.35">
      <c r="H649" s="103"/>
    </row>
    <row r="650" spans="8:8" ht="14.5" x14ac:dyDescent="0.35">
      <c r="H650" s="103"/>
    </row>
    <row r="651" spans="8:8" ht="14.5" x14ac:dyDescent="0.35">
      <c r="H651" s="103"/>
    </row>
    <row r="652" spans="8:8" ht="14.5" x14ac:dyDescent="0.35">
      <c r="H652" s="103"/>
    </row>
    <row r="653" spans="8:8" ht="14.5" x14ac:dyDescent="0.35">
      <c r="H653" s="103"/>
    </row>
    <row r="654" spans="8:8" ht="14.5" x14ac:dyDescent="0.35">
      <c r="H654" s="103"/>
    </row>
    <row r="655" spans="8:8" ht="14.5" x14ac:dyDescent="0.35">
      <c r="H655" s="103"/>
    </row>
    <row r="656" spans="8:8" ht="14.5" x14ac:dyDescent="0.35">
      <c r="H656" s="103"/>
    </row>
    <row r="657" spans="8:8" ht="14.5" x14ac:dyDescent="0.35">
      <c r="H657" s="103"/>
    </row>
    <row r="658" spans="8:8" ht="14.5" x14ac:dyDescent="0.35">
      <c r="H658" s="103"/>
    </row>
    <row r="659" spans="8:8" ht="14.5" x14ac:dyDescent="0.35">
      <c r="H659" s="103"/>
    </row>
    <row r="660" spans="8:8" ht="14.5" x14ac:dyDescent="0.35">
      <c r="H660" s="103"/>
    </row>
    <row r="661" spans="8:8" ht="14.5" x14ac:dyDescent="0.35">
      <c r="H661" s="103"/>
    </row>
    <row r="662" spans="8:8" ht="14.5" x14ac:dyDescent="0.35">
      <c r="H662" s="103"/>
    </row>
    <row r="663" spans="8:8" ht="14.5" x14ac:dyDescent="0.35">
      <c r="H663" s="103"/>
    </row>
    <row r="664" spans="8:8" ht="14.5" x14ac:dyDescent="0.35">
      <c r="H664" s="103"/>
    </row>
    <row r="665" spans="8:8" ht="14.5" x14ac:dyDescent="0.35">
      <c r="H665" s="103"/>
    </row>
    <row r="666" spans="8:8" ht="14.5" x14ac:dyDescent="0.35">
      <c r="H666" s="103"/>
    </row>
    <row r="667" spans="8:8" ht="14.5" x14ac:dyDescent="0.35">
      <c r="H667" s="103"/>
    </row>
    <row r="668" spans="8:8" ht="14.5" x14ac:dyDescent="0.35">
      <c r="H668" s="103"/>
    </row>
    <row r="669" spans="8:8" ht="14.5" x14ac:dyDescent="0.35">
      <c r="H669" s="103"/>
    </row>
    <row r="670" spans="8:8" ht="14.5" x14ac:dyDescent="0.35">
      <c r="H670" s="103"/>
    </row>
    <row r="671" spans="8:8" ht="14.5" x14ac:dyDescent="0.35">
      <c r="H671" s="103"/>
    </row>
    <row r="672" spans="8:8" ht="14.5" x14ac:dyDescent="0.35">
      <c r="H672" s="103"/>
    </row>
    <row r="673" spans="8:8" ht="14.5" x14ac:dyDescent="0.35">
      <c r="H673" s="103"/>
    </row>
    <row r="674" spans="8:8" ht="14.5" x14ac:dyDescent="0.35">
      <c r="H674" s="103"/>
    </row>
    <row r="675" spans="8:8" ht="14.5" x14ac:dyDescent="0.35">
      <c r="H675" s="103"/>
    </row>
    <row r="676" spans="8:8" ht="14.5" x14ac:dyDescent="0.35">
      <c r="H676" s="103"/>
    </row>
    <row r="677" spans="8:8" ht="14.5" x14ac:dyDescent="0.35">
      <c r="H677" s="103"/>
    </row>
    <row r="678" spans="8:8" ht="14.5" x14ac:dyDescent="0.35">
      <c r="H678" s="103"/>
    </row>
    <row r="679" spans="8:8" ht="14.5" x14ac:dyDescent="0.35">
      <c r="H679" s="103"/>
    </row>
    <row r="680" spans="8:8" ht="14.5" x14ac:dyDescent="0.35">
      <c r="H680" s="103"/>
    </row>
    <row r="681" spans="8:8" ht="14.5" x14ac:dyDescent="0.35">
      <c r="H681" s="103"/>
    </row>
    <row r="682" spans="8:8" ht="14.5" x14ac:dyDescent="0.35">
      <c r="H682" s="103"/>
    </row>
    <row r="683" spans="8:8" ht="14.5" x14ac:dyDescent="0.35">
      <c r="H683" s="103"/>
    </row>
    <row r="684" spans="8:8" ht="14.5" x14ac:dyDescent="0.35">
      <c r="H684" s="103"/>
    </row>
    <row r="685" spans="8:8" ht="14.5" x14ac:dyDescent="0.35">
      <c r="H685" s="103"/>
    </row>
    <row r="686" spans="8:8" ht="14.5" x14ac:dyDescent="0.35">
      <c r="H686" s="103"/>
    </row>
    <row r="687" spans="8:8" ht="14.5" x14ac:dyDescent="0.35">
      <c r="H687" s="103"/>
    </row>
    <row r="688" spans="8:8" ht="14.5" x14ac:dyDescent="0.35">
      <c r="H688" s="103"/>
    </row>
    <row r="689" spans="8:8" ht="14.5" x14ac:dyDescent="0.35">
      <c r="H689" s="103"/>
    </row>
    <row r="690" spans="8:8" ht="14.5" x14ac:dyDescent="0.35">
      <c r="H690" s="103"/>
    </row>
    <row r="691" spans="8:8" ht="14.5" x14ac:dyDescent="0.35">
      <c r="H691" s="103"/>
    </row>
    <row r="692" spans="8:8" ht="14.5" x14ac:dyDescent="0.35">
      <c r="H692" s="103"/>
    </row>
    <row r="693" spans="8:8" ht="14.5" x14ac:dyDescent="0.35">
      <c r="H693" s="103"/>
    </row>
    <row r="694" spans="8:8" ht="14.5" x14ac:dyDescent="0.35">
      <c r="H694" s="103"/>
    </row>
    <row r="695" spans="8:8" ht="14.5" x14ac:dyDescent="0.35">
      <c r="H695" s="103"/>
    </row>
    <row r="696" spans="8:8" ht="14.5" x14ac:dyDescent="0.35">
      <c r="H696" s="103"/>
    </row>
    <row r="697" spans="8:8" ht="14.5" x14ac:dyDescent="0.35">
      <c r="H697" s="103"/>
    </row>
    <row r="698" spans="8:8" ht="14.5" x14ac:dyDescent="0.35">
      <c r="H698" s="103"/>
    </row>
    <row r="699" spans="8:8" ht="14.5" x14ac:dyDescent="0.35">
      <c r="H699" s="103"/>
    </row>
    <row r="700" spans="8:8" ht="14.5" x14ac:dyDescent="0.35">
      <c r="H700" s="103"/>
    </row>
    <row r="701" spans="8:8" ht="14.5" x14ac:dyDescent="0.35">
      <c r="H701" s="103"/>
    </row>
    <row r="702" spans="8:8" ht="14.5" x14ac:dyDescent="0.35">
      <c r="H702" s="103"/>
    </row>
    <row r="703" spans="8:8" ht="14.5" x14ac:dyDescent="0.35">
      <c r="H703" s="103"/>
    </row>
    <row r="704" spans="8:8" ht="14.5" x14ac:dyDescent="0.35">
      <c r="H704" s="103"/>
    </row>
    <row r="705" spans="8:8" ht="14.5" x14ac:dyDescent="0.35">
      <c r="H705" s="103"/>
    </row>
    <row r="706" spans="8:8" ht="14.5" x14ac:dyDescent="0.35">
      <c r="H706" s="103"/>
    </row>
    <row r="707" spans="8:8" ht="14.5" x14ac:dyDescent="0.35">
      <c r="H707" s="103"/>
    </row>
    <row r="708" spans="8:8" ht="14.5" x14ac:dyDescent="0.35">
      <c r="H708" s="103"/>
    </row>
    <row r="709" spans="8:8" ht="14.5" x14ac:dyDescent="0.35">
      <c r="H709" s="103"/>
    </row>
    <row r="710" spans="8:8" ht="14.5" x14ac:dyDescent="0.35">
      <c r="H710" s="103"/>
    </row>
    <row r="711" spans="8:8" ht="14.5" x14ac:dyDescent="0.35">
      <c r="H711" s="103"/>
    </row>
    <row r="712" spans="8:8" ht="14.5" x14ac:dyDescent="0.35">
      <c r="H712" s="103"/>
    </row>
    <row r="713" spans="8:8" ht="14.5" x14ac:dyDescent="0.35">
      <c r="H713" s="103"/>
    </row>
    <row r="714" spans="8:8" ht="14.5" x14ac:dyDescent="0.35">
      <c r="H714" s="103"/>
    </row>
    <row r="715" spans="8:8" ht="14.5" x14ac:dyDescent="0.35">
      <c r="H715" s="103"/>
    </row>
    <row r="716" spans="8:8" ht="14.5" x14ac:dyDescent="0.35">
      <c r="H716" s="103"/>
    </row>
    <row r="717" spans="8:8" ht="14.5" x14ac:dyDescent="0.35">
      <c r="H717" s="103"/>
    </row>
    <row r="718" spans="8:8" ht="14.5" x14ac:dyDescent="0.35">
      <c r="H718" s="103"/>
    </row>
    <row r="719" spans="8:8" ht="14.5" x14ac:dyDescent="0.35">
      <c r="H719" s="103"/>
    </row>
    <row r="720" spans="8:8" ht="14.5" x14ac:dyDescent="0.35">
      <c r="H720" s="103"/>
    </row>
    <row r="721" spans="8:8" ht="14.5" x14ac:dyDescent="0.35">
      <c r="H721" s="103"/>
    </row>
    <row r="722" spans="8:8" ht="14.5" x14ac:dyDescent="0.35">
      <c r="H722" s="103"/>
    </row>
    <row r="723" spans="8:8" ht="14.5" x14ac:dyDescent="0.35">
      <c r="H723" s="103"/>
    </row>
    <row r="724" spans="8:8" ht="14.5" x14ac:dyDescent="0.35">
      <c r="H724" s="103"/>
    </row>
    <row r="725" spans="8:8" ht="14.5" x14ac:dyDescent="0.35">
      <c r="H725" s="103"/>
    </row>
    <row r="726" spans="8:8" ht="14.5" x14ac:dyDescent="0.35">
      <c r="H726" s="103"/>
    </row>
    <row r="727" spans="8:8" ht="14.5" x14ac:dyDescent="0.35">
      <c r="H727" s="103"/>
    </row>
    <row r="728" spans="8:8" ht="14.5" x14ac:dyDescent="0.35">
      <c r="H728" s="103"/>
    </row>
    <row r="729" spans="8:8" ht="14.5" x14ac:dyDescent="0.35">
      <c r="H729" s="103"/>
    </row>
    <row r="730" spans="8:8" ht="14.5" x14ac:dyDescent="0.35">
      <c r="H730" s="103"/>
    </row>
    <row r="731" spans="8:8" ht="14.5" x14ac:dyDescent="0.35">
      <c r="H731" s="103"/>
    </row>
    <row r="732" spans="8:8" ht="14.5" x14ac:dyDescent="0.35">
      <c r="H732" s="103"/>
    </row>
    <row r="733" spans="8:8" ht="14.5" x14ac:dyDescent="0.35">
      <c r="H733" s="103"/>
    </row>
    <row r="734" spans="8:8" ht="14.5" x14ac:dyDescent="0.35">
      <c r="H734" s="103"/>
    </row>
    <row r="735" spans="8:8" ht="14.5" x14ac:dyDescent="0.35">
      <c r="H735" s="103"/>
    </row>
    <row r="736" spans="8:8" ht="14.5" x14ac:dyDescent="0.35">
      <c r="H736" s="103"/>
    </row>
    <row r="737" spans="8:8" ht="14.5" x14ac:dyDescent="0.35">
      <c r="H737" s="103"/>
    </row>
    <row r="738" spans="8:8" ht="14.5" x14ac:dyDescent="0.35">
      <c r="H738" s="103"/>
    </row>
    <row r="739" spans="8:8" ht="14.5" x14ac:dyDescent="0.35">
      <c r="H739" s="103"/>
    </row>
    <row r="740" spans="8:8" ht="14.5" x14ac:dyDescent="0.35">
      <c r="H740" s="103"/>
    </row>
    <row r="741" spans="8:8" ht="14.5" x14ac:dyDescent="0.35">
      <c r="H741" s="103"/>
    </row>
    <row r="742" spans="8:8" ht="14.5" x14ac:dyDescent="0.35">
      <c r="H742" s="103"/>
    </row>
    <row r="743" spans="8:8" ht="14.5" x14ac:dyDescent="0.35">
      <c r="H743" s="103"/>
    </row>
    <row r="744" spans="8:8" ht="14.5" x14ac:dyDescent="0.35">
      <c r="H744" s="103"/>
    </row>
    <row r="745" spans="8:8" ht="14.5" x14ac:dyDescent="0.35">
      <c r="H745" s="103"/>
    </row>
    <row r="746" spans="8:8" ht="14.5" x14ac:dyDescent="0.35">
      <c r="H746" s="103"/>
    </row>
    <row r="747" spans="8:8" ht="14.5" x14ac:dyDescent="0.35">
      <c r="H747" s="103"/>
    </row>
    <row r="748" spans="8:8" ht="14.5" x14ac:dyDescent="0.35">
      <c r="H748" s="103"/>
    </row>
    <row r="749" spans="8:8" ht="14.5" x14ac:dyDescent="0.35">
      <c r="H749" s="103"/>
    </row>
    <row r="750" spans="8:8" ht="14.5" x14ac:dyDescent="0.35">
      <c r="H750" s="103"/>
    </row>
    <row r="751" spans="8:8" ht="14.5" x14ac:dyDescent="0.35">
      <c r="H751" s="103"/>
    </row>
    <row r="752" spans="8:8" ht="14.5" x14ac:dyDescent="0.35">
      <c r="H752" s="103"/>
    </row>
    <row r="753" spans="8:8" ht="14.5" x14ac:dyDescent="0.35">
      <c r="H753" s="103"/>
    </row>
    <row r="754" spans="8:8" ht="14.5" x14ac:dyDescent="0.35">
      <c r="H754" s="103"/>
    </row>
    <row r="755" spans="8:8" ht="14.5" x14ac:dyDescent="0.35">
      <c r="H755" s="103"/>
    </row>
    <row r="756" spans="8:8" ht="14.5" x14ac:dyDescent="0.35">
      <c r="H756" s="103"/>
    </row>
    <row r="757" spans="8:8" ht="14.5" x14ac:dyDescent="0.35">
      <c r="H757" s="103"/>
    </row>
    <row r="758" spans="8:8" ht="14.5" x14ac:dyDescent="0.35">
      <c r="H758" s="103"/>
    </row>
    <row r="759" spans="8:8" ht="14.5" x14ac:dyDescent="0.35">
      <c r="H759" s="103"/>
    </row>
    <row r="760" spans="8:8" ht="14.5" x14ac:dyDescent="0.35">
      <c r="H760" s="103"/>
    </row>
    <row r="761" spans="8:8" ht="14.5" x14ac:dyDescent="0.35">
      <c r="H761" s="103"/>
    </row>
    <row r="762" spans="8:8" ht="14.5" x14ac:dyDescent="0.35">
      <c r="H762" s="103"/>
    </row>
    <row r="763" spans="8:8" ht="14.5" x14ac:dyDescent="0.35">
      <c r="H763" s="103"/>
    </row>
    <row r="764" spans="8:8" ht="14.5" x14ac:dyDescent="0.35">
      <c r="H764" s="103"/>
    </row>
    <row r="765" spans="8:8" ht="14.5" x14ac:dyDescent="0.35">
      <c r="H765" s="103"/>
    </row>
    <row r="766" spans="8:8" ht="14.5" x14ac:dyDescent="0.35">
      <c r="H766" s="103"/>
    </row>
    <row r="767" spans="8:8" ht="14.5" x14ac:dyDescent="0.35">
      <c r="H767" s="103"/>
    </row>
    <row r="768" spans="8:8" ht="14.5" x14ac:dyDescent="0.35">
      <c r="H768" s="103"/>
    </row>
    <row r="769" spans="8:8" ht="14.5" x14ac:dyDescent="0.35">
      <c r="H769" s="103"/>
    </row>
    <row r="770" spans="8:8" ht="14.5" x14ac:dyDescent="0.35">
      <c r="H770" s="103"/>
    </row>
    <row r="771" spans="8:8" ht="14.5" x14ac:dyDescent="0.35">
      <c r="H771" s="103"/>
    </row>
    <row r="772" spans="8:8" ht="14.5" x14ac:dyDescent="0.35">
      <c r="H772" s="103"/>
    </row>
    <row r="773" spans="8:8" ht="14.5" x14ac:dyDescent="0.35">
      <c r="H773" s="103"/>
    </row>
    <row r="774" spans="8:8" ht="14.5" x14ac:dyDescent="0.35">
      <c r="H774" s="103"/>
    </row>
    <row r="775" spans="8:8" ht="14.5" x14ac:dyDescent="0.35">
      <c r="H775" s="103"/>
    </row>
    <row r="776" spans="8:8" ht="14.5" x14ac:dyDescent="0.35">
      <c r="H776" s="103"/>
    </row>
    <row r="777" spans="8:8" ht="14.5" x14ac:dyDescent="0.35">
      <c r="H777" s="103"/>
    </row>
    <row r="778" spans="8:8" ht="14.5" x14ac:dyDescent="0.35">
      <c r="H778" s="103"/>
    </row>
    <row r="779" spans="8:8" ht="14.5" x14ac:dyDescent="0.35">
      <c r="H779" s="103"/>
    </row>
    <row r="780" spans="8:8" ht="14.5" x14ac:dyDescent="0.35">
      <c r="H780" s="103"/>
    </row>
    <row r="781" spans="8:8" ht="14.5" x14ac:dyDescent="0.35">
      <c r="H781" s="103"/>
    </row>
    <row r="782" spans="8:8" ht="14.5" x14ac:dyDescent="0.35">
      <c r="H782" s="103"/>
    </row>
    <row r="783" spans="8:8" ht="14.5" x14ac:dyDescent="0.35">
      <c r="H783" s="103"/>
    </row>
    <row r="784" spans="8:8" ht="14.5" x14ac:dyDescent="0.35">
      <c r="H784" s="103"/>
    </row>
    <row r="785" spans="8:8" ht="14.5" x14ac:dyDescent="0.35">
      <c r="H785" s="103"/>
    </row>
    <row r="786" spans="8:8" ht="14.5" x14ac:dyDescent="0.35">
      <c r="H786" s="103"/>
    </row>
    <row r="787" spans="8:8" ht="14.5" x14ac:dyDescent="0.35">
      <c r="H787" s="103"/>
    </row>
    <row r="788" spans="8:8" ht="14.5" x14ac:dyDescent="0.35">
      <c r="H788" s="103"/>
    </row>
    <row r="789" spans="8:8" ht="14.5" x14ac:dyDescent="0.35">
      <c r="H789" s="103"/>
    </row>
    <row r="790" spans="8:8" ht="14.5" x14ac:dyDescent="0.35">
      <c r="H790" s="103"/>
    </row>
    <row r="791" spans="8:8" ht="14.5" x14ac:dyDescent="0.35">
      <c r="H791" s="103"/>
    </row>
    <row r="792" spans="8:8" ht="14.5" x14ac:dyDescent="0.35">
      <c r="H792" s="103"/>
    </row>
    <row r="793" spans="8:8" ht="14.5" x14ac:dyDescent="0.35">
      <c r="H793" s="103"/>
    </row>
    <row r="794" spans="8:8" ht="14.5" x14ac:dyDescent="0.35">
      <c r="H794" s="103"/>
    </row>
    <row r="795" spans="8:8" ht="14.5" x14ac:dyDescent="0.35">
      <c r="H795" s="103"/>
    </row>
    <row r="796" spans="8:8" ht="14.5" x14ac:dyDescent="0.35">
      <c r="H796" s="103"/>
    </row>
    <row r="797" spans="8:8" ht="14.5" x14ac:dyDescent="0.35">
      <c r="H797" s="103"/>
    </row>
    <row r="798" spans="8:8" ht="14.5" x14ac:dyDescent="0.35">
      <c r="H798" s="103"/>
    </row>
    <row r="799" spans="8:8" ht="14.5" x14ac:dyDescent="0.35">
      <c r="H799" s="103"/>
    </row>
    <row r="800" spans="8:8" ht="14.5" x14ac:dyDescent="0.35">
      <c r="H800" s="103"/>
    </row>
    <row r="801" spans="8:8" ht="14.5" x14ac:dyDescent="0.35">
      <c r="H801" s="103"/>
    </row>
    <row r="802" spans="8:8" ht="14.5" x14ac:dyDescent="0.35">
      <c r="H802" s="103"/>
    </row>
    <row r="803" spans="8:8" ht="14.5" x14ac:dyDescent="0.35">
      <c r="H803" s="103"/>
    </row>
    <row r="804" spans="8:8" ht="14.5" x14ac:dyDescent="0.35">
      <c r="H804" s="103"/>
    </row>
    <row r="805" spans="8:8" ht="14.5" x14ac:dyDescent="0.35">
      <c r="H805" s="103"/>
    </row>
    <row r="806" spans="8:8" ht="14.5" x14ac:dyDescent="0.35">
      <c r="H806" s="103"/>
    </row>
    <row r="807" spans="8:8" ht="14.5" x14ac:dyDescent="0.35">
      <c r="H807" s="103"/>
    </row>
    <row r="808" spans="8:8" ht="14.5" x14ac:dyDescent="0.35">
      <c r="H808" s="103"/>
    </row>
    <row r="809" spans="8:8" ht="14.5" x14ac:dyDescent="0.35">
      <c r="H809" s="103"/>
    </row>
    <row r="810" spans="8:8" ht="14.5" x14ac:dyDescent="0.35">
      <c r="H810" s="103"/>
    </row>
    <row r="811" spans="8:8" ht="14.5" x14ac:dyDescent="0.35">
      <c r="H811" s="103"/>
    </row>
    <row r="812" spans="8:8" ht="14.5" x14ac:dyDescent="0.35">
      <c r="H812" s="103"/>
    </row>
    <row r="813" spans="8:8" ht="14.5" x14ac:dyDescent="0.35">
      <c r="H813" s="103"/>
    </row>
    <row r="814" spans="8:8" ht="14.5" x14ac:dyDescent="0.35">
      <c r="H814" s="103"/>
    </row>
    <row r="815" spans="8:8" ht="14.5" x14ac:dyDescent="0.35">
      <c r="H815" s="103"/>
    </row>
    <row r="816" spans="8:8" ht="14.5" x14ac:dyDescent="0.35">
      <c r="H816" s="103"/>
    </row>
    <row r="817" spans="8:8" ht="14.5" x14ac:dyDescent="0.35">
      <c r="H817" s="103"/>
    </row>
    <row r="818" spans="8:8" ht="14.5" x14ac:dyDescent="0.35">
      <c r="H818" s="103"/>
    </row>
    <row r="819" spans="8:8" ht="14.5" x14ac:dyDescent="0.35">
      <c r="H819" s="103"/>
    </row>
    <row r="820" spans="8:8" ht="14.5" x14ac:dyDescent="0.35">
      <c r="H820" s="103"/>
    </row>
    <row r="821" spans="8:8" ht="14.5" x14ac:dyDescent="0.35">
      <c r="H821" s="103"/>
    </row>
    <row r="822" spans="8:8" ht="14.5" x14ac:dyDescent="0.35">
      <c r="H822" s="103"/>
    </row>
    <row r="823" spans="8:8" ht="14.5" x14ac:dyDescent="0.35">
      <c r="H823" s="103"/>
    </row>
    <row r="824" spans="8:8" ht="14.5" x14ac:dyDescent="0.35">
      <c r="H824" s="103"/>
    </row>
    <row r="825" spans="8:8" ht="14.5" x14ac:dyDescent="0.35">
      <c r="H825" s="103"/>
    </row>
    <row r="826" spans="8:8" ht="14.5" x14ac:dyDescent="0.35">
      <c r="H826" s="103"/>
    </row>
    <row r="827" spans="8:8" ht="14.5" x14ac:dyDescent="0.35">
      <c r="H827" s="103"/>
    </row>
    <row r="828" spans="8:8" ht="14.5" x14ac:dyDescent="0.35">
      <c r="H828" s="103"/>
    </row>
    <row r="829" spans="8:8" ht="14.5" x14ac:dyDescent="0.35">
      <c r="H829" s="103"/>
    </row>
    <row r="830" spans="8:8" ht="14.5" x14ac:dyDescent="0.35">
      <c r="H830" s="103"/>
    </row>
    <row r="831" spans="8:8" ht="14.5" x14ac:dyDescent="0.35">
      <c r="H831" s="103"/>
    </row>
    <row r="832" spans="8:8" ht="14.5" x14ac:dyDescent="0.35">
      <c r="H832" s="103"/>
    </row>
    <row r="833" spans="8:8" ht="14.5" x14ac:dyDescent="0.35">
      <c r="H833" s="103"/>
    </row>
    <row r="834" spans="8:8" ht="14.5" x14ac:dyDescent="0.35">
      <c r="H834" s="103"/>
    </row>
    <row r="835" spans="8:8" ht="14.5" x14ac:dyDescent="0.35">
      <c r="H835" s="103"/>
    </row>
    <row r="836" spans="8:8" ht="14.5" x14ac:dyDescent="0.35">
      <c r="H836" s="103"/>
    </row>
    <row r="837" spans="8:8" ht="14.5" x14ac:dyDescent="0.35">
      <c r="H837" s="103"/>
    </row>
    <row r="838" spans="8:8" ht="14.5" x14ac:dyDescent="0.35">
      <c r="H838" s="103"/>
    </row>
    <row r="839" spans="8:8" ht="14.5" x14ac:dyDescent="0.35">
      <c r="H839" s="103"/>
    </row>
    <row r="840" spans="8:8" ht="14.5" x14ac:dyDescent="0.35">
      <c r="H840" s="103"/>
    </row>
    <row r="841" spans="8:8" ht="14.5" x14ac:dyDescent="0.35">
      <c r="H841" s="103"/>
    </row>
    <row r="842" spans="8:8" ht="14.5" x14ac:dyDescent="0.35">
      <c r="H842" s="103"/>
    </row>
    <row r="843" spans="8:8" ht="14.5" x14ac:dyDescent="0.35">
      <c r="H843" s="103"/>
    </row>
    <row r="844" spans="8:8" ht="14.5" x14ac:dyDescent="0.35">
      <c r="H844" s="103"/>
    </row>
    <row r="845" spans="8:8" ht="14.5" x14ac:dyDescent="0.35">
      <c r="H845" s="103"/>
    </row>
    <row r="846" spans="8:8" ht="14.5" x14ac:dyDescent="0.35">
      <c r="H846" s="103"/>
    </row>
    <row r="847" spans="8:8" ht="14.5" x14ac:dyDescent="0.35">
      <c r="H847" s="103"/>
    </row>
    <row r="848" spans="8:8" ht="14.5" x14ac:dyDescent="0.35">
      <c r="H848" s="103"/>
    </row>
    <row r="849" spans="8:8" ht="14.5" x14ac:dyDescent="0.35">
      <c r="H849" s="103"/>
    </row>
    <row r="850" spans="8:8" ht="14.5" x14ac:dyDescent="0.35">
      <c r="H850" s="103"/>
    </row>
    <row r="851" spans="8:8" ht="14.5" x14ac:dyDescent="0.35">
      <c r="H851" s="103"/>
    </row>
    <row r="852" spans="8:8" ht="14.5" x14ac:dyDescent="0.35">
      <c r="H852" s="103"/>
    </row>
    <row r="853" spans="8:8" ht="14.5" x14ac:dyDescent="0.35">
      <c r="H853" s="103"/>
    </row>
    <row r="854" spans="8:8" ht="14.5" x14ac:dyDescent="0.35">
      <c r="H854" s="103"/>
    </row>
    <row r="855" spans="8:8" ht="14.5" x14ac:dyDescent="0.35">
      <c r="H855" s="103"/>
    </row>
    <row r="856" spans="8:8" ht="14.5" x14ac:dyDescent="0.35">
      <c r="H856" s="103"/>
    </row>
    <row r="857" spans="8:8" ht="14.5" x14ac:dyDescent="0.35">
      <c r="H857" s="103"/>
    </row>
    <row r="858" spans="8:8" ht="14.5" x14ac:dyDescent="0.35">
      <c r="H858" s="103"/>
    </row>
    <row r="859" spans="8:8" ht="14.5" x14ac:dyDescent="0.35">
      <c r="H859" s="103"/>
    </row>
    <row r="860" spans="8:8" ht="14.5" x14ac:dyDescent="0.35">
      <c r="H860" s="103"/>
    </row>
    <row r="861" spans="8:8" ht="14.5" x14ac:dyDescent="0.35">
      <c r="H861" s="103"/>
    </row>
    <row r="862" spans="8:8" ht="14.5" x14ac:dyDescent="0.35">
      <c r="H862" s="103"/>
    </row>
    <row r="863" spans="8:8" ht="14.5" x14ac:dyDescent="0.35">
      <c r="H863" s="103"/>
    </row>
    <row r="864" spans="8:8" ht="14.5" x14ac:dyDescent="0.35">
      <c r="H864" s="103"/>
    </row>
    <row r="865" spans="8:8" ht="14.5" x14ac:dyDescent="0.35">
      <c r="H865" s="103"/>
    </row>
    <row r="866" spans="8:8" ht="14.5" x14ac:dyDescent="0.35">
      <c r="H866" s="103"/>
    </row>
    <row r="867" spans="8:8" ht="14.5" x14ac:dyDescent="0.35">
      <c r="H867" s="103"/>
    </row>
    <row r="868" spans="8:8" ht="14.5" x14ac:dyDescent="0.35">
      <c r="H868" s="103"/>
    </row>
    <row r="869" spans="8:8" ht="14.5" x14ac:dyDescent="0.35">
      <c r="H869" s="103"/>
    </row>
    <row r="870" spans="8:8" ht="14.5" x14ac:dyDescent="0.35">
      <c r="H870" s="103"/>
    </row>
    <row r="871" spans="8:8" ht="14.5" x14ac:dyDescent="0.35">
      <c r="H871" s="103"/>
    </row>
    <row r="872" spans="8:8" ht="14.5" x14ac:dyDescent="0.35">
      <c r="H872" s="103"/>
    </row>
    <row r="873" spans="8:8" ht="14.5" x14ac:dyDescent="0.35">
      <c r="H873" s="103"/>
    </row>
    <row r="874" spans="8:8" ht="14.5" x14ac:dyDescent="0.35">
      <c r="H874" s="103"/>
    </row>
    <row r="875" spans="8:8" ht="14.5" x14ac:dyDescent="0.35">
      <c r="H875" s="103"/>
    </row>
    <row r="876" spans="8:8" ht="14.5" x14ac:dyDescent="0.35">
      <c r="H876" s="103"/>
    </row>
    <row r="877" spans="8:8" ht="14.5" x14ac:dyDescent="0.35">
      <c r="H877" s="103"/>
    </row>
    <row r="878" spans="8:8" ht="14.5" x14ac:dyDescent="0.35">
      <c r="H878" s="103"/>
    </row>
    <row r="879" spans="8:8" ht="14.5" x14ac:dyDescent="0.35">
      <c r="H879" s="103"/>
    </row>
    <row r="880" spans="8:8" ht="14.5" x14ac:dyDescent="0.35">
      <c r="H880" s="103"/>
    </row>
    <row r="881" spans="8:8" ht="14.5" x14ac:dyDescent="0.35">
      <c r="H881" s="103"/>
    </row>
    <row r="882" spans="8:8" ht="14.5" x14ac:dyDescent="0.35">
      <c r="H882" s="103"/>
    </row>
    <row r="883" spans="8:8" ht="14.5" x14ac:dyDescent="0.35">
      <c r="H883" s="103"/>
    </row>
    <row r="884" spans="8:8" ht="14.5" x14ac:dyDescent="0.35">
      <c r="H884" s="103"/>
    </row>
    <row r="885" spans="8:8" ht="14.5" x14ac:dyDescent="0.35">
      <c r="H885" s="103"/>
    </row>
    <row r="886" spans="8:8" ht="14.5" x14ac:dyDescent="0.35">
      <c r="H886" s="103"/>
    </row>
    <row r="887" spans="8:8" ht="14.5" x14ac:dyDescent="0.35">
      <c r="H887" s="103"/>
    </row>
    <row r="888" spans="8:8" ht="14.5" x14ac:dyDescent="0.35">
      <c r="H888" s="103"/>
    </row>
    <row r="889" spans="8:8" ht="14.5" x14ac:dyDescent="0.35">
      <c r="H889" s="103"/>
    </row>
    <row r="890" spans="8:8" ht="14.5" x14ac:dyDescent="0.35">
      <c r="H890" s="103"/>
    </row>
    <row r="891" spans="8:8" ht="14.5" x14ac:dyDescent="0.35">
      <c r="H891" s="103"/>
    </row>
    <row r="892" spans="8:8" ht="14.5" x14ac:dyDescent="0.35">
      <c r="H892" s="103"/>
    </row>
    <row r="893" spans="8:8" ht="14.5" x14ac:dyDescent="0.35">
      <c r="H893" s="103"/>
    </row>
    <row r="894" spans="8:8" ht="14.5" x14ac:dyDescent="0.35">
      <c r="H894" s="103"/>
    </row>
    <row r="895" spans="8:8" ht="14.5" x14ac:dyDescent="0.35">
      <c r="H895" s="103"/>
    </row>
    <row r="896" spans="8:8" ht="14.5" x14ac:dyDescent="0.35">
      <c r="H896" s="103"/>
    </row>
    <row r="897" spans="8:8" ht="14.5" x14ac:dyDescent="0.35">
      <c r="H897" s="103"/>
    </row>
    <row r="898" spans="8:8" ht="14.5" x14ac:dyDescent="0.35">
      <c r="H898" s="103"/>
    </row>
    <row r="899" spans="8:8" ht="14.5" x14ac:dyDescent="0.35">
      <c r="H899" s="103"/>
    </row>
    <row r="900" spans="8:8" ht="14.5" x14ac:dyDescent="0.35">
      <c r="H900" s="103"/>
    </row>
    <row r="901" spans="8:8" ht="14.5" x14ac:dyDescent="0.35">
      <c r="H901" s="103"/>
    </row>
    <row r="902" spans="8:8" ht="14.5" x14ac:dyDescent="0.35">
      <c r="H902" s="103"/>
    </row>
    <row r="903" spans="8:8" ht="14.5" x14ac:dyDescent="0.35">
      <c r="H903" s="103"/>
    </row>
    <row r="904" spans="8:8" ht="14.5" x14ac:dyDescent="0.35">
      <c r="H904" s="103"/>
    </row>
    <row r="905" spans="8:8" ht="14.5" x14ac:dyDescent="0.35">
      <c r="H905" s="103"/>
    </row>
    <row r="906" spans="8:8" ht="14.5" x14ac:dyDescent="0.35">
      <c r="H906" s="103"/>
    </row>
    <row r="907" spans="8:8" ht="14.5" x14ac:dyDescent="0.35">
      <c r="H907" s="103"/>
    </row>
    <row r="908" spans="8:8" ht="14.5" x14ac:dyDescent="0.35">
      <c r="H908" s="103"/>
    </row>
    <row r="909" spans="8:8" ht="14.5" x14ac:dyDescent="0.35">
      <c r="H909" s="103"/>
    </row>
    <row r="910" spans="8:8" ht="14.5" x14ac:dyDescent="0.35">
      <c r="H910" s="103"/>
    </row>
    <row r="911" spans="8:8" ht="14.5" x14ac:dyDescent="0.35">
      <c r="H911" s="103"/>
    </row>
    <row r="912" spans="8:8" ht="14.5" x14ac:dyDescent="0.35">
      <c r="H912" s="103"/>
    </row>
    <row r="913" spans="8:8" ht="14.5" x14ac:dyDescent="0.35">
      <c r="H913" s="103"/>
    </row>
    <row r="914" spans="8:8" ht="14.5" x14ac:dyDescent="0.35">
      <c r="H914" s="103"/>
    </row>
    <row r="915" spans="8:8" ht="14.5" x14ac:dyDescent="0.35">
      <c r="H915" s="103"/>
    </row>
    <row r="916" spans="8:8" ht="14.5" x14ac:dyDescent="0.35">
      <c r="H916" s="103"/>
    </row>
    <row r="917" spans="8:8" ht="14.5" x14ac:dyDescent="0.35">
      <c r="H917" s="103"/>
    </row>
    <row r="918" spans="8:8" ht="14.5" x14ac:dyDescent="0.35">
      <c r="H918" s="103"/>
    </row>
    <row r="919" spans="8:8" ht="14.5" x14ac:dyDescent="0.35">
      <c r="H919" s="103"/>
    </row>
    <row r="920" spans="8:8" ht="14.5" x14ac:dyDescent="0.35">
      <c r="H920" s="103"/>
    </row>
    <row r="921" spans="8:8" ht="14.5" x14ac:dyDescent="0.35">
      <c r="H921" s="103"/>
    </row>
    <row r="922" spans="8:8" ht="14.5" x14ac:dyDescent="0.35">
      <c r="H922" s="103"/>
    </row>
    <row r="923" spans="8:8" ht="14.5" x14ac:dyDescent="0.35">
      <c r="H923" s="103"/>
    </row>
    <row r="924" spans="8:8" ht="14.5" x14ac:dyDescent="0.35">
      <c r="H924" s="103"/>
    </row>
    <row r="925" spans="8:8" ht="14.5" x14ac:dyDescent="0.35">
      <c r="H925" s="103"/>
    </row>
    <row r="926" spans="8:8" ht="14.5" x14ac:dyDescent="0.35">
      <c r="H926" s="103"/>
    </row>
    <row r="927" spans="8:8" ht="14.5" x14ac:dyDescent="0.35">
      <c r="H927" s="103"/>
    </row>
    <row r="928" spans="8:8" ht="14.5" x14ac:dyDescent="0.35">
      <c r="H928" s="103"/>
    </row>
    <row r="929" spans="8:8" ht="14.5" x14ac:dyDescent="0.35">
      <c r="H929" s="103"/>
    </row>
    <row r="930" spans="8:8" ht="14.5" x14ac:dyDescent="0.35">
      <c r="H930" s="103"/>
    </row>
    <row r="931" spans="8:8" ht="14.5" x14ac:dyDescent="0.35">
      <c r="H931" s="103"/>
    </row>
    <row r="932" spans="8:8" ht="14.5" x14ac:dyDescent="0.35">
      <c r="H932" s="103"/>
    </row>
    <row r="933" spans="8:8" ht="14.5" x14ac:dyDescent="0.35">
      <c r="H933" s="103"/>
    </row>
    <row r="934" spans="8:8" ht="14.5" x14ac:dyDescent="0.35">
      <c r="H934" s="103"/>
    </row>
    <row r="935" spans="8:8" ht="14.5" x14ac:dyDescent="0.35">
      <c r="H935" s="103"/>
    </row>
    <row r="936" spans="8:8" ht="14.5" x14ac:dyDescent="0.35">
      <c r="H936" s="103"/>
    </row>
    <row r="937" spans="8:8" ht="14.5" x14ac:dyDescent="0.35">
      <c r="H937" s="103"/>
    </row>
    <row r="938" spans="8:8" ht="14.5" x14ac:dyDescent="0.35">
      <c r="H938" s="103"/>
    </row>
    <row r="939" spans="8:8" ht="14.5" x14ac:dyDescent="0.35">
      <c r="H939" s="103"/>
    </row>
    <row r="940" spans="8:8" ht="14.5" x14ac:dyDescent="0.35">
      <c r="H940" s="103"/>
    </row>
    <row r="941" spans="8:8" ht="14.5" x14ac:dyDescent="0.35">
      <c r="H941" s="103"/>
    </row>
    <row r="942" spans="8:8" ht="14.5" x14ac:dyDescent="0.35">
      <c r="H942" s="103"/>
    </row>
    <row r="943" spans="8:8" ht="14.5" x14ac:dyDescent="0.35">
      <c r="H943" s="103"/>
    </row>
    <row r="944" spans="8:8" ht="14.5" x14ac:dyDescent="0.35">
      <c r="H944" s="103"/>
    </row>
    <row r="945" spans="8:8" ht="14.5" x14ac:dyDescent="0.35">
      <c r="H945" s="103"/>
    </row>
    <row r="946" spans="8:8" ht="14.5" x14ac:dyDescent="0.35">
      <c r="H946" s="103"/>
    </row>
    <row r="947" spans="8:8" ht="14.5" x14ac:dyDescent="0.35">
      <c r="H947" s="103"/>
    </row>
    <row r="948" spans="8:8" ht="14.5" x14ac:dyDescent="0.35">
      <c r="H948" s="103"/>
    </row>
    <row r="949" spans="8:8" ht="14.5" x14ac:dyDescent="0.35">
      <c r="H949" s="103"/>
    </row>
    <row r="950" spans="8:8" ht="14.5" x14ac:dyDescent="0.35">
      <c r="H950" s="103"/>
    </row>
    <row r="951" spans="8:8" ht="14.5" x14ac:dyDescent="0.35">
      <c r="H951" s="103"/>
    </row>
    <row r="952" spans="8:8" ht="14.5" x14ac:dyDescent="0.35">
      <c r="H952" s="103"/>
    </row>
    <row r="953" spans="8:8" ht="14.5" x14ac:dyDescent="0.35">
      <c r="H953" s="103"/>
    </row>
    <row r="954" spans="8:8" ht="14.5" x14ac:dyDescent="0.35">
      <c r="H954" s="103"/>
    </row>
    <row r="955" spans="8:8" ht="14.5" x14ac:dyDescent="0.35">
      <c r="H955" s="103"/>
    </row>
    <row r="956" spans="8:8" ht="14.5" x14ac:dyDescent="0.35">
      <c r="H956" s="103"/>
    </row>
    <row r="957" spans="8:8" ht="14.5" x14ac:dyDescent="0.35">
      <c r="H957" s="103"/>
    </row>
    <row r="958" spans="8:8" ht="14.5" x14ac:dyDescent="0.35">
      <c r="H958" s="103"/>
    </row>
    <row r="959" spans="8:8" ht="14.5" x14ac:dyDescent="0.35">
      <c r="H959" s="103"/>
    </row>
    <row r="960" spans="8:8" ht="14.5" x14ac:dyDescent="0.35">
      <c r="H960" s="103"/>
    </row>
    <row r="961" spans="8:8" ht="14.5" x14ac:dyDescent="0.35">
      <c r="H961" s="103"/>
    </row>
    <row r="962" spans="8:8" ht="14.5" x14ac:dyDescent="0.35">
      <c r="H962" s="103"/>
    </row>
    <row r="963" spans="8:8" ht="14.5" x14ac:dyDescent="0.35">
      <c r="H963" s="103"/>
    </row>
    <row r="964" spans="8:8" ht="14.5" x14ac:dyDescent="0.35">
      <c r="H964" s="103"/>
    </row>
    <row r="965" spans="8:8" ht="14.5" x14ac:dyDescent="0.35">
      <c r="H965" s="103"/>
    </row>
    <row r="966" spans="8:8" ht="14.5" x14ac:dyDescent="0.35">
      <c r="H966" s="103"/>
    </row>
    <row r="967" spans="8:8" ht="14.5" x14ac:dyDescent="0.35">
      <c r="H967" s="103"/>
    </row>
    <row r="968" spans="8:8" ht="14.5" x14ac:dyDescent="0.35">
      <c r="H968" s="103"/>
    </row>
    <row r="969" spans="8:8" ht="14.5" x14ac:dyDescent="0.35">
      <c r="H969" s="103"/>
    </row>
    <row r="970" spans="8:8" ht="14.5" x14ac:dyDescent="0.35">
      <c r="H970" s="103"/>
    </row>
    <row r="971" spans="8:8" ht="14.5" x14ac:dyDescent="0.35">
      <c r="H971" s="103"/>
    </row>
    <row r="972" spans="8:8" ht="14.5" x14ac:dyDescent="0.35">
      <c r="H972" s="103"/>
    </row>
    <row r="973" spans="8:8" ht="14.5" x14ac:dyDescent="0.35">
      <c r="H973" s="103"/>
    </row>
    <row r="974" spans="8:8" ht="14.5" x14ac:dyDescent="0.35">
      <c r="H974" s="103"/>
    </row>
    <row r="975" spans="8:8" ht="14.5" x14ac:dyDescent="0.35">
      <c r="H975" s="103"/>
    </row>
    <row r="976" spans="8:8" ht="14.5" x14ac:dyDescent="0.35">
      <c r="H976" s="103"/>
    </row>
    <row r="977" spans="8:8" ht="14.5" x14ac:dyDescent="0.35">
      <c r="H977" s="103"/>
    </row>
    <row r="978" spans="8:8" ht="14.5" x14ac:dyDescent="0.35">
      <c r="H978" s="103"/>
    </row>
    <row r="979" spans="8:8" ht="14.5" x14ac:dyDescent="0.35">
      <c r="H979" s="103"/>
    </row>
    <row r="980" spans="8:8" ht="14.5" x14ac:dyDescent="0.35">
      <c r="H980" s="103"/>
    </row>
    <row r="981" spans="8:8" ht="14.5" x14ac:dyDescent="0.35">
      <c r="H981" s="103"/>
    </row>
    <row r="982" spans="8:8" ht="14.5" x14ac:dyDescent="0.35">
      <c r="H982" s="103"/>
    </row>
    <row r="983" spans="8:8" ht="14.5" x14ac:dyDescent="0.35">
      <c r="H983" s="103"/>
    </row>
    <row r="984" spans="8:8" ht="14.5" x14ac:dyDescent="0.35">
      <c r="H984" s="103"/>
    </row>
    <row r="985" spans="8:8" ht="14.5" x14ac:dyDescent="0.35">
      <c r="H985" s="103"/>
    </row>
    <row r="986" spans="8:8" ht="14.5" x14ac:dyDescent="0.35">
      <c r="H986" s="103"/>
    </row>
    <row r="987" spans="8:8" ht="14.5" x14ac:dyDescent="0.35">
      <c r="H987" s="103"/>
    </row>
    <row r="988" spans="8:8" ht="14.5" x14ac:dyDescent="0.35">
      <c r="H988" s="103"/>
    </row>
    <row r="989" spans="8:8" ht="14.5" x14ac:dyDescent="0.35">
      <c r="H989" s="103"/>
    </row>
    <row r="990" spans="8:8" ht="14.5" x14ac:dyDescent="0.35">
      <c r="H990" s="103"/>
    </row>
    <row r="991" spans="8:8" ht="14.5" x14ac:dyDescent="0.35">
      <c r="H991" s="103"/>
    </row>
    <row r="992" spans="8:8" ht="14.5" x14ac:dyDescent="0.35">
      <c r="H992" s="103"/>
    </row>
    <row r="993" spans="8:8" ht="14.5" x14ac:dyDescent="0.35">
      <c r="H993" s="103"/>
    </row>
    <row r="994" spans="8:8" ht="14.5" x14ac:dyDescent="0.35">
      <c r="H994" s="103"/>
    </row>
    <row r="995" spans="8:8" ht="14.5" x14ac:dyDescent="0.35">
      <c r="H995" s="103"/>
    </row>
    <row r="996" spans="8:8" ht="14.5" x14ac:dyDescent="0.35">
      <c r="H996" s="103"/>
    </row>
    <row r="997" spans="8:8" ht="14.5" x14ac:dyDescent="0.35">
      <c r="H997" s="103"/>
    </row>
    <row r="998" spans="8:8" ht="14.5" x14ac:dyDescent="0.35">
      <c r="H998" s="103"/>
    </row>
    <row r="999" spans="8:8" ht="14.5" x14ac:dyDescent="0.35">
      <c r="H999" s="103"/>
    </row>
    <row r="1000" spans="8:8" ht="14.5" x14ac:dyDescent="0.35">
      <c r="H1000" s="103"/>
    </row>
  </sheetData>
  <sheetProtection selectLockedCells="1"/>
  <pageMargins left="0.7" right="0.7" top="0.75" bottom="0.75" header="0.3" footer="0.3"/>
  <pageSetup paperSize="0" orientation="portrait" horizontalDpi="0" verticalDpi="0" copies="0"/>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tabColor theme="5"/>
  </sheetPr>
  <dimension ref="A1:C6"/>
  <sheetViews>
    <sheetView workbookViewId="0">
      <selection activeCell="A40" sqref="A40"/>
    </sheetView>
  </sheetViews>
  <sheetFormatPr defaultColWidth="8.7265625" defaultRowHeight="14.5" x14ac:dyDescent="0.35"/>
  <cols>
    <col min="1" max="2" width="39.7265625" style="2" customWidth="1"/>
    <col min="3" max="3" width="40" style="2" customWidth="1"/>
    <col min="4" max="16384" width="8.7265625" style="1"/>
  </cols>
  <sheetData>
    <row r="1" spans="1:3" x14ac:dyDescent="0.35">
      <c r="A1" s="24" t="s">
        <v>504</v>
      </c>
      <c r="B1" s="24" t="s">
        <v>505</v>
      </c>
      <c r="C1" s="24" t="s">
        <v>506</v>
      </c>
    </row>
    <row r="2" spans="1:3" ht="58" x14ac:dyDescent="0.35">
      <c r="A2" s="24"/>
      <c r="B2" s="24" t="s">
        <v>507</v>
      </c>
      <c r="C2" s="24" t="s">
        <v>508</v>
      </c>
    </row>
    <row r="3" spans="1:3" ht="29" x14ac:dyDescent="0.35">
      <c r="A3" s="24"/>
      <c r="B3" s="24" t="s">
        <v>509</v>
      </c>
      <c r="C3" s="24" t="s">
        <v>510</v>
      </c>
    </row>
    <row r="4" spans="1:3" ht="43.5" x14ac:dyDescent="0.35">
      <c r="A4" s="24"/>
      <c r="B4" s="24" t="s">
        <v>511</v>
      </c>
      <c r="C4" s="24" t="s">
        <v>512</v>
      </c>
    </row>
    <row r="5" spans="1:3" ht="43.5" x14ac:dyDescent="0.35">
      <c r="A5" s="24"/>
      <c r="B5" s="24" t="s">
        <v>513</v>
      </c>
      <c r="C5" s="24" t="s">
        <v>514</v>
      </c>
    </row>
    <row r="6" spans="1:3" x14ac:dyDescent="0.35">
      <c r="A6" s="24"/>
      <c r="B6" s="24"/>
      <c r="C6" s="24"/>
    </row>
  </sheetData>
  <pageMargins left="0.7" right="0.7" top="0.75" bottom="0.75" header="0.3" footer="0.3"/>
  <tableParts count="1">
    <tablePart r:id="rId1"/>
  </tableParts>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8"/>
  <dimension ref="B4:GI289"/>
  <sheetViews>
    <sheetView topLeftCell="BL4" zoomScale="80" zoomScaleNormal="80" zoomScalePageLayoutView="80" workbookViewId="0">
      <selection activeCell="BP7" sqref="BP7"/>
    </sheetView>
  </sheetViews>
  <sheetFormatPr defaultColWidth="39.453125" defaultRowHeight="14.5" x14ac:dyDescent="0.35"/>
  <cols>
    <col min="1" max="2" width="39.453125" style="24"/>
    <col min="3" max="7" width="39.453125" style="24" customWidth="1"/>
    <col min="8" max="8" width="66" style="24" customWidth="1"/>
    <col min="9" max="9" width="39.453125" style="24" customWidth="1"/>
    <col min="10" max="10" width="66" style="24" customWidth="1"/>
    <col min="11" max="12" width="39.453125" style="24" customWidth="1"/>
    <col min="13" max="13" width="66" style="24" customWidth="1"/>
    <col min="14" max="16" width="39.453125" style="24" customWidth="1"/>
    <col min="17" max="17" width="66" style="24" customWidth="1"/>
    <col min="18" max="20" width="39.453125" style="24" customWidth="1"/>
    <col min="21" max="21" width="66" style="24" customWidth="1"/>
    <col min="22" max="24" width="39.453125" style="24" customWidth="1"/>
    <col min="25" max="25" width="66" style="24" customWidth="1"/>
    <col min="26" max="26" width="39.453125" style="24" customWidth="1"/>
    <col min="27" max="27" width="66" style="24" customWidth="1"/>
    <col min="28" max="30" width="39.453125" style="24" customWidth="1"/>
    <col min="31" max="31" width="66" style="24" customWidth="1"/>
    <col min="32" max="32" width="39.453125" style="24" customWidth="1"/>
    <col min="33" max="33" width="66" style="24" customWidth="1"/>
    <col min="34" max="35" width="39.453125" style="24" customWidth="1"/>
    <col min="36" max="36" width="66" style="24" customWidth="1"/>
    <col min="37" max="37" width="39.453125" style="24" customWidth="1"/>
    <col min="38" max="38" width="66" style="24" customWidth="1"/>
    <col min="39" max="47" width="39.453125" style="24" customWidth="1"/>
    <col min="48" max="48" width="66" style="24" customWidth="1"/>
    <col min="49" max="53" width="39.453125" style="24" customWidth="1"/>
    <col min="54" max="54" width="66" style="24" customWidth="1"/>
    <col min="55" max="63" width="39.453125" style="24" customWidth="1"/>
    <col min="64" max="64" width="66" style="24" customWidth="1"/>
    <col min="65" max="67" width="39.453125" style="24" customWidth="1"/>
    <col min="68" max="171" width="39.453125" style="24"/>
    <col min="172" max="172" width="66" style="24" customWidth="1"/>
    <col min="173" max="16384" width="39.453125" style="24"/>
  </cols>
  <sheetData>
    <row r="4" spans="2:191" x14ac:dyDescent="0.35">
      <c r="B4" s="24" t="s">
        <v>515</v>
      </c>
      <c r="C4" s="24" t="s">
        <v>516</v>
      </c>
      <c r="D4" s="24" t="s">
        <v>517</v>
      </c>
      <c r="E4" s="24" t="s">
        <v>518</v>
      </c>
      <c r="F4" s="24" t="s">
        <v>519</v>
      </c>
      <c r="G4" s="24" t="s">
        <v>520</v>
      </c>
      <c r="H4" s="24" t="s">
        <v>521</v>
      </c>
      <c r="I4" s="24" t="s">
        <v>522</v>
      </c>
      <c r="J4" s="24" t="s">
        <v>523</v>
      </c>
      <c r="K4" s="24" t="s">
        <v>524</v>
      </c>
      <c r="L4" s="24" t="s">
        <v>525</v>
      </c>
      <c r="M4" s="24" t="s">
        <v>526</v>
      </c>
      <c r="N4" s="24" t="s">
        <v>527</v>
      </c>
      <c r="O4" s="24" t="s">
        <v>528</v>
      </c>
      <c r="P4" s="24" t="s">
        <v>529</v>
      </c>
      <c r="Q4" s="24" t="s">
        <v>530</v>
      </c>
      <c r="R4" s="24" t="s">
        <v>531</v>
      </c>
      <c r="S4" s="24" t="s">
        <v>532</v>
      </c>
      <c r="T4" s="24" t="s">
        <v>533</v>
      </c>
      <c r="U4" s="24" t="s">
        <v>534</v>
      </c>
      <c r="V4" s="24" t="s">
        <v>535</v>
      </c>
      <c r="W4" s="24" t="s">
        <v>536</v>
      </c>
      <c r="X4" s="24" t="s">
        <v>537</v>
      </c>
      <c r="Y4" s="24" t="s">
        <v>538</v>
      </c>
      <c r="Z4" s="24" t="s">
        <v>539</v>
      </c>
      <c r="AA4" s="24" t="s">
        <v>540</v>
      </c>
      <c r="AB4" s="24" t="s">
        <v>541</v>
      </c>
      <c r="AC4" s="24" t="s">
        <v>542</v>
      </c>
      <c r="AD4" s="24" t="s">
        <v>543</v>
      </c>
      <c r="AE4" s="24" t="s">
        <v>544</v>
      </c>
      <c r="AF4" s="24" t="s">
        <v>545</v>
      </c>
      <c r="AG4" s="24" t="s">
        <v>546</v>
      </c>
      <c r="AH4" s="24" t="s">
        <v>547</v>
      </c>
      <c r="AI4" s="24" t="s">
        <v>548</v>
      </c>
      <c r="AJ4" s="24" t="s">
        <v>549</v>
      </c>
      <c r="AK4" s="24" t="s">
        <v>550</v>
      </c>
      <c r="AL4" s="24" t="s">
        <v>551</v>
      </c>
      <c r="AM4" s="24" t="s">
        <v>552</v>
      </c>
      <c r="AN4" s="24" t="s">
        <v>553</v>
      </c>
      <c r="AO4" s="24" t="s">
        <v>554</v>
      </c>
      <c r="AP4" s="24" t="s">
        <v>555</v>
      </c>
      <c r="AQ4" s="24" t="s">
        <v>556</v>
      </c>
      <c r="AR4" s="24" t="s">
        <v>1060</v>
      </c>
      <c r="AS4" s="24" t="s">
        <v>557</v>
      </c>
      <c r="AT4" s="24" t="s">
        <v>558</v>
      </c>
      <c r="AU4" s="24" t="s">
        <v>559</v>
      </c>
      <c r="AV4" s="24" t="s">
        <v>560</v>
      </c>
      <c r="AW4" s="24" t="s">
        <v>561</v>
      </c>
      <c r="AX4" s="24" t="s">
        <v>562</v>
      </c>
      <c r="AY4" s="24" t="s">
        <v>563</v>
      </c>
      <c r="AZ4" s="24" t="s">
        <v>564</v>
      </c>
      <c r="BA4" s="24" t="s">
        <v>565</v>
      </c>
      <c r="BB4" s="24" t="s">
        <v>566</v>
      </c>
      <c r="BC4" s="24" t="s">
        <v>567</v>
      </c>
      <c r="BD4" s="24" t="s">
        <v>568</v>
      </c>
      <c r="BE4" s="24" t="s">
        <v>569</v>
      </c>
      <c r="BF4" s="24" t="s">
        <v>570</v>
      </c>
      <c r="BG4" s="24" t="s">
        <v>571</v>
      </c>
      <c r="BH4" s="24" t="s">
        <v>572</v>
      </c>
      <c r="BI4" s="24" t="s">
        <v>573</v>
      </c>
      <c r="BJ4" s="24" t="s">
        <v>574</v>
      </c>
      <c r="BK4" s="24" t="s">
        <v>575</v>
      </c>
      <c r="BL4" s="24" t="s">
        <v>576</v>
      </c>
      <c r="BM4" s="24" t="s">
        <v>577</v>
      </c>
      <c r="BN4" s="24" t="s">
        <v>578</v>
      </c>
      <c r="BO4" s="24" t="s">
        <v>579</v>
      </c>
      <c r="BP4" s="24" t="s">
        <v>580</v>
      </c>
      <c r="BQ4" s="24" t="s">
        <v>581</v>
      </c>
      <c r="BR4" s="24" t="s">
        <v>582</v>
      </c>
      <c r="BS4" s="24" t="s">
        <v>583</v>
      </c>
      <c r="BT4" s="24" t="s">
        <v>584</v>
      </c>
      <c r="BU4" s="24" t="s">
        <v>585</v>
      </c>
      <c r="BV4" s="24" t="s">
        <v>586</v>
      </c>
      <c r="BW4" s="25" t="s">
        <v>587</v>
      </c>
      <c r="BX4" s="24" t="s">
        <v>588</v>
      </c>
      <c r="BY4" s="25" t="s">
        <v>589</v>
      </c>
      <c r="BZ4" s="24" t="s">
        <v>590</v>
      </c>
      <c r="CA4" s="25" t="s">
        <v>591</v>
      </c>
      <c r="CB4" s="24" t="s">
        <v>592</v>
      </c>
      <c r="CC4" s="25" t="s">
        <v>593</v>
      </c>
      <c r="CD4" s="24" t="s">
        <v>594</v>
      </c>
      <c r="CE4" s="25" t="s">
        <v>595</v>
      </c>
      <c r="CF4" s="24" t="s">
        <v>596</v>
      </c>
      <c r="CG4" s="25" t="s">
        <v>597</v>
      </c>
      <c r="CH4" s="24" t="s">
        <v>598</v>
      </c>
      <c r="CI4" s="25" t="s">
        <v>599</v>
      </c>
      <c r="CJ4" s="24" t="s">
        <v>600</v>
      </c>
      <c r="CK4" s="25" t="s">
        <v>601</v>
      </c>
      <c r="CL4" s="24" t="s">
        <v>602</v>
      </c>
      <c r="CM4" s="25" t="s">
        <v>603</v>
      </c>
      <c r="CN4" s="24" t="s">
        <v>604</v>
      </c>
      <c r="CO4" s="25" t="s">
        <v>605</v>
      </c>
      <c r="CP4" s="24" t="s">
        <v>606</v>
      </c>
      <c r="CQ4" s="25" t="s">
        <v>607</v>
      </c>
      <c r="CR4" s="24" t="s">
        <v>608</v>
      </c>
      <c r="CS4" s="25" t="s">
        <v>609</v>
      </c>
      <c r="CT4" s="24" t="s">
        <v>610</v>
      </c>
      <c r="CU4" s="25" t="s">
        <v>611</v>
      </c>
      <c r="CV4" s="24" t="s">
        <v>612</v>
      </c>
      <c r="CW4" s="25" t="s">
        <v>613</v>
      </c>
      <c r="CX4" s="24" t="s">
        <v>614</v>
      </c>
      <c r="CY4" s="25" t="s">
        <v>615</v>
      </c>
      <c r="CZ4" s="24" t="s">
        <v>616</v>
      </c>
      <c r="DA4" s="25" t="s">
        <v>617</v>
      </c>
      <c r="DB4" s="24" t="s">
        <v>618</v>
      </c>
      <c r="DC4" s="25" t="s">
        <v>619</v>
      </c>
      <c r="DD4" s="24" t="s">
        <v>620</v>
      </c>
      <c r="DE4" s="25" t="s">
        <v>621</v>
      </c>
      <c r="DF4" s="24" t="s">
        <v>622</v>
      </c>
      <c r="DG4" s="25" t="s">
        <v>623</v>
      </c>
      <c r="DH4" s="24" t="s">
        <v>624</v>
      </c>
      <c r="DI4" s="25" t="s">
        <v>625</v>
      </c>
      <c r="DJ4" s="24" t="s">
        <v>626</v>
      </c>
      <c r="DK4" s="25" t="s">
        <v>627</v>
      </c>
      <c r="DL4" s="24" t="s">
        <v>628</v>
      </c>
      <c r="DM4" s="25" t="s">
        <v>629</v>
      </c>
      <c r="DN4" s="24" t="s">
        <v>630</v>
      </c>
      <c r="DO4" s="25" t="s">
        <v>631</v>
      </c>
      <c r="DP4" s="24" t="s">
        <v>632</v>
      </c>
      <c r="DQ4" s="25" t="s">
        <v>633</v>
      </c>
      <c r="DR4" s="24" t="s">
        <v>634</v>
      </c>
      <c r="DS4" s="25" t="s">
        <v>635</v>
      </c>
      <c r="DT4" s="24" t="s">
        <v>636</v>
      </c>
      <c r="DU4" s="25" t="s">
        <v>637</v>
      </c>
      <c r="DV4" s="24" t="s">
        <v>638</v>
      </c>
      <c r="DW4" s="25" t="s">
        <v>639</v>
      </c>
      <c r="DX4" s="24" t="s">
        <v>640</v>
      </c>
      <c r="DY4" s="25" t="s">
        <v>641</v>
      </c>
      <c r="DZ4" s="24" t="s">
        <v>642</v>
      </c>
      <c r="EA4" s="25" t="s">
        <v>643</v>
      </c>
      <c r="EB4" s="24" t="s">
        <v>644</v>
      </c>
      <c r="EC4" s="25" t="s">
        <v>645</v>
      </c>
      <c r="ED4" s="24" t="s">
        <v>646</v>
      </c>
      <c r="EE4" s="25" t="s">
        <v>647</v>
      </c>
      <c r="EF4" s="24" t="s">
        <v>648</v>
      </c>
      <c r="EG4" s="25" t="s">
        <v>649</v>
      </c>
      <c r="EH4" s="24" t="s">
        <v>650</v>
      </c>
      <c r="EI4" s="25" t="s">
        <v>651</v>
      </c>
      <c r="EJ4" s="24" t="s">
        <v>652</v>
      </c>
      <c r="EK4" s="25" t="s">
        <v>653</v>
      </c>
      <c r="EL4" s="24" t="s">
        <v>654</v>
      </c>
      <c r="EM4" s="25" t="s">
        <v>655</v>
      </c>
      <c r="EN4" s="24" t="s">
        <v>656</v>
      </c>
      <c r="EO4" s="25" t="s">
        <v>657</v>
      </c>
      <c r="EP4" s="24" t="s">
        <v>658</v>
      </c>
      <c r="EQ4" s="25" t="s">
        <v>659</v>
      </c>
      <c r="ER4" s="24" t="s">
        <v>660</v>
      </c>
      <c r="ES4" s="25" t="s">
        <v>661</v>
      </c>
      <c r="ET4" s="24" t="s">
        <v>662</v>
      </c>
      <c r="EU4" s="25" t="s">
        <v>663</v>
      </c>
      <c r="EV4" s="24" t="s">
        <v>664</v>
      </c>
      <c r="EW4" s="25" t="s">
        <v>665</v>
      </c>
      <c r="EX4" s="24" t="s">
        <v>666</v>
      </c>
      <c r="EY4" s="25" t="s">
        <v>667</v>
      </c>
      <c r="EZ4" s="24" t="s">
        <v>668</v>
      </c>
      <c r="FA4" s="25" t="s">
        <v>669</v>
      </c>
      <c r="FB4" s="24" t="s">
        <v>670</v>
      </c>
      <c r="FC4" s="25" t="s">
        <v>671</v>
      </c>
      <c r="FD4" s="24" t="s">
        <v>672</v>
      </c>
      <c r="FE4" s="25" t="s">
        <v>673</v>
      </c>
      <c r="FF4" s="24" t="s">
        <v>674</v>
      </c>
      <c r="FG4" s="25" t="s">
        <v>675</v>
      </c>
      <c r="FH4" s="24" t="s">
        <v>676</v>
      </c>
      <c r="FI4" s="25" t="s">
        <v>677</v>
      </c>
      <c r="FJ4" s="24" t="s">
        <v>678</v>
      </c>
      <c r="FK4" s="25" t="s">
        <v>679</v>
      </c>
      <c r="FL4" s="24" t="s">
        <v>680</v>
      </c>
      <c r="FM4" s="25" t="s">
        <v>681</v>
      </c>
      <c r="FN4" s="24" t="s">
        <v>682</v>
      </c>
      <c r="FO4" s="25" t="s">
        <v>683</v>
      </c>
      <c r="FP4" s="24" t="s">
        <v>684</v>
      </c>
      <c r="FQ4" s="25" t="s">
        <v>685</v>
      </c>
      <c r="FR4" s="24" t="s">
        <v>686</v>
      </c>
      <c r="FS4" s="25" t="s">
        <v>687</v>
      </c>
      <c r="FT4" s="24" t="s">
        <v>688</v>
      </c>
      <c r="FU4" s="25" t="s">
        <v>689</v>
      </c>
      <c r="FV4" s="24" t="s">
        <v>690</v>
      </c>
      <c r="FW4" s="25" t="s">
        <v>691</v>
      </c>
      <c r="FX4" s="24" t="s">
        <v>692</v>
      </c>
      <c r="FY4" s="24" t="s">
        <v>693</v>
      </c>
      <c r="FZ4" s="24" t="s">
        <v>694</v>
      </c>
      <c r="GA4" s="24" t="s">
        <v>695</v>
      </c>
      <c r="GB4" s="24" t="s">
        <v>696</v>
      </c>
      <c r="GC4" s="24" t="s">
        <v>697</v>
      </c>
      <c r="GD4" s="24" t="s">
        <v>698</v>
      </c>
      <c r="GE4" s="24" t="s">
        <v>699</v>
      </c>
      <c r="GF4" s="24" t="s">
        <v>700</v>
      </c>
      <c r="GG4" s="24" t="s">
        <v>701</v>
      </c>
      <c r="GH4" s="24" t="s">
        <v>702</v>
      </c>
      <c r="GI4" s="24" t="s">
        <v>703</v>
      </c>
    </row>
    <row r="5" spans="2:191" ht="271" x14ac:dyDescent="0.35">
      <c r="B5" s="65" t="s">
        <v>2</v>
      </c>
      <c r="C5" s="65" t="s">
        <v>704</v>
      </c>
      <c r="D5" s="65" t="s">
        <v>1073</v>
      </c>
      <c r="E5" s="65" t="s">
        <v>706</v>
      </c>
      <c r="F5" s="65" t="s">
        <v>707</v>
      </c>
      <c r="G5" s="65" t="s">
        <v>708</v>
      </c>
      <c r="H5" s="65" t="s">
        <v>1075</v>
      </c>
      <c r="I5" s="65" t="s">
        <v>1076</v>
      </c>
      <c r="J5" s="65" t="s">
        <v>710</v>
      </c>
      <c r="K5" s="65" t="s">
        <v>711</v>
      </c>
      <c r="L5" s="65" t="s">
        <v>712</v>
      </c>
      <c r="M5" s="65" t="s">
        <v>1053</v>
      </c>
      <c r="N5" s="65" t="s">
        <v>1159</v>
      </c>
      <c r="O5" s="65" t="s">
        <v>715</v>
      </c>
      <c r="P5" s="65" t="s">
        <v>716</v>
      </c>
      <c r="Q5" s="65" t="s">
        <v>985</v>
      </c>
      <c r="R5" s="65" t="s">
        <v>1160</v>
      </c>
      <c r="S5" s="65"/>
      <c r="T5" s="65" t="s">
        <v>718</v>
      </c>
      <c r="U5" s="65" t="s">
        <v>719</v>
      </c>
      <c r="V5" s="65" t="s">
        <v>720</v>
      </c>
      <c r="W5" s="65" t="s">
        <v>721</v>
      </c>
      <c r="X5" s="65" t="s">
        <v>722</v>
      </c>
      <c r="Y5" s="65" t="s">
        <v>723</v>
      </c>
      <c r="Z5" s="65" t="s">
        <v>724</v>
      </c>
      <c r="AA5" s="65" t="s">
        <v>725</v>
      </c>
      <c r="AB5" s="65" t="s">
        <v>726</v>
      </c>
      <c r="AC5" s="65" t="s">
        <v>1078</v>
      </c>
      <c r="AD5" s="65" t="s">
        <v>727</v>
      </c>
      <c r="AE5" s="65" t="s">
        <v>728</v>
      </c>
      <c r="AF5" s="65" t="s">
        <v>729</v>
      </c>
      <c r="AG5" s="65" t="s">
        <v>730</v>
      </c>
      <c r="AH5" s="65" t="s">
        <v>731</v>
      </c>
      <c r="AI5" s="65" t="s">
        <v>1080</v>
      </c>
      <c r="AJ5" s="65" t="s">
        <v>733</v>
      </c>
      <c r="AK5" s="65" t="s">
        <v>734</v>
      </c>
      <c r="AL5" s="65" t="s">
        <v>735</v>
      </c>
      <c r="AM5" s="65" t="s">
        <v>1082</v>
      </c>
      <c r="AN5" s="65" t="s">
        <v>737</v>
      </c>
      <c r="AO5" s="65" t="s">
        <v>738</v>
      </c>
      <c r="AP5" s="65" t="s">
        <v>1145</v>
      </c>
      <c r="AQ5" s="65" t="s">
        <v>1146</v>
      </c>
      <c r="AR5" s="65" t="s">
        <v>1151</v>
      </c>
      <c r="AS5" s="65" t="s">
        <v>1149</v>
      </c>
      <c r="AT5" s="65" t="s">
        <v>1153</v>
      </c>
      <c r="AU5" s="65" t="s">
        <v>740</v>
      </c>
      <c r="AV5" s="65" t="s">
        <v>741</v>
      </c>
      <c r="AW5" s="65" t="s">
        <v>742</v>
      </c>
      <c r="AX5" s="65" t="s">
        <v>743</v>
      </c>
      <c r="AY5" s="65" t="s">
        <v>744</v>
      </c>
      <c r="AZ5" s="65" t="s">
        <v>745</v>
      </c>
      <c r="BA5" s="65" t="s">
        <v>746</v>
      </c>
      <c r="BB5" s="65" t="s">
        <v>747</v>
      </c>
      <c r="BC5" s="65" t="s">
        <v>1086</v>
      </c>
      <c r="BD5" s="65" t="s">
        <v>1163</v>
      </c>
      <c r="BE5" s="65" t="s">
        <v>1088</v>
      </c>
      <c r="BF5" s="65" t="s">
        <v>751</v>
      </c>
      <c r="BG5" s="65" t="s">
        <v>1089</v>
      </c>
      <c r="BH5" s="65" t="s">
        <v>753</v>
      </c>
      <c r="BI5" s="65" t="s">
        <v>754</v>
      </c>
      <c r="BJ5" s="65" t="s">
        <v>1092</v>
      </c>
      <c r="BK5" s="65" t="s">
        <v>755</v>
      </c>
      <c r="BL5" s="65" t="s">
        <v>1093</v>
      </c>
      <c r="BM5" s="65" t="s">
        <v>1166</v>
      </c>
      <c r="BN5" s="65" t="s">
        <v>757</v>
      </c>
      <c r="BO5" s="65" t="s">
        <v>758</v>
      </c>
      <c r="BP5" s="65" t="s">
        <v>2534</v>
      </c>
      <c r="BQ5" s="65" t="s">
        <v>759</v>
      </c>
      <c r="BR5" s="65" t="s">
        <v>1054</v>
      </c>
      <c r="BS5" s="65" t="s">
        <v>1056</v>
      </c>
      <c r="BT5" s="65" t="s">
        <v>1058</v>
      </c>
      <c r="BU5" s="65" t="s">
        <v>1070</v>
      </c>
      <c r="BV5" s="65" t="s">
        <v>761</v>
      </c>
      <c r="BW5" s="65" t="s">
        <v>1095</v>
      </c>
      <c r="BX5" s="65" t="s">
        <v>763</v>
      </c>
      <c r="BY5" s="65" t="s">
        <v>1052</v>
      </c>
      <c r="BZ5" s="65" t="s">
        <v>1097</v>
      </c>
      <c r="CA5" s="65" t="s">
        <v>33</v>
      </c>
      <c r="CB5" s="65" t="s">
        <v>1099</v>
      </c>
      <c r="CC5" s="65" t="s">
        <v>767</v>
      </c>
      <c r="CD5" s="65" t="s">
        <v>1100</v>
      </c>
      <c r="CE5" s="65" t="s">
        <v>1102</v>
      </c>
      <c r="CF5" s="65"/>
      <c r="CG5" s="65" t="s">
        <v>33</v>
      </c>
      <c r="CH5" s="65" t="s">
        <v>769</v>
      </c>
      <c r="CI5" s="65" t="s">
        <v>68</v>
      </c>
      <c r="CJ5" s="65" t="s">
        <v>770</v>
      </c>
      <c r="CK5" s="65" t="s">
        <v>771</v>
      </c>
      <c r="CL5" s="65" t="s">
        <v>772</v>
      </c>
      <c r="CM5" s="65" t="s">
        <v>773</v>
      </c>
      <c r="CN5" s="65" t="s">
        <v>774</v>
      </c>
      <c r="CO5" s="65" t="s">
        <v>775</v>
      </c>
      <c r="CP5" s="65" t="s">
        <v>1168</v>
      </c>
      <c r="CQ5" s="65" t="s">
        <v>777</v>
      </c>
      <c r="CR5" s="65" t="s">
        <v>33</v>
      </c>
      <c r="CS5" s="65" t="s">
        <v>778</v>
      </c>
      <c r="CT5" s="65" t="s">
        <v>779</v>
      </c>
      <c r="CU5" s="65" t="s">
        <v>1048</v>
      </c>
      <c r="CV5" s="65" t="s">
        <v>781</v>
      </c>
      <c r="CW5" s="65" t="s">
        <v>1106</v>
      </c>
      <c r="CX5" s="65" t="s">
        <v>1108</v>
      </c>
      <c r="CY5" s="65" t="s">
        <v>1110</v>
      </c>
      <c r="CZ5" s="65" t="s">
        <v>784</v>
      </c>
      <c r="DA5" s="65" t="s">
        <v>785</v>
      </c>
      <c r="DB5" s="65" t="s">
        <v>1112</v>
      </c>
      <c r="DC5" s="65" t="s">
        <v>1169</v>
      </c>
      <c r="DD5" s="65" t="s">
        <v>1171</v>
      </c>
      <c r="DE5" s="65" t="s">
        <v>789</v>
      </c>
      <c r="DF5" s="65" t="s">
        <v>790</v>
      </c>
      <c r="DG5" s="65" t="s">
        <v>1114</v>
      </c>
      <c r="DH5" s="65" t="s">
        <v>1116</v>
      </c>
      <c r="DI5" s="65" t="s">
        <v>1118</v>
      </c>
      <c r="DJ5" s="65" t="s">
        <v>1120</v>
      </c>
      <c r="DK5" s="65" t="s">
        <v>1122</v>
      </c>
      <c r="DL5" s="65" t="s">
        <v>1124</v>
      </c>
      <c r="DM5" s="65" t="s">
        <v>1182</v>
      </c>
      <c r="DN5" s="65" t="s">
        <v>1184</v>
      </c>
      <c r="DO5" s="65" t="s">
        <v>1126</v>
      </c>
      <c r="DP5" s="65" t="s">
        <v>1128</v>
      </c>
      <c r="DQ5" s="65" t="s">
        <v>1130</v>
      </c>
      <c r="DR5" s="65" t="s">
        <v>1132</v>
      </c>
      <c r="DS5" s="65" t="s">
        <v>1134</v>
      </c>
      <c r="DT5" s="65" t="s">
        <v>804</v>
      </c>
      <c r="DU5" s="65" t="s">
        <v>805</v>
      </c>
      <c r="DV5" s="65" t="s">
        <v>26</v>
      </c>
      <c r="DW5" s="65" t="s">
        <v>27</v>
      </c>
      <c r="DX5" s="65" t="s">
        <v>28</v>
      </c>
      <c r="DY5" s="65" t="s">
        <v>29</v>
      </c>
      <c r="DZ5" s="65" t="s">
        <v>30</v>
      </c>
      <c r="EA5" s="65" t="s">
        <v>31</v>
      </c>
      <c r="EB5" s="65" t="s">
        <v>18</v>
      </c>
      <c r="EC5" s="65" t="s">
        <v>19</v>
      </c>
      <c r="ED5" s="65" t="s">
        <v>36</v>
      </c>
      <c r="EE5" s="65" t="s">
        <v>37</v>
      </c>
      <c r="EF5" s="65" t="s">
        <v>22</v>
      </c>
      <c r="EG5" s="65" t="s">
        <v>38</v>
      </c>
      <c r="EH5" s="65" t="s">
        <v>24</v>
      </c>
      <c r="EI5" s="65" t="s">
        <v>25</v>
      </c>
      <c r="EJ5" s="65" t="s">
        <v>807</v>
      </c>
      <c r="EK5" s="65" t="s">
        <v>808</v>
      </c>
      <c r="EL5" s="65" t="s">
        <v>1136</v>
      </c>
      <c r="EM5" s="65" t="s">
        <v>1137</v>
      </c>
      <c r="EN5" s="65" t="s">
        <v>1138</v>
      </c>
      <c r="EO5" s="65" t="s">
        <v>812</v>
      </c>
      <c r="EP5" s="65" t="s">
        <v>813</v>
      </c>
      <c r="EQ5" s="65" t="s">
        <v>1139</v>
      </c>
      <c r="ER5" s="65" t="s">
        <v>1140</v>
      </c>
      <c r="ES5" s="65" t="s">
        <v>816</v>
      </c>
      <c r="ET5" s="65" t="s">
        <v>1141</v>
      </c>
      <c r="EU5" s="65" t="s">
        <v>818</v>
      </c>
      <c r="EV5" s="65" t="s">
        <v>819</v>
      </c>
      <c r="EW5" s="65" t="s">
        <v>820</v>
      </c>
      <c r="EX5" s="65" t="s">
        <v>821</v>
      </c>
      <c r="EY5" s="65" t="s">
        <v>822</v>
      </c>
      <c r="EZ5" s="65" t="s">
        <v>3</v>
      </c>
      <c r="FA5" s="65" t="s">
        <v>12</v>
      </c>
      <c r="FB5" s="65" t="s">
        <v>13</v>
      </c>
      <c r="FC5" s="65" t="s">
        <v>14</v>
      </c>
      <c r="FD5" s="65" t="s">
        <v>15</v>
      </c>
      <c r="FE5" s="65" t="s">
        <v>16</v>
      </c>
      <c r="FF5" s="65" t="s">
        <v>823</v>
      </c>
      <c r="FG5" s="65" t="s">
        <v>824</v>
      </c>
      <c r="FH5" s="65" t="s">
        <v>6</v>
      </c>
      <c r="FI5" s="65" t="s">
        <v>7</v>
      </c>
      <c r="FJ5" s="65" t="s">
        <v>8</v>
      </c>
      <c r="FK5" s="65" t="s">
        <v>9</v>
      </c>
      <c r="FL5" s="65" t="s">
        <v>10</v>
      </c>
      <c r="FM5" s="65" t="s">
        <v>826</v>
      </c>
      <c r="FN5" s="65" t="s">
        <v>807</v>
      </c>
      <c r="FO5" s="65" t="s">
        <v>1143</v>
      </c>
      <c r="FP5" s="65" t="s">
        <v>1051</v>
      </c>
      <c r="FQ5" s="65" t="s">
        <v>828</v>
      </c>
      <c r="FR5" s="65" t="s">
        <v>829</v>
      </c>
      <c r="FS5" s="65" t="s">
        <v>1174</v>
      </c>
      <c r="FT5" s="65" t="s">
        <v>1176</v>
      </c>
      <c r="FU5" s="65" t="s">
        <v>832</v>
      </c>
      <c r="FV5" s="65" t="s">
        <v>1179</v>
      </c>
      <c r="FW5" s="65" t="s">
        <v>807</v>
      </c>
      <c r="FX5" s="65" t="s">
        <v>834</v>
      </c>
      <c r="FY5" s="65" t="s">
        <v>1049</v>
      </c>
      <c r="FZ5" s="65" t="s">
        <v>835</v>
      </c>
      <c r="GA5" s="65" t="s">
        <v>836</v>
      </c>
      <c r="GB5" s="65" t="s">
        <v>837</v>
      </c>
      <c r="GC5" s="65" t="s">
        <v>838</v>
      </c>
      <c r="GD5" s="65" t="s">
        <v>839</v>
      </c>
      <c r="GE5" s="65" t="s">
        <v>840</v>
      </c>
      <c r="GF5" s="65" t="s">
        <v>841</v>
      </c>
      <c r="GG5" s="65" t="s">
        <v>842</v>
      </c>
      <c r="GH5" s="65" t="s">
        <v>843</v>
      </c>
      <c r="GI5" s="65" t="s">
        <v>844</v>
      </c>
    </row>
    <row r="6" spans="2:191" ht="230.5" x14ac:dyDescent="0.35">
      <c r="B6" s="65" t="s">
        <v>502</v>
      </c>
      <c r="C6" s="65" t="s">
        <v>845</v>
      </c>
      <c r="D6" s="65" t="s">
        <v>1074</v>
      </c>
      <c r="E6" s="65" t="s">
        <v>1155</v>
      </c>
      <c r="F6" s="65" t="s">
        <v>847</v>
      </c>
      <c r="G6" s="65" t="s">
        <v>1156</v>
      </c>
      <c r="H6" s="65" t="s">
        <v>1071</v>
      </c>
      <c r="I6" s="65" t="s">
        <v>1077</v>
      </c>
      <c r="J6" s="65" t="s">
        <v>849</v>
      </c>
      <c r="K6" s="65" t="s">
        <v>1157</v>
      </c>
      <c r="L6" s="65" t="s">
        <v>1158</v>
      </c>
      <c r="M6" s="65" t="s">
        <v>852</v>
      </c>
      <c r="N6" s="65" t="s">
        <v>853</v>
      </c>
      <c r="O6" s="65" t="s">
        <v>854</v>
      </c>
      <c r="P6" s="65" t="s">
        <v>855</v>
      </c>
      <c r="Q6" s="65" t="s">
        <v>986</v>
      </c>
      <c r="R6" s="65" t="s">
        <v>1161</v>
      </c>
      <c r="S6" s="65"/>
      <c r="T6" s="65" t="s">
        <v>857</v>
      </c>
      <c r="U6" s="65" t="s">
        <v>858</v>
      </c>
      <c r="V6" s="65" t="s">
        <v>859</v>
      </c>
      <c r="W6" s="65" t="s">
        <v>860</v>
      </c>
      <c r="X6" s="65" t="s">
        <v>861</v>
      </c>
      <c r="Y6" s="65" t="s">
        <v>862</v>
      </c>
      <c r="Z6" s="65" t="s">
        <v>863</v>
      </c>
      <c r="AA6" s="65" t="s">
        <v>864</v>
      </c>
      <c r="AB6" s="65" t="s">
        <v>1162</v>
      </c>
      <c r="AC6" s="65" t="s">
        <v>1079</v>
      </c>
      <c r="AD6" s="65" t="s">
        <v>865</v>
      </c>
      <c r="AE6" s="65" t="s">
        <v>866</v>
      </c>
      <c r="AF6" s="65" t="s">
        <v>867</v>
      </c>
      <c r="AG6" s="65" t="s">
        <v>868</v>
      </c>
      <c r="AH6" s="65" t="s">
        <v>869</v>
      </c>
      <c r="AI6" s="65" t="s">
        <v>1081</v>
      </c>
      <c r="AJ6" s="65" t="s">
        <v>871</v>
      </c>
      <c r="AK6" s="65" t="s">
        <v>872</v>
      </c>
      <c r="AL6" s="65" t="s">
        <v>873</v>
      </c>
      <c r="AM6" s="65" t="s">
        <v>1083</v>
      </c>
      <c r="AN6" s="65" t="s">
        <v>875</v>
      </c>
      <c r="AO6" s="65" t="s">
        <v>876</v>
      </c>
      <c r="AP6" s="65" t="s">
        <v>1154</v>
      </c>
      <c r="AQ6" s="65" t="s">
        <v>1147</v>
      </c>
      <c r="AR6" s="65" t="s">
        <v>1148</v>
      </c>
      <c r="AS6" s="65" t="s">
        <v>1150</v>
      </c>
      <c r="AT6" s="65" t="s">
        <v>1152</v>
      </c>
      <c r="AU6" s="65" t="s">
        <v>878</v>
      </c>
      <c r="AV6" s="65" t="s">
        <v>879</v>
      </c>
      <c r="AW6" s="65" t="s">
        <v>880</v>
      </c>
      <c r="AX6" s="65" t="s">
        <v>1084</v>
      </c>
      <c r="AY6" s="65" t="s">
        <v>882</v>
      </c>
      <c r="AZ6" s="65" t="s">
        <v>1085</v>
      </c>
      <c r="BA6" s="65" t="s">
        <v>883</v>
      </c>
      <c r="BB6" s="65" t="s">
        <v>884</v>
      </c>
      <c r="BC6" s="65" t="s">
        <v>1087</v>
      </c>
      <c r="BD6" s="65" t="s">
        <v>1164</v>
      </c>
      <c r="BE6" s="65" t="s">
        <v>887</v>
      </c>
      <c r="BF6" s="65" t="s">
        <v>888</v>
      </c>
      <c r="BG6" s="65" t="s">
        <v>1090</v>
      </c>
      <c r="BH6" s="65" t="s">
        <v>890</v>
      </c>
      <c r="BI6" s="65" t="s">
        <v>891</v>
      </c>
      <c r="BJ6" s="65" t="s">
        <v>1091</v>
      </c>
      <c r="BK6" s="65" t="s">
        <v>1165</v>
      </c>
      <c r="BL6" s="65" t="s">
        <v>1094</v>
      </c>
      <c r="BM6" s="65" t="s">
        <v>893</v>
      </c>
      <c r="BN6" s="65" t="s">
        <v>894</v>
      </c>
      <c r="BO6" s="65" t="s">
        <v>1167</v>
      </c>
      <c r="BP6" s="65" t="s">
        <v>2535</v>
      </c>
      <c r="BQ6" s="65" t="s">
        <v>896</v>
      </c>
      <c r="BR6" s="65" t="s">
        <v>1055</v>
      </c>
      <c r="BS6" s="65" t="s">
        <v>1057</v>
      </c>
      <c r="BT6" s="65" t="s">
        <v>1059</v>
      </c>
      <c r="BU6" s="65" t="s">
        <v>1072</v>
      </c>
      <c r="BV6" s="65" t="s">
        <v>898</v>
      </c>
      <c r="BW6" s="65" t="s">
        <v>899</v>
      </c>
      <c r="BX6" s="65" t="s">
        <v>900</v>
      </c>
      <c r="BY6" s="65" t="s">
        <v>1096</v>
      </c>
      <c r="BZ6" s="65" t="s">
        <v>1098</v>
      </c>
      <c r="CA6" s="65" t="s">
        <v>903</v>
      </c>
      <c r="CB6" s="65" t="s">
        <v>904</v>
      </c>
      <c r="CC6" s="65" t="s">
        <v>905</v>
      </c>
      <c r="CD6" s="65" t="s">
        <v>1101</v>
      </c>
      <c r="CE6" s="65" t="s">
        <v>1103</v>
      </c>
      <c r="CF6" s="65"/>
      <c r="CG6" s="65" t="s">
        <v>903</v>
      </c>
      <c r="CH6" s="65" t="s">
        <v>769</v>
      </c>
      <c r="CI6" s="65" t="s">
        <v>68</v>
      </c>
      <c r="CJ6" s="65" t="s">
        <v>770</v>
      </c>
      <c r="CK6" s="65" t="s">
        <v>907</v>
      </c>
      <c r="CL6" s="65" t="s">
        <v>908</v>
      </c>
      <c r="CM6" s="65" t="s">
        <v>909</v>
      </c>
      <c r="CN6" s="65" t="s">
        <v>910</v>
      </c>
      <c r="CO6" s="65" t="s">
        <v>1104</v>
      </c>
      <c r="CP6" s="65" t="s">
        <v>1105</v>
      </c>
      <c r="CQ6" s="65" t="s">
        <v>913</v>
      </c>
      <c r="CR6" s="65" t="s">
        <v>903</v>
      </c>
      <c r="CS6" s="65" t="s">
        <v>778</v>
      </c>
      <c r="CT6" s="65" t="s">
        <v>779</v>
      </c>
      <c r="CU6" s="65" t="s">
        <v>1047</v>
      </c>
      <c r="CV6" s="65" t="s">
        <v>915</v>
      </c>
      <c r="CW6" s="65" t="s">
        <v>1107</v>
      </c>
      <c r="CX6" s="65" t="s">
        <v>1109</v>
      </c>
      <c r="CY6" s="65" t="s">
        <v>1111</v>
      </c>
      <c r="CZ6" s="65" t="s">
        <v>918</v>
      </c>
      <c r="DA6" s="65" t="s">
        <v>919</v>
      </c>
      <c r="DB6" s="65" t="s">
        <v>1113</v>
      </c>
      <c r="DC6" s="65" t="s">
        <v>1170</v>
      </c>
      <c r="DD6" s="65" t="s">
        <v>1172</v>
      </c>
      <c r="DE6" s="65" t="s">
        <v>845</v>
      </c>
      <c r="DF6" s="65" t="s">
        <v>790</v>
      </c>
      <c r="DG6" s="65" t="s">
        <v>1115</v>
      </c>
      <c r="DH6" s="65" t="s">
        <v>1117</v>
      </c>
      <c r="DI6" s="65" t="s">
        <v>1119</v>
      </c>
      <c r="DJ6" s="65" t="s">
        <v>1121</v>
      </c>
      <c r="DK6" s="65" t="s">
        <v>1123</v>
      </c>
      <c r="DL6" s="65" t="s">
        <v>1125</v>
      </c>
      <c r="DM6" s="65" t="s">
        <v>1183</v>
      </c>
      <c r="DN6" s="65" t="s">
        <v>1185</v>
      </c>
      <c r="DO6" s="65" t="s">
        <v>1127</v>
      </c>
      <c r="DP6" s="65" t="s">
        <v>1129</v>
      </c>
      <c r="DQ6" s="65" t="s">
        <v>1131</v>
      </c>
      <c r="DR6" s="65" t="s">
        <v>1133</v>
      </c>
      <c r="DS6" s="65" t="s">
        <v>1135</v>
      </c>
      <c r="DT6" s="65" t="s">
        <v>936</v>
      </c>
      <c r="DU6" s="65" t="s">
        <v>17</v>
      </c>
      <c r="DV6" s="65" t="s">
        <v>26</v>
      </c>
      <c r="DW6" s="65" t="s">
        <v>27</v>
      </c>
      <c r="DX6" s="65" t="s">
        <v>28</v>
      </c>
      <c r="DY6" s="65" t="s">
        <v>29</v>
      </c>
      <c r="DZ6" s="65" t="s">
        <v>30</v>
      </c>
      <c r="EA6" s="65" t="s">
        <v>31</v>
      </c>
      <c r="EB6" s="65" t="s">
        <v>18</v>
      </c>
      <c r="EC6" s="65" t="s">
        <v>19</v>
      </c>
      <c r="ED6" s="65" t="s">
        <v>20</v>
      </c>
      <c r="EE6" s="65" t="s">
        <v>21</v>
      </c>
      <c r="EF6" s="65" t="s">
        <v>22</v>
      </c>
      <c r="EG6" s="65" t="s">
        <v>23</v>
      </c>
      <c r="EH6" s="65" t="s">
        <v>24</v>
      </c>
      <c r="EI6" s="65" t="s">
        <v>25</v>
      </c>
      <c r="EJ6" s="65" t="s">
        <v>937</v>
      </c>
      <c r="EK6" s="65" t="s">
        <v>938</v>
      </c>
      <c r="EL6" s="65" t="s">
        <v>939</v>
      </c>
      <c r="EM6" s="65" t="s">
        <v>940</v>
      </c>
      <c r="EN6" s="65" t="s">
        <v>941</v>
      </c>
      <c r="EO6" s="65" t="s">
        <v>942</v>
      </c>
      <c r="EP6" s="65" t="s">
        <v>943</v>
      </c>
      <c r="EQ6" s="65" t="s">
        <v>944</v>
      </c>
      <c r="ER6" s="65" t="s">
        <v>945</v>
      </c>
      <c r="ES6" s="65" t="s">
        <v>946</v>
      </c>
      <c r="ET6" s="65" t="s">
        <v>1142</v>
      </c>
      <c r="EU6" s="65" t="s">
        <v>948</v>
      </c>
      <c r="EV6" s="65" t="s">
        <v>949</v>
      </c>
      <c r="EW6" s="65" t="s">
        <v>950</v>
      </c>
      <c r="EX6" s="65" t="s">
        <v>951</v>
      </c>
      <c r="EY6" s="65" t="s">
        <v>952</v>
      </c>
      <c r="EZ6" s="65" t="s">
        <v>3</v>
      </c>
      <c r="FA6" s="65" t="s">
        <v>12</v>
      </c>
      <c r="FB6" s="65" t="s">
        <v>13</v>
      </c>
      <c r="FC6" s="65" t="s">
        <v>14</v>
      </c>
      <c r="FD6" s="65" t="s">
        <v>15</v>
      </c>
      <c r="FE6" s="65" t="s">
        <v>16</v>
      </c>
      <c r="FF6" s="65" t="s">
        <v>4</v>
      </c>
      <c r="FG6" s="65" t="s">
        <v>5</v>
      </c>
      <c r="FH6" s="65" t="s">
        <v>6</v>
      </c>
      <c r="FI6" s="65" t="s">
        <v>7</v>
      </c>
      <c r="FJ6" s="65" t="s">
        <v>8</v>
      </c>
      <c r="FK6" s="65" t="s">
        <v>9</v>
      </c>
      <c r="FL6" s="65" t="s">
        <v>10</v>
      </c>
      <c r="FM6" s="65" t="s">
        <v>11</v>
      </c>
      <c r="FN6" s="65" t="s">
        <v>937</v>
      </c>
      <c r="FO6" s="65" t="s">
        <v>1144</v>
      </c>
      <c r="FP6" s="65" t="s">
        <v>953</v>
      </c>
      <c r="FQ6" s="65" t="s">
        <v>954</v>
      </c>
      <c r="FR6" s="65" t="s">
        <v>955</v>
      </c>
      <c r="FS6" s="65" t="s">
        <v>1173</v>
      </c>
      <c r="FT6" s="65" t="s">
        <v>1175</v>
      </c>
      <c r="FU6" s="65" t="s">
        <v>1177</v>
      </c>
      <c r="FV6" s="65" t="s">
        <v>1178</v>
      </c>
      <c r="FW6" s="65" t="s">
        <v>1180</v>
      </c>
      <c r="FX6" s="65" t="s">
        <v>1181</v>
      </c>
      <c r="FY6" s="65" t="s">
        <v>1050</v>
      </c>
      <c r="FZ6" s="65" t="s">
        <v>960</v>
      </c>
      <c r="GA6" s="65" t="s">
        <v>961</v>
      </c>
      <c r="GB6" s="65" t="s">
        <v>962</v>
      </c>
      <c r="GC6" s="65" t="s">
        <v>963</v>
      </c>
      <c r="GD6" s="65" t="s">
        <v>964</v>
      </c>
      <c r="GE6" s="65" t="s">
        <v>965</v>
      </c>
      <c r="GF6" s="65" t="s">
        <v>966</v>
      </c>
      <c r="GG6" s="65" t="s">
        <v>967</v>
      </c>
      <c r="GH6" s="65" t="s">
        <v>968</v>
      </c>
      <c r="GI6" s="65" t="s">
        <v>969</v>
      </c>
    </row>
    <row r="10" spans="2:191" hidden="1" x14ac:dyDescent="0.35">
      <c r="B10" s="24" t="s">
        <v>19</v>
      </c>
      <c r="C10" s="24" t="s">
        <v>970</v>
      </c>
      <c r="D10" s="24" t="s">
        <v>971</v>
      </c>
      <c r="E10" s="24" t="s">
        <v>972</v>
      </c>
      <c r="F10" s="24" t="s">
        <v>973</v>
      </c>
      <c r="G10" s="24" t="s">
        <v>974</v>
      </c>
    </row>
    <row r="11" spans="2:191" ht="29" hidden="1" x14ac:dyDescent="0.35">
      <c r="B11" s="24" t="s">
        <v>516</v>
      </c>
      <c r="C11" s="24" t="s">
        <v>845</v>
      </c>
      <c r="E11" s="24" t="s">
        <v>845</v>
      </c>
      <c r="F11" s="24" t="str">
        <f>CONCATENATE("INDEX(tTrad[",tNM_list[[#This Row],[name]],"],MATCH(sl_language,tTrad[[Langue]:[Langue]],0))")</f>
        <v>INDEX(tTrad[over_gen_subtitle_1],MATCH(sl_language,tTrad[[Langue]:[Langue]],0))</v>
      </c>
      <c r="G11" s="24" t="str">
        <f ca="1">INDEX(INDIRECT("tTrad["&amp;tNM_list[[#This Row],[name]]&amp;"]"),MATCH(sl_language,tTrad[[Langue]:[Langue]],0))</f>
        <v>I. Information générale</v>
      </c>
    </row>
    <row r="12" spans="2:191" ht="72.5" hidden="1" x14ac:dyDescent="0.35">
      <c r="B12" s="24" t="s">
        <v>517</v>
      </c>
      <c r="C12" s="24" t="s">
        <v>705</v>
      </c>
      <c r="E12" s="24" t="s">
        <v>846</v>
      </c>
      <c r="F12" s="24" t="str">
        <f>CONCATENATE("INDEX(tTrad[",tNM_list[[#This Row],[name]],"],MATCH(sl_language,tTrad[[Langue]:[Langue]],0))")</f>
        <v>INDEX(tTrad[inst_adapt_msg_1],MATCH(sl_language,tTrad[[Langue]:[Langue]],0))</v>
      </c>
      <c r="G12" s="24" t="str">
        <f ca="1">INDEX(INDIRECT("tTrad["&amp;tNM_list[[#This Row],[name]]&amp;"]"),MATCH(sl_language,tTrad[[Langue]:[Langue]],0))</f>
        <v>Vous trouverez ici toutes les explications concernant les modifications autorisées et comment les réaliser en respectant le format général (car une erreur de format peut s'avérer catastrophique pour votre enquête!).</v>
      </c>
    </row>
    <row r="13" spans="2:191" ht="101.5" hidden="1" x14ac:dyDescent="0.35">
      <c r="B13" s="24" t="s">
        <v>518</v>
      </c>
      <c r="C13" s="24" t="s">
        <v>975</v>
      </c>
      <c r="E13" s="24" t="s">
        <v>976</v>
      </c>
      <c r="F13" s="24" t="str">
        <f>CONCATENATE("INDEX(tTrad[",tNM_list[[#This Row],[name]],"],MATCH(sl_language,tTrad[[Langue]:[Langue]],0))")</f>
        <v>INDEX(tTrad[inst_adapt_msg_2],MATCH(sl_language,tTrad[[Langue]:[Langue]],0))</v>
      </c>
      <c r="G13" s="24" t="str">
        <f ca="1">INDEX(INDIRECT("tTrad["&amp;tNM_list[[#This Row],[name]]&amp;"]"),MATCH(sl_language,tTrad[[Langue]:[Langue]],0))</f>
        <v xml:space="preserve">    N'hésitez pas à adapter la formulation des questions si vous trouvez qu'elles ne sont pas assez explicites dans un pays donné (tout en évitant d'en changer complètement le sens - si vous voulez modifier celui-ci complètement, mieux vaut masquer la question et en ajouter une nouvelle).</v>
      </c>
    </row>
    <row r="14" spans="2:191" ht="159.5" hidden="1" x14ac:dyDescent="0.35">
      <c r="B14" s="24" t="s">
        <v>519</v>
      </c>
      <c r="C14" s="24" t="s">
        <v>977</v>
      </c>
      <c r="E14" s="24" t="s">
        <v>978</v>
      </c>
      <c r="F14" s="24" t="str">
        <f>CONCATENATE("INDEX(tTrad[",tNM_list[[#This Row],[name]],"],MATCH(sl_language,tTrad[[Langue]:[Langue]],0))")</f>
        <v>INDEX(tTrad[inst_adapt_msg_3],MATCH(sl_language,tTrad[[Langue]:[Langue]],0))</v>
      </c>
      <c r="G14" s="24" t="str">
        <f ca="1">INDEX(INDIRECT("tTrad["&amp;tNM_list[[#This Row],[name]]&amp;"]"),MATCH(sl_language,tTrad[[Langue]:[Langue]],0))</f>
        <v xml:space="preserve">    Assurez vous de toujours sauvegarder le formulaire sous un nom de version adapté à chaque fois que vous faites des modifications afin de pouvoir vous retrouver facilement (idem pour la mise à jour des versions sur les téléphones). Cela doit être fait dans l'onglet "Settings" dans les cellules form_title, "form_id" (attention, il ne peut y avoir ni espace ni caractères spéciaux ici; il s'agit de l'ID réelle du formulaire) et "version".</v>
      </c>
    </row>
    <row r="15" spans="2:191" ht="29" hidden="1" x14ac:dyDescent="0.35">
      <c r="B15" s="24" t="s">
        <v>520</v>
      </c>
      <c r="C15" s="24" t="s">
        <v>979</v>
      </c>
      <c r="E15" s="24" t="s">
        <v>980</v>
      </c>
      <c r="F15" s="24" t="str">
        <f>CONCATENATE("INDEX(tTrad[",tNM_list[[#This Row],[name]],"],MATCH(sl_language,tTrad[[Langue]:[Langue]],0))")</f>
        <v>INDEX(tTrad[inst_adapt_title_1],MATCH(sl_language,tTrad[[Langue]:[Langue]],0))</v>
      </c>
      <c r="G15" s="24" t="str">
        <f ca="1">INDEX(INDIRECT("tTrad["&amp;tNM_list[[#This Row],[name]]&amp;"]"),MATCH(sl_language,tTrad[[Langue]:[Langue]],0))</f>
        <v>II. Adapter les questions au contexte local en XLS form</v>
      </c>
    </row>
    <row r="16" spans="2:191" ht="217.5" hidden="1" x14ac:dyDescent="0.35">
      <c r="B16" s="24" t="s">
        <v>521</v>
      </c>
      <c r="C16" s="24" t="s">
        <v>709</v>
      </c>
      <c r="E16" s="24" t="s">
        <v>848</v>
      </c>
      <c r="F16" s="24" t="str">
        <f>CONCATENATE("INDEX(tTrad[",tNM_list[[#This Row],[name]],"],MATCH(sl_language,tTrad[[Langue]:[Langue]],0))")</f>
        <v>INDEX(tTrad[inst_add_msg_1],MATCH(sl_language,tTrad[[Langue]:[Langue]],0))</v>
      </c>
      <c r="G16" s="24" t="str">
        <f ca="1">INDEX(INDIRECT("tTrad["&amp;tNM_list[[#This Row],[name]]&amp;"]"),MATCH(sl_language,tTrad[[Langue]:[Langue]],0))</f>
        <v>Les questions peuvent être ajoutées par le partenaire en fonction de ses besoins. Pour faciliter l'analyse, nous recommandons de suivre la logique adoptée pour les autres questions (ex: nom de la question, nom des choix, etc.). Retracez facilement tous les ajouts en les inscrivant en VERT - cela sera utile dans le cas d'un soutien à distance ou un débogage. Lisez attentivement l'onglet "XLS_Overview"et surtout, testez votre formulaire à chaque nouvelle question ajoutée si vous avez peu d'expérience en matière de formulaires XLS - cela permettra de corriger plus facilement les erreurs éventuelles.</v>
      </c>
    </row>
    <row r="17" spans="2:7" ht="101.5" hidden="1" x14ac:dyDescent="0.35">
      <c r="B17" s="24" t="s">
        <v>522</v>
      </c>
      <c r="C17" s="24" t="s">
        <v>981</v>
      </c>
      <c r="E17" s="24" t="s">
        <v>982</v>
      </c>
      <c r="F17" s="24" t="str">
        <f>CONCATENATE("INDEX(tTrad[",tNM_list[[#This Row],[name]],"],MATCH(sl_language,tTrad[[Langue]:[Langue]],0))")</f>
        <v>INDEX(tTrad[inst_add_msg_2],MATCH(sl_language,tTrad[[Langue]:[Langue]],0))</v>
      </c>
      <c r="G17" s="24" t="str">
        <f ca="1">INDEX(INDIRECT("tTrad["&amp;tNM_list[[#This Row],[name]]&amp;"]"),MATCH(sl_language,tTrad[[Langue]:[Langue]],0))</f>
        <v xml:space="preserve">    Quand vous ajoutez une question, vous devez aussi vous assurer de remplir la colonne "Analyse", car elle permet de déterminer dans quel onglet de l'analyseur Kobo les résultats de votre question apparaîtront. Consultez la documentation associée pour plus d'informations.</v>
      </c>
    </row>
    <row r="18" spans="2:7" ht="217.5" hidden="1" x14ac:dyDescent="0.35">
      <c r="B18" s="24" t="s">
        <v>523</v>
      </c>
      <c r="C18" s="24" t="s">
        <v>710</v>
      </c>
      <c r="E18" s="24" t="s">
        <v>849</v>
      </c>
      <c r="F18" s="24" t="str">
        <f>CONCATENATE("INDEX(tTrad[",tNM_list[[#This Row],[name]],"],MATCH(sl_language,tTrad[[Langue]:[Langue]],0))")</f>
        <v>INDEX(tTrad[inst_add_msg_3],MATCH(sl_language,tTrad[[Langue]:[Langue]],0))</v>
      </c>
      <c r="G18" s="24" t="str">
        <f ca="1">INDEX(INDIRECT("tTrad["&amp;tNM_list[[#This Row],[name]]&amp;"]"),MATCH(sl_language,tTrad[[Langue]:[Langue]],0))</f>
        <v xml:space="preserve">La numérotation des questions peut être délicate. Elle a été conçue pour faciliter la compréhension et l'utilisation des outils d'analyse. Veillez à ne pas modifier la numérotation des questions existantes afin d'éviter des incohérences avec le formulaire générique. Vous pouvez soit ajouter un niveau intermédiaire (ex: A.1.b.) , soit mettre la question supplémentaire à la fin du module si cela est pertinent, ou encore créer un nouveau module. Nous vous suggérons de suivre la logique actuelle pour les questions de type "Si autre, spécifiez" en conservant le même numéro que la question précédente. </v>
      </c>
    </row>
    <row r="19" spans="2:7" ht="29" hidden="1" x14ac:dyDescent="0.35">
      <c r="B19" s="24" t="s">
        <v>524</v>
      </c>
      <c r="C19" s="24" t="s">
        <v>711</v>
      </c>
      <c r="E19" s="24" t="s">
        <v>850</v>
      </c>
      <c r="F19" s="24" t="str">
        <f>CONCATENATE("INDEX(tTrad[",tNM_list[[#This Row],[name]],"],MATCH(sl_language,tTrad[[Langue]:[Langue]],0))")</f>
        <v>INDEX(tTrad[inst_add_title_1],MATCH(sl_language,tTrad[[Langue]:[Langue]],0))</v>
      </c>
      <c r="G19" s="24" t="str">
        <f ca="1">INDEX(INDIRECT("tTrad["&amp;tNM_list[[#This Row],[name]]&amp;"]"),MATCH(sl_language,tTrad[[Langue]:[Langue]],0))</f>
        <v>II.4. Ajouter de nouvelles questions</v>
      </c>
    </row>
    <row r="20" spans="2:7" ht="29" hidden="1" x14ac:dyDescent="0.35">
      <c r="B20" s="24" t="s">
        <v>525</v>
      </c>
      <c r="C20" s="24" t="s">
        <v>712</v>
      </c>
      <c r="E20" s="24" t="s">
        <v>851</v>
      </c>
      <c r="F20" s="24" t="str">
        <f>CONCATENATE("INDEX(tTrad[",tNM_list[[#This Row],[name]],"],MATCH(sl_language,tTrad[[Langue]:[Langue]],0))")</f>
        <v>INDEX(tTrad[inst_app_title_1],MATCH(sl_language,tTrad[[Langue]:[Langue]],0))</v>
      </c>
      <c r="G20" s="24" t="str">
        <f ca="1">INDEX(INDIRECT("tTrad["&amp;tNM_list[[#This Row],[name]]&amp;"]"),MATCH(sl_language,tTrad[[Langue]:[Langue]],0))</f>
        <v>II.4. Modifications de l'apparence</v>
      </c>
    </row>
    <row r="21" spans="2:7" ht="159.5" hidden="1" x14ac:dyDescent="0.35">
      <c r="B21" s="24" t="s">
        <v>526</v>
      </c>
      <c r="C21" s="24" t="s">
        <v>713</v>
      </c>
      <c r="E21" s="24" t="s">
        <v>852</v>
      </c>
      <c r="F21" s="24" t="str">
        <f>CONCATENATE("INDEX(tTrad[",tNM_list[[#This Row],[name]],"],MATCH(sl_language,tTrad[[Langue]:[Langue]],0))")</f>
        <v>INDEX(tTrad[inst_appearance_msg_1],MATCH(sl_language,tTrad[[Langue]:[Langue]],0))</v>
      </c>
      <c r="G21" s="24" t="str">
        <f ca="1">INDEX(INDIRECT("tTrad["&amp;tNM_list[[#This Row],[name]]&amp;"]"),MATCH(sl_language,tTrad[[Langue]:[Langue]],0))</f>
        <v>Différents paramètres d'apparence peuvent être modifiés, notamment pour visualiser plusieurs questions sur un même écran Vous pouvez consulter l'onglet "XLS_Overview" pour en savoir plus - cependant, dans la majorité des enquêtes effectuées dans des contextes divers, nous recommandons de ne faire aucune modification car si les téléphones utilisés plus tard sont plus petits, visualiser ces mêmes questions sur l'écran posera problème.</v>
      </c>
    </row>
    <row r="22" spans="2:7" ht="29" hidden="1" x14ac:dyDescent="0.35">
      <c r="B22" s="24" t="s">
        <v>527</v>
      </c>
      <c r="C22" s="24" t="s">
        <v>714</v>
      </c>
      <c r="E22" s="24" t="s">
        <v>853</v>
      </c>
      <c r="F22" s="24" t="str">
        <f>CONCATENATE("INDEX(tTrad[",tNM_list[[#This Row],[name]],"],MATCH(sl_language,tTrad[[Langue]:[Langue]],0))")</f>
        <v>INDEX(tTrad[inst_genset_msg_1],MATCH(sl_language,tTrad[[Langue]:[Langue]],0))</v>
      </c>
      <c r="G22" s="24" t="str">
        <f ca="1">INDEX(INDIRECT("tTrad["&amp;tNM_list[[#This Row],[name]]&amp;"]"),MATCH(sl_language,tTrad[[Langue]:[Langue]],0))</f>
        <v>Quelques autres paramètres du formulaire peuvent être adaptés dans l'onglet "settings":</v>
      </c>
    </row>
    <row r="23" spans="2:7" ht="29" hidden="1" x14ac:dyDescent="0.35">
      <c r="B23" s="24" t="s">
        <v>528</v>
      </c>
      <c r="C23" s="24" t="s">
        <v>983</v>
      </c>
      <c r="E23" s="24" t="s">
        <v>984</v>
      </c>
      <c r="F23" s="24" t="str">
        <f>CONCATENATE("INDEX(tTrad[",tNM_list[[#This Row],[name]],"],MATCH(sl_language,tTrad[[Langue]:[Langue]],0))")</f>
        <v>INDEX(tTrad[inst_genset_msg_2],MATCH(sl_language,tTrad[[Langue]:[Langue]],0))</v>
      </c>
      <c r="G23" s="24" t="str">
        <f ca="1">INDEX(INDIRECT("tTrad["&amp;tNM_list[[#This Row],[name]]&amp;"]"),MATCH(sl_language,tTrad[[Langue]:[Langue]],0))</f>
        <v xml:space="preserve">    Name &amp; ID (Nom et ID) du formulaire</v>
      </c>
    </row>
    <row r="24" spans="2:7" ht="29" hidden="1" x14ac:dyDescent="0.35">
      <c r="B24" s="24" t="s">
        <v>529</v>
      </c>
      <c r="C24" s="24" t="s">
        <v>716</v>
      </c>
      <c r="E24" s="24" t="s">
        <v>855</v>
      </c>
      <c r="F24" s="24" t="str">
        <f>CONCATENATE("INDEX(tTrad[",tNM_list[[#This Row],[name]],"],MATCH(sl_language,tTrad[[Langue]:[Langue]],0))")</f>
        <v>INDEX(tTrad[inst_genset_msg_3],MATCH(sl_language,tTrad[[Langue]:[Langue]],0))</v>
      </c>
      <c r="G24" s="24" t="str">
        <f ca="1">INDEX(INDIRECT("tTrad["&amp;tNM_list[[#This Row],[name]]&amp;"]"),MATCH(sl_language,tTrad[[Langue]:[Langue]],0))</f>
        <v xml:space="preserve">Vous pouvez changer le nom du formulaire dans l'onglet "Settings". </v>
      </c>
    </row>
    <row r="25" spans="2:7" ht="174" hidden="1" x14ac:dyDescent="0.35">
      <c r="B25" s="24" t="s">
        <v>530</v>
      </c>
      <c r="C25" s="24" t="s">
        <v>985</v>
      </c>
      <c r="E25" s="24" t="s">
        <v>986</v>
      </c>
      <c r="F25" s="24" t="str">
        <f>CONCATENATE("INDEX(tTrad[",tNM_list[[#This Row],[name]],"],MATCH(sl_language,tTrad[[Langue]:[Langue]],0))")</f>
        <v>INDEX(tTrad[inst_genset_msg_4],MATCH(sl_language,tTrad[[Langue]:[Langue]],0))</v>
      </c>
      <c r="G25" s="24" t="str">
        <f ca="1">INDEX(INDIRECT("tTrad["&amp;tNM_list[[#This Row],[name]]&amp;"]"),MATCH(sl_language,tTrad[[Langue]:[Langue]],0))</f>
        <v>Un bon réflexe est de conserver le même nom de version (ex: "v6") et, si vous effectuez des modifications mineures, d'ajouter un numéro subsidiaire (ex: "v6.1"): cela vous aidera à savoir si vous avez la dernière version du formulaire ou non. Vous pouvez modifier autant que vous le voulez les champs "form_title" (pour ajouter le nom du camp et/ou l'année par exemple) et "form_id"; assurez-vous simplement de ne pas inclure d'espace ou de caractères spéciaux dans "form_id".</v>
      </c>
    </row>
    <row r="26" spans="2:7" ht="58" hidden="1" x14ac:dyDescent="0.35">
      <c r="B26" s="24" t="s">
        <v>531</v>
      </c>
      <c r="C26" s="24" t="s">
        <v>717</v>
      </c>
      <c r="E26" s="24" t="s">
        <v>856</v>
      </c>
      <c r="F26" s="24" t="str">
        <f>CONCATENATE("INDEX(tTrad[",tNM_list[[#This Row],[name]],"],MATCH(sl_language,tTrad[[Langue]:[Langue]],0))")</f>
        <v>INDEX(tTrad[inst_genset_msg_5],MATCH(sl_language,tTrad[[Langue]:[Langue]],0))</v>
      </c>
      <c r="G26" s="24" t="str">
        <f ca="1">INDEX(INDIRECT("tTrad["&amp;tNM_list[[#This Row],[name]]&amp;"]"),MATCH(sl_language,tTrad[[Langue]:[Langue]],0))</f>
        <v xml:space="preserve">    Pour télécharger des formulaires modifiés sur Kobo, consultez l'outil "Étape 4 - Paramétrage du système d'enquête avec KoBo Online".</v>
      </c>
    </row>
    <row r="27" spans="2:7" hidden="1" x14ac:dyDescent="0.35">
      <c r="B27" s="24" t="s">
        <v>532</v>
      </c>
      <c r="F27" s="24" t="str">
        <f>CONCATENATE("INDEX(tTrad[",tNM_list[[#This Row],[name]],"],MATCH(sl_language,tTrad[[Langue]:[Langue]],0))")</f>
        <v>INDEX(tTrad[inst_genset_msg_6],MATCH(sl_language,tTrad[[Langue]:[Langue]],0))</v>
      </c>
      <c r="G27" s="24">
        <f ca="1">INDEX(INDIRECT("tTrad["&amp;tNM_list[[#This Row],[name]]&amp;"]"),MATCH(sl_language,tTrad[[Langue]:[Langue]],0))</f>
        <v>0</v>
      </c>
    </row>
    <row r="28" spans="2:7" ht="29" hidden="1" x14ac:dyDescent="0.35">
      <c r="B28" s="24" t="s">
        <v>533</v>
      </c>
      <c r="C28" s="24" t="s">
        <v>987</v>
      </c>
      <c r="E28" s="24" t="s">
        <v>988</v>
      </c>
      <c r="F28" s="24" t="str">
        <f>CONCATENATE("INDEX(tTrad[",tNM_list[[#This Row],[name]],"],MATCH(sl_language,tTrad[[Langue]:[Langue]],0))")</f>
        <v>INDEX(tTrad[inst_genset_msg_7],MATCH(sl_language,tTrad[[Langue]:[Langue]],0))</v>
      </c>
      <c r="G28" s="24" t="str">
        <f ca="1">INDEX(INDIRECT("tTrad["&amp;tNM_list[[#This Row],[name]]&amp;"]"),MATCH(sl_language,tTrad[[Langue]:[Langue]],0))</f>
        <v xml:space="preserve">    Attribution automatique d'un nom</v>
      </c>
    </row>
    <row r="29" spans="2:7" ht="159.5" hidden="1" x14ac:dyDescent="0.35">
      <c r="B29" s="24" t="s">
        <v>534</v>
      </c>
      <c r="C29" s="24" t="s">
        <v>719</v>
      </c>
      <c r="E29" s="24" t="s">
        <v>858</v>
      </c>
      <c r="F29" s="24" t="str">
        <f>CONCATENATE("INDEX(tTrad[",tNM_list[[#This Row],[name]],"],MATCH(sl_language,tTrad[[Langue]:[Langue]],0))")</f>
        <v>INDEX(tTrad[inst_genset_msg_8],MATCH(sl_language,tTrad[[Langue]:[Langue]],0))</v>
      </c>
      <c r="G29" s="24" t="str">
        <f ca="1">INDEX(INDIRECT("tTrad["&amp;tNM_list[[#This Row],[name]]&amp;"]"),MATCH(sl_language,tTrad[[Langue]:[Langue]],0))</f>
        <v>Une attribution de nom automatique a été mise au point pour chaque formulaire; celle-ci concatène les valeurs de différentes questions (par défaut, cela concerne les données d'enquête, numéro d'équipe et numéro de ménage). Cela aide les enquêteurs à identifier facilement les formulaires terminés ou à terminer. Vous pouvez ajouter ou modifier ces éléments autant que vous le souhaitez du moment que vous les testez soigneusement.</v>
      </c>
    </row>
    <row r="30" spans="2:7" ht="29" hidden="1" x14ac:dyDescent="0.35">
      <c r="B30" s="24" t="s">
        <v>535</v>
      </c>
      <c r="C30" s="24" t="s">
        <v>989</v>
      </c>
      <c r="E30" s="24" t="s">
        <v>990</v>
      </c>
      <c r="F30" s="24" t="str">
        <f>CONCATENATE("INDEX(tTrad[",tNM_list[[#This Row],[name]],"],MATCH(sl_language,tTrad[[Langue]:[Langue]],0))")</f>
        <v>INDEX(tTrad[inst_genset_title_1],MATCH(sl_language,tTrad[[Langue]:[Langue]],0))</v>
      </c>
      <c r="G30" s="24" t="str">
        <f ca="1">INDEX(INDIRECT("tTrad["&amp;tNM_list[[#This Row],[name]]&amp;"]"),MATCH(sl_language,tTrad[[Langue]:[Langue]],0))</f>
        <v>V. Paramètres généraux</v>
      </c>
    </row>
    <row r="31" spans="2:7" ht="29" hidden="1" x14ac:dyDescent="0.35">
      <c r="B31" s="24" t="s">
        <v>536</v>
      </c>
      <c r="C31" s="24" t="s">
        <v>721</v>
      </c>
      <c r="E31" s="24" t="s">
        <v>860</v>
      </c>
      <c r="F31" s="24" t="str">
        <f>CONCATENATE("INDEX(tTrad[",tNM_list[[#This Row],[name]],"],MATCH(sl_language,tTrad[[Langue]:[Langue]],0))")</f>
        <v>INDEX(tTrad[inst_geo_msg_1],MATCH(sl_language,tTrad[[Langue]:[Langue]],0))</v>
      </c>
      <c r="G31" s="24" t="str">
        <f ca="1">INDEX(INDIRECT("tTrad["&amp;tNM_list[[#This Row],[name]]&amp;"]"),MATCH(sl_language,tTrad[[Langue]:[Langue]],0))</f>
        <v>Cela concerne les aspects suivants:</v>
      </c>
    </row>
    <row r="32" spans="2:7" ht="29" hidden="1" x14ac:dyDescent="0.35">
      <c r="B32" s="24" t="s">
        <v>537</v>
      </c>
      <c r="C32" s="24" t="s">
        <v>991</v>
      </c>
      <c r="E32" s="24" t="s">
        <v>992</v>
      </c>
      <c r="F32" s="24" t="str">
        <f>CONCATENATE("INDEX(tTrad[",tNM_list[[#This Row],[name]],"],MATCH(sl_language,tTrad[[Langue]:[Langue]],0))")</f>
        <v>INDEX(tTrad[inst_geo_msg_10],MATCH(sl_language,tTrad[[Langue]:[Langue]],0))</v>
      </c>
      <c r="G32" s="24" t="str">
        <f ca="1">INDEX(INDIRECT("tTrad["&amp;tNM_list[[#This Row],[name]]&amp;"]"),MATCH(sl_language,tTrad[[Langue]:[Langue]],0))</f>
        <v xml:space="preserve">    Contraintes</v>
      </c>
    </row>
    <row r="33" spans="2:7" ht="145" hidden="1" x14ac:dyDescent="0.35">
      <c r="B33" s="24" t="s">
        <v>538</v>
      </c>
      <c r="C33" s="24" t="s">
        <v>723</v>
      </c>
      <c r="E33" s="24" t="s">
        <v>862</v>
      </c>
      <c r="F33" s="24" t="str">
        <f>CONCATENATE("INDEX(tTrad[",tNM_list[[#This Row],[name]],"],MATCH(sl_language,tTrad[[Langue]:[Langue]],0))")</f>
        <v>INDEX(tTrad[inst_geo_msg_11],MATCH(sl_language,tTrad[[Langue]:[Langue]],0))</v>
      </c>
      <c r="G33" s="24" t="str">
        <f ca="1">INDEX(INDIRECT("tTrad["&amp;tNM_list[[#This Row],[name]]&amp;"]"),MATCH(sl_language,tTrad[[Langue]:[Langue]],0))</f>
        <v>Plusieurs questions du formulaire peuvent avoir des contraintes associées qui changent selon vos connaissances du contexte local. Nous avons déjà vu un exemple concernant l'organisation du camp; cependant, c'est aussi le cas pour les numéros d'équipes (dépend du nombre d'équipes présentes sur le terrain) ou certains champs numériques (tels que le nombre de ménages partageant une installation...).</v>
      </c>
    </row>
    <row r="34" spans="2:7" ht="29" hidden="1" x14ac:dyDescent="0.35">
      <c r="B34" s="24" t="s">
        <v>539</v>
      </c>
      <c r="C34" s="24" t="s">
        <v>993</v>
      </c>
      <c r="E34" s="24" t="s">
        <v>994</v>
      </c>
      <c r="F34" s="24" t="str">
        <f>CONCATENATE("INDEX(tTrad[",tNM_list[[#This Row],[name]],"],MATCH(sl_language,tTrad[[Langue]:[Langue]],0))")</f>
        <v>INDEX(tTrad[inst_geo_msg_12],MATCH(sl_language,tTrad[[Langue]:[Langue]],0))</v>
      </c>
      <c r="G34" s="24" t="str">
        <f ca="1">INDEX(INDIRECT("tTrad["&amp;tNM_list[[#This Row],[name]]&amp;"]"),MATCH(sl_language,tTrad[[Langue]:[Langue]],0))</f>
        <v xml:space="preserve">    Obligatoire</v>
      </c>
    </row>
    <row r="35" spans="2:7" ht="130.5" hidden="1" x14ac:dyDescent="0.35">
      <c r="B35" s="24" t="s">
        <v>540</v>
      </c>
      <c r="C35" s="24" t="s">
        <v>725</v>
      </c>
      <c r="E35" s="24" t="s">
        <v>864</v>
      </c>
      <c r="F35" s="24" t="str">
        <f>CONCATENATE("INDEX(tTrad[",tNM_list[[#This Row],[name]],"],MATCH(sl_language,tTrad[[Langue]:[Langue]],0))")</f>
        <v>INDEX(tTrad[inst_geo_msg_13],MATCH(sl_language,tTrad[[Langue]:[Langue]],0))</v>
      </c>
      <c r="G35" s="24" t="str">
        <f ca="1">INDEX(INDIRECT("tTrad["&amp;tNM_list[[#This Row],[name]]&amp;"]"),MATCH(sl_language,tTrad[[Langue]:[Langue]],0))</f>
        <v>Le partenaire peut aussi choisir de rendre obligatoires certaines questions qui ne l'étaient pas pour s'assurer que son analyse repose sur une base de données complète par rapport à une question donnée. Pour cela, la seule chose à faire est d'ajouter un "yes" dans la colonne "required" - assurez-vous cependant que cela ne soit pas paramétré pour toute question:</v>
      </c>
    </row>
    <row r="36" spans="2:7" ht="72.5" hidden="1" x14ac:dyDescent="0.35">
      <c r="B36" s="24" t="s">
        <v>541</v>
      </c>
      <c r="C36" s="24" t="s">
        <v>995</v>
      </c>
      <c r="E36" s="24" t="s">
        <v>996</v>
      </c>
      <c r="F36" s="24" t="str">
        <f>CONCATENATE("INDEX(tTrad[",tNM_list[[#This Row],[name]],"],MATCH(sl_language,tTrad[[Langue]:[Langue]],0))")</f>
        <v>INDEX(tTrad[inst_geo_msg_14],MATCH(sl_language,tTrad[[Langue]:[Langue]],0))</v>
      </c>
      <c r="G36" s="24" t="str">
        <f ca="1">INDEX(INDIRECT("tTrad["&amp;tNM_list[[#This Row],[name]]&amp;"]"),MATCH(sl_language,tTrad[[Langue]:[Langue]],0))</f>
        <v xml:space="preserve">    dont le type ne demande pas d'action humaine (ex: "calculate”, “note”, “select_multiple” pour lesquelles ne cocher aucun choix reste valide...), sinon votre enquêteur sera bloqué!</v>
      </c>
    </row>
    <row r="37" spans="2:7" ht="72.5" hidden="1" x14ac:dyDescent="0.35">
      <c r="B37" s="24" t="s">
        <v>542</v>
      </c>
      <c r="C37" s="24" t="s">
        <v>997</v>
      </c>
      <c r="E37" s="24" t="s">
        <v>998</v>
      </c>
      <c r="F37" s="24" t="str">
        <f>CONCATENATE("INDEX(tTrad[",tNM_list[[#This Row],[name]],"],MATCH(sl_language,tTrad[[Langue]:[Langue]],0))")</f>
        <v>INDEX(tTrad[inst_geo_msg_15],MATCH(sl_language,tTrad[[Langue]:[Langue]],0))</v>
      </c>
      <c r="G37" s="24" t="str">
        <f ca="1">INDEX(INDIRECT("tTrad["&amp;tNM_list[[#This Row],[name]]&amp;"]"),MATCH(sl_language,tTrad[[Langue]:[Langue]],0))</f>
        <v xml:space="preserve">    qui ne peut pas être remplie systématiquement, pour des raisons techniques (ex: points GPS, pour lesquels un problème peut toujours survenir avec le téléphone ...).</v>
      </c>
    </row>
    <row r="38" spans="2:7" ht="29" hidden="1" x14ac:dyDescent="0.35">
      <c r="B38" s="24" t="s">
        <v>543</v>
      </c>
      <c r="C38" s="24" t="s">
        <v>999</v>
      </c>
      <c r="E38" s="24" t="s">
        <v>1000</v>
      </c>
      <c r="F38" s="24" t="str">
        <f>CONCATENATE("INDEX(tTrad[",tNM_list[[#This Row],[name]],"],MATCH(sl_language,tTrad[[Langue]:[Langue]],0))")</f>
        <v>INDEX(tTrad[inst_geo_msg_16],MATCH(sl_language,tTrad[[Langue]:[Langue]],0))</v>
      </c>
      <c r="G38" s="24" t="str">
        <f ca="1">INDEX(INDIRECT("tTrad["&amp;tNM_list[[#This Row],[name]]&amp;"]"),MATCH(sl_language,tTrad[[Langue]:[Langue]],0))</f>
        <v xml:space="preserve">    Formulation</v>
      </c>
    </row>
    <row r="39" spans="2:7" ht="406" hidden="1" x14ac:dyDescent="0.35">
      <c r="B39" s="24" t="s">
        <v>544</v>
      </c>
      <c r="C39" s="24" t="s">
        <v>728</v>
      </c>
      <c r="E39" s="24" t="s">
        <v>866</v>
      </c>
      <c r="F39" s="24" t="str">
        <f>CONCATENATE("INDEX(tTrad[",tNM_list[[#This Row],[name]],"],MATCH(sl_language,tTrad[[Langue]:[Langue]],0))")</f>
        <v>INDEX(tTrad[inst_geo_msg_17],MATCH(sl_language,tTrad[[Langue]:[Langue]],0))</v>
      </c>
      <c r="G39" s="24" t="str">
        <f ca="1">INDEX(INDIRECT("tTrad["&amp;tNM_list[[#This Row],[name]]&amp;"]"),MATCH(sl_language,tTrad[[Langue]:[Langue]],0))</f>
        <v>Certaines formulations peuvent aussi nécessiter des modifications pour certaines questions afin de les rendre plus explicites (ex: le type de chloration, les sources d'eau, etc.). Veillez à ne faire aucune modification qui puisse compliquer les comparaisons à long terme (particulièrement dans tous les modules obligatoires) et de conserver les noms des valeurs existantes autant que possible (pour rester cohérent avec les "names" associées aux valeurs). La colonne "hint" peut être très utile pour expliquer les définitions ou aspects locaux que vous souhaiteriez souligner autour des listes d'options utilisées. Au cas où vous souhaiteriez ajouter un nouvel élément à une liste de réponses possibles, privilégiez la création d'un nouveau "label" (libellé ou étiquette) et d'un nouveau "name" (nom) plutôt que la modification de ceux qui existent déjà afin d'éviter toute confusion future. Utilisez la couleur orange dans toutes les cellules que vous avez modifiées afin que toute personne réutilisant le même formulaire puisse voir ce qui diffère du formulaire CAP EHA standard à l'intérieur; de même, servez-vous du vert pour tous vos ajouts.</v>
      </c>
    </row>
    <row r="40" spans="2:7" ht="29" hidden="1" x14ac:dyDescent="0.35">
      <c r="B40" s="24" t="s">
        <v>545</v>
      </c>
      <c r="C40" s="24" t="s">
        <v>1001</v>
      </c>
      <c r="E40" s="24" t="s">
        <v>1002</v>
      </c>
      <c r="F40" s="24" t="str">
        <f>CONCATENATE("INDEX(tTrad[",tNM_list[[#This Row],[name]],"],MATCH(sl_language,tTrad[[Langue]:[Langue]],0))")</f>
        <v>INDEX(tTrad[inst_geo_msg_2],MATCH(sl_language,tTrad[[Langue]:[Langue]],0))</v>
      </c>
      <c r="G40" s="24" t="str">
        <f ca="1">INDEX(INDIRECT("tTrad["&amp;tNM_list[[#This Row],[name]]&amp;"]"),MATCH(sl_language,tTrad[[Langue]:[Langue]],0))</f>
        <v xml:space="preserve">    Organisation du camp</v>
      </c>
    </row>
    <row r="41" spans="2:7" ht="174" hidden="1" x14ac:dyDescent="0.35">
      <c r="B41" s="24" t="s">
        <v>546</v>
      </c>
      <c r="C41" s="24" t="s">
        <v>730</v>
      </c>
      <c r="E41" s="24" t="s">
        <v>868</v>
      </c>
      <c r="F41" s="24" t="str">
        <f>CONCATENATE("INDEX(tTrad[",tNM_list[[#This Row],[name]],"],MATCH(sl_language,tTrad[[Langue]:[Langue]],0))")</f>
        <v>INDEX(tTrad[inst_geo_msg_3],MATCH(sl_language,tTrad[[Langue]:[Langue]],0))</v>
      </c>
      <c r="G41" s="24" t="str">
        <f ca="1">INDEX(INDIRECT("tTrad["&amp;tNM_list[[#This Row],[name]]&amp;"]"),MATCH(sl_language,tTrad[[Langue]:[Langue]],0))</f>
        <v>Dépendant de l'organisation du camp (blocs, zones, etc,) vous aurez probablement besoin de spécifier si les noms sont des numéros ("integers") ou encore des lettres ("text"), ainsi que, si ce sont des numéros, la fourchette de valeurs possibles (min et max dans la colonne "constraints"). Vous pourriez aussi avoir à modifier certaines questions (voir plus bas) selon l'organisation du camp. Par exemple, si vous utilisez Section et Zone mais pas Bloc, ou si vous utilisez "AREA" (Quartier) au lieu de Zone.</v>
      </c>
    </row>
    <row r="42" spans="2:7" ht="29" hidden="1" x14ac:dyDescent="0.35">
      <c r="B42" s="24" t="s">
        <v>547</v>
      </c>
      <c r="C42" s="24" t="s">
        <v>1003</v>
      </c>
      <c r="E42" s="24" t="s">
        <v>1004</v>
      </c>
      <c r="F42" s="24" t="str">
        <f>CONCATENATE("INDEX(tTrad[",tNM_list[[#This Row],[name]],"],MATCH(sl_language,tTrad[[Langue]:[Langue]],0))")</f>
        <v>INDEX(tTrad[inst_geo_msg_4],MATCH(sl_language,tTrad[[Langue]:[Langue]],0))</v>
      </c>
      <c r="G42" s="24" t="str">
        <f ca="1">INDEX(INDIRECT("tTrad["&amp;tNM_list[[#This Row],[name]]&amp;"]"),MATCH(sl_language,tTrad[[Langue]:[Langue]],0))</f>
        <v xml:space="preserve">    Listes de choix</v>
      </c>
    </row>
    <row r="43" spans="2:7" ht="130.5" hidden="1" x14ac:dyDescent="0.35">
      <c r="B43" s="24" t="s">
        <v>548</v>
      </c>
      <c r="C43" s="24" t="s">
        <v>732</v>
      </c>
      <c r="E43" s="24" t="s">
        <v>870</v>
      </c>
      <c r="F43" s="24" t="str">
        <f>CONCATENATE("INDEX(tTrad[",tNM_list[[#This Row],[name]],"],MATCH(sl_language,tTrad[[Langue]:[Langue]],0))")</f>
        <v>INDEX(tTrad[inst_geo_msg_5],MATCH(sl_language,tTrad[[Langue]:[Langue]],0))</v>
      </c>
      <c r="G43" s="24" t="str">
        <f ca="1">INDEX(INDIRECT("tTrad["&amp;tNM_list[[#This Row],[name]]&amp;"]"),MATCH(sl_language,tTrad[[Langue]:[Langue]],0))</f>
        <v>Dans l'onglet "choix" beaucoup de listes doivent être adaptées, telles que les noms de camps ou les différentes options à une question qui devront être adaptées au contexte local (ex: types de devises, type de toilettes, etc.) Consultez l'onglet "XLS Overview" pour en savoir plus sur l'utilité de chaque colonne.</v>
      </c>
    </row>
    <row r="44" spans="2:7" ht="174" hidden="1" x14ac:dyDescent="0.35">
      <c r="B44" s="24" t="s">
        <v>549</v>
      </c>
      <c r="C44" s="24" t="s">
        <v>733</v>
      </c>
      <c r="E44" s="24" t="s">
        <v>871</v>
      </c>
      <c r="F44" s="24" t="str">
        <f>CONCATENATE("INDEX(tTrad[",tNM_list[[#This Row],[name]],"],MATCH(sl_language,tTrad[[Langue]:[Langue]],0))")</f>
        <v>INDEX(tTrad[inst_geo_msg_6],MATCH(sl_language,tTrad[[Langue]:[Langue]],0))</v>
      </c>
      <c r="G44" s="24" t="str">
        <f ca="1">INDEX(INDIRECT("tTrad["&amp;tNM_list[[#This Row],[name]]&amp;"]"),MATCH(sl_language,tTrad[[Langue]:[Langue]],0))</f>
        <v>Vous pouvez modifier le texte en orange, effacer une ligne ou en ajouter une pour de nouvelles options si nécessaire. Assurez-vous simplement de remplir les différentes colonnes pour ces nouvelles lignes d'après les lignes exitantes (ex: copier/coller le nom de la liste ci-dessus, gardez la même logique pour "name", etc.) Ne réutilisez pas une ID existante pour une nouvelle valeur créée (même si l'ID passée a été supprimée) afin de rendre possibles de futures comparaisons avec d'autres contextes si besoin.</v>
      </c>
    </row>
    <row r="45" spans="2:7" ht="101.5" hidden="1" x14ac:dyDescent="0.35">
      <c r="B45" s="24" t="s">
        <v>550</v>
      </c>
      <c r="C45" s="24" t="s">
        <v>734</v>
      </c>
      <c r="E45" s="24" t="s">
        <v>872</v>
      </c>
      <c r="F45" s="24" t="str">
        <f>CONCATENATE("INDEX(tTrad[",tNM_list[[#This Row],[name]],"],MATCH(sl_language,tTrad[[Langue]:[Langue]],0))")</f>
        <v>INDEX(tTrad[inst_geo_msg_7],MATCH(sl_language,tTrad[[Langue]:[Langue]],0))</v>
      </c>
      <c r="G45" s="24" t="str">
        <f ca="1">INDEX(INDIRECT("tTrad["&amp;tNM_list[[#This Row],[name]]&amp;"]"),MATCH(sl_language,tTrad[[Langue]:[Langue]],0))</f>
        <v>Pour certaines questions, des images pourraient être ajoutées en vue d'aider les enquêteurs à expliquer aux ménages ce qu'ils recherchent. Cela peut légèrement alourdir le formulaire; par conséquent, ne l'utilisez que si vous êtes sûr que cela sera utile.</v>
      </c>
    </row>
    <row r="46" spans="2:7" ht="130.5" hidden="1" x14ac:dyDescent="0.35">
      <c r="B46" s="24" t="s">
        <v>551</v>
      </c>
      <c r="C46" s="24" t="s">
        <v>735</v>
      </c>
      <c r="E46" s="24" t="s">
        <v>873</v>
      </c>
      <c r="F46" s="24" t="str">
        <f>CONCATENATE("INDEX(tTrad[",tNM_list[[#This Row],[name]],"],MATCH(sl_language,tTrad[[Langue]:[Langue]],0))")</f>
        <v>INDEX(tTrad[inst_geo_msg_8],MATCH(sl_language,tTrad[[Langue]:[Langue]],0))</v>
      </c>
      <c r="G46" s="24" t="str">
        <f ca="1">INDEX(INDIRECT("tTrad["&amp;tNM_list[[#This Row],[name]]&amp;"]"),MATCH(sl_language,tTrad[[Langue]:[Langue]],0))</f>
        <v>Si vous décidez de donner suite à cette idée, il vous faudra ajouter des images locales que les ménages reconnaîtront (par exemple en prenant des photos au marché local). Ensuite, assurez-vous que le nom du média dans la colonne “media::image” dans le formulaire XLS est le même que celui que vous avez déterminé (essayer de conserver un format de photo standard).</v>
      </c>
    </row>
    <row r="47" spans="2:7" ht="87" hidden="1" x14ac:dyDescent="0.35">
      <c r="B47" s="24" t="s">
        <v>552</v>
      </c>
      <c r="C47" s="24" t="s">
        <v>736</v>
      </c>
      <c r="E47" s="24" t="s">
        <v>874</v>
      </c>
      <c r="F47" s="24" t="str">
        <f>CONCATENATE("INDEX(tTrad[",tNM_list[[#This Row],[name]],"],MATCH(sl_language,tTrad[[Langue]:[Langue]],0))")</f>
        <v>INDEX(tTrad[inst_geo_msg_9],MATCH(sl_language,tTrad[[Langue]:[Langue]],0))</v>
      </c>
      <c r="G47" s="24" t="str">
        <f ca="1">INDEX(INDIRECT("tTrad["&amp;tNM_list[[#This Row],[name]]&amp;"]"),MATCH(sl_language,tTrad[[Langue]:[Langue]],0))</f>
        <v>Les modalités de téléchargement des images sur le serveur peuvent être différentes d'un outil à l'autre. Sur Kobo, ajoutez-les simplement dans "Project settings" (paramètres du projet) en suivant les étapes indiquées dans la capture d'écran.</v>
      </c>
    </row>
    <row r="48" spans="2:7" ht="43.5" hidden="1" x14ac:dyDescent="0.35">
      <c r="B48" s="24" t="s">
        <v>553</v>
      </c>
      <c r="C48" s="24" t="s">
        <v>737</v>
      </c>
      <c r="E48" s="24" t="s">
        <v>875</v>
      </c>
      <c r="F48" s="24" t="str">
        <f>CONCATENATE("INDEX(tTrad[",tNM_list[[#This Row],[name]],"],MATCH(sl_language,tTrad[[Langue]:[Langue]],0))")</f>
        <v>INDEX(tTrad[inst_geo_title_1],MATCH(sl_language,tTrad[[Langue]:[Langue]],0))</v>
      </c>
      <c r="G48" s="24" t="str">
        <f ca="1">INDEX(INDIRECT("tTrad["&amp;tNM_list[[#This Row],[name]]&amp;"]"),MATCH(sl_language,tTrad[[Langue]:[Langue]],0))</f>
        <v>II.2. Éléments géographiques et listes de choix locaux, contraintes et aspects obligatoires</v>
      </c>
    </row>
    <row r="49" spans="2:7" ht="43.5" hidden="1" x14ac:dyDescent="0.35">
      <c r="B49" s="24" t="s">
        <v>554</v>
      </c>
      <c r="C49" s="24" t="s">
        <v>738</v>
      </c>
      <c r="E49" s="24" t="s">
        <v>876</v>
      </c>
      <c r="F49" s="24" t="str">
        <f>CONCATENATE("INDEX(tTrad[",tNM_list[[#This Row],[name]],"],MATCH(sl_language,tTrad[[Langue]:[Langue]],0))")</f>
        <v>INDEX(tTrad[inst_get_msg_1],MATCH(sl_language,tTrad[[Langue]:[Langue]],0))</v>
      </c>
      <c r="G49" s="24" t="str">
        <f ca="1">INDEX(INDIRECT("tTrad["&amp;tNM_list[[#This Row],[name]]&amp;"]"),MATCH(sl_language,tTrad[[Langue]:[Langue]],0))</f>
        <v>Un code de couleurs spécifique a été mis en place dans la CAP EHA pour faciliter sa modification par les partenaires:</v>
      </c>
    </row>
    <row r="50" spans="2:7" ht="43.5" hidden="1" x14ac:dyDescent="0.35">
      <c r="B50" s="24" t="s">
        <v>555</v>
      </c>
      <c r="C50" s="24" t="s">
        <v>1005</v>
      </c>
      <c r="E50" s="24" t="s">
        <v>1006</v>
      </c>
      <c r="F50" s="24" t="str">
        <f>CONCATENATE("INDEX(tTrad[",tNM_list[[#This Row],[name]],"],MATCH(sl_language,tTrad[[Langue]:[Langue]],0))")</f>
        <v>INDEX(tTrad[inst_get_msg_2],MATCH(sl_language,tTrad[[Langue]:[Langue]],0))</v>
      </c>
      <c r="G50" s="24" t="str">
        <f ca="1">INDEX(INDIRECT("tTrad["&amp;tNM_list[[#This Row],[name]]&amp;"]"),MATCH(sl_language,tTrad[[Langue]:[Langue]],0))</f>
        <v xml:space="preserve">    Tout élément en orange doit être adapté/modifié avant un déploiement donné (voir parties II.1 et II.2 de cet onglet).</v>
      </c>
    </row>
    <row r="51" spans="2:7" ht="58" hidden="1" x14ac:dyDescent="0.35">
      <c r="B51" s="24" t="s">
        <v>556</v>
      </c>
      <c r="C51" s="24" t="s">
        <v>1007</v>
      </c>
      <c r="E51" s="24" t="s">
        <v>1008</v>
      </c>
      <c r="F51" s="24" t="str">
        <f>CONCATENATE("INDEX(tTrad[",tNM_list[[#This Row],[name]],"],MATCH(sl_language,tTrad[[Langue]:[Langue]],0))")</f>
        <v>INDEX(tTrad[inst_get_msg_3],MATCH(sl_language,tTrad[[Langue]:[Langue]],0))</v>
      </c>
      <c r="G51" s="24" t="str">
        <f ca="1">INDEX(INDIRECT("tTrad["&amp;tNM_list[[#This Row],[name]]&amp;"]"),MATCH(sl_language,tTrad[[Langue]:[Langue]],0))</f>
        <v xml:space="preserve">    Tout élément en rouge correspond aux questions facultatives qui sont masquées par défaut mais elles peuvent être affichées si besoin dans le cadre d'un déploiement donné.</v>
      </c>
    </row>
    <row r="52" spans="2:7" ht="101.5" hidden="1" x14ac:dyDescent="0.35">
      <c r="B52" s="24" t="s">
        <v>557</v>
      </c>
      <c r="C52" s="24" t="s">
        <v>1009</v>
      </c>
      <c r="E52" s="24" t="s">
        <v>1010</v>
      </c>
      <c r="F52" s="24" t="str">
        <f>CONCATENATE("INDEX(tTrad[",tNM_list[[#This Row],[name]],"],MATCH(sl_language,tTrad[[Langue]:[Langue]],0))")</f>
        <v>INDEX(tTrad[inst_get_msg_4],MATCH(sl_language,tTrad[[Langue]:[Langue]],0))</v>
      </c>
      <c r="G52" s="24" t="str">
        <f ca="1">INDEX(INDIRECT("tTrad["&amp;tNM_list[[#This Row],[name]]&amp;"]"),MATCH(sl_language,tTrad[[Langue]:[Langue]],0))</f>
        <v xml:space="preserve">    Nous recommandons fortement que toute question ou choix rajouté au formulaire par les organisations partenaires apparaissent en vert pour faciliter la comparaison entre la CAP standardisée et la version du partenaire (notamment au cas où un dépannage serait nécessaire).</v>
      </c>
    </row>
    <row r="53" spans="2:7" ht="130.5" hidden="1" x14ac:dyDescent="0.35">
      <c r="B53" s="24" t="s">
        <v>558</v>
      </c>
      <c r="C53" s="24" t="s">
        <v>739</v>
      </c>
      <c r="E53" s="24" t="s">
        <v>877</v>
      </c>
      <c r="F53" s="24" t="str">
        <f>CONCATENATE("INDEX(tTrad[",tNM_list[[#This Row],[name]],"],MATCH(sl_language,tTrad[[Langue]:[Langue]],0))")</f>
        <v>INDEX(tTrad[inst_get_msg_5],MATCH(sl_language,tTrad[[Langue]:[Langue]],0))</v>
      </c>
      <c r="G53" s="24" t="str">
        <f ca="1">INDEX(INDIRECT("tTrad["&amp;tNM_list[[#This Row],[name]]&amp;"]"),MATCH(sl_language,tTrad[[Langue]:[Langue]],0))</f>
        <v xml:space="preserve">    Certaines cellules ont été protégées (ce qui veut dire qu'un utilisateur ne peut pas les utiliser) car leur modification peut avoir un gros impact sur les modalités de calcul, les sauts de champs, etc. présents dans le formulaire, ou même dans les outils d'analyse mis à disposition dans Excel pour créer facilement un nombre d'indicateurs minimum.</v>
      </c>
    </row>
    <row r="54" spans="2:7" ht="29" hidden="1" x14ac:dyDescent="0.35">
      <c r="B54" s="24" t="s">
        <v>559</v>
      </c>
      <c r="C54" s="24" t="s">
        <v>740</v>
      </c>
      <c r="E54" s="24" t="s">
        <v>878</v>
      </c>
      <c r="F54" s="24" t="str">
        <f>CONCATENATE("INDEX(tTrad[",tNM_list[[#This Row],[name]],"],MATCH(sl_language,tTrad[[Langue]:[Langue]],0))")</f>
        <v>INDEX(tTrad[inst_get_title_1],MATCH(sl_language,tTrad[[Langue]:[Langue]],0))</v>
      </c>
      <c r="G54" s="24" t="str">
        <f ca="1">INDEX(INDIRECT("tTrad["&amp;tNM_list[[#This Row],[name]]&amp;"]"),MATCH(sl_language,tTrad[[Langue]:[Langue]],0))</f>
        <v>I. Comprendre le format</v>
      </c>
    </row>
    <row r="55" spans="2:7" ht="217.5" hidden="1" x14ac:dyDescent="0.35">
      <c r="B55" s="24" t="s">
        <v>560</v>
      </c>
      <c r="C55" s="24" t="s">
        <v>741</v>
      </c>
      <c r="E55" s="24" t="s">
        <v>879</v>
      </c>
      <c r="F55" s="24" t="str">
        <f>CONCATENATE("INDEX(tTrad[",tNM_list[[#This Row],[name]],"],MATCH(sl_language,tTrad[[Langue]:[Langue]],0))")</f>
        <v>INDEX(tTrad[inst_lang_msg_1],MATCH(sl_language,tTrad[[Langue]:[Langue]],0))</v>
      </c>
      <c r="G55" s="24" t="str">
        <f ca="1">INDEX(INDIRECT("tTrad["&amp;tNM_list[[#This Row],[name]]&amp;"]"),MATCH(sl_language,tTrad[[Langue]:[Langue]],0))</f>
        <v>Si dans un contexte donné, une autre langue doit être ajoutée à l'enquête, vous pouvez ajouter deux colonnes pour chaque langue (une “label::nomdelalangue” et une “hint::nomdelalangue”) comme vous pouvez le voir sur la capture d'écran ci-dessous. En dehors de cela, un nom de colonne ne doit jamais être changé. Évitez également de changer l'ordre des colonnes, car cela peut compliquer les choses si vous avez besoin de copier-coller des éléments d'une autre enquête à un moment donné. Après avoir ajouté ces colonnes, vous devez saisir la traduction de chacune des questions (et indices) que vous allez utiliser.</v>
      </c>
    </row>
    <row r="56" spans="2:7" ht="29" hidden="1" x14ac:dyDescent="0.35">
      <c r="B56" s="24" t="s">
        <v>561</v>
      </c>
      <c r="C56" s="24" t="s">
        <v>742</v>
      </c>
      <c r="E56" s="24" t="s">
        <v>880</v>
      </c>
      <c r="F56" s="24" t="str">
        <f>CONCATENATE("INDEX(tTrad[",tNM_list[[#This Row],[name]],"],MATCH(sl_language,tTrad[[Langue]:[Langue]],0))")</f>
        <v>INDEX(tTrad[inst_lang_title_1],MATCH(sl_language,tTrad[[Langue]:[Langue]],0))</v>
      </c>
      <c r="G56" s="24" t="str">
        <f ca="1">INDEX(INDIRECT("tTrad["&amp;tNM_list[[#This Row],[name]]&amp;"]"),MATCH(sl_language,tTrad[[Langue]:[Langue]],0))</f>
        <v>II.1. Langue</v>
      </c>
    </row>
    <row r="57" spans="2:7" ht="130.5" hidden="1" x14ac:dyDescent="0.35">
      <c r="B57" s="24" t="s">
        <v>562</v>
      </c>
      <c r="C57" s="24" t="s">
        <v>743</v>
      </c>
      <c r="E57" s="24" t="s">
        <v>881</v>
      </c>
      <c r="F57" s="24" t="str">
        <f>CONCATENATE("INDEX(tTrad[",tNM_list[[#This Row],[name]],"],MATCH(sl_language,tTrad[[Langue]:[Langue]],0))")</f>
        <v>INDEX(tTrad[inst_opt_msg_1],MATCH(sl_language,tTrad[[Langue]:[Langue]],0))</v>
      </c>
      <c r="G57" s="24" t="str">
        <f ca="1">INDEX(INDIRECT("tTrad["&amp;tNM_list[[#This Row],[name]]&amp;"]"),MATCH(sl_language,tTrad[[Langue]:[Langue]],0))</f>
        <v>Pour afficher une question facultative (masquée par défaut) de façon à ce que l'enquêteur puisse la visualiser, il vous suffit d'enlever l'option impossible paramétrée dans le fichier, telle que 1=2, dans la colonne "relevant". Assurez-vous que tout ce que vous avez ajouté pour intégrer le 1=2 quand il y a des conditions multiples est enlevé (tel que "and").</v>
      </c>
    </row>
    <row r="58" spans="2:7" ht="43.5" hidden="1" x14ac:dyDescent="0.35">
      <c r="B58" s="24" t="s">
        <v>563</v>
      </c>
      <c r="C58" s="24" t="s">
        <v>1011</v>
      </c>
      <c r="E58" s="24" t="s">
        <v>1012</v>
      </c>
      <c r="F58" s="24" t="str">
        <f>CONCATENATE("INDEX(tTrad[",tNM_list[[#This Row],[name]],"],MATCH(sl_language,tTrad[[Langue]:[Langue]],0))")</f>
        <v>INDEX(tTrad[inst_opt_msg_2],MATCH(sl_language,tTrad[[Langue]:[Langue]],0))</v>
      </c>
      <c r="G58" s="24" t="str">
        <f ca="1">INDEX(INDIRECT("tTrad["&amp;tNM_list[[#This Row],[name]]&amp;"]"),MATCH(sl_language,tTrad[[Langue]:[Langue]],0))</f>
        <v xml:space="preserve">    Veillez à n'effacer aucune des autres conditions existantes quand il y a plus d'une condition dans la cellule!</v>
      </c>
    </row>
    <row r="59" spans="2:7" ht="101.5" hidden="1" x14ac:dyDescent="0.35">
      <c r="B59" s="24" t="s">
        <v>564</v>
      </c>
      <c r="C59" s="24" t="s">
        <v>1013</v>
      </c>
      <c r="E59" s="24" t="s">
        <v>1014</v>
      </c>
      <c r="F59" s="24" t="str">
        <f>CONCATENATE("INDEX(tTrad[",tNM_list[[#This Row],[name]],"],MATCH(sl_language,tTrad[[Langue]:[Langue]],0))")</f>
        <v>INDEX(tTrad[inst_opt_msg_3],MATCH(sl_language,tTrad[[Langue]:[Langue]],0))</v>
      </c>
      <c r="G59" s="24" t="str">
        <f ca="1">INDEX(INDIRECT("tTrad["&amp;tNM_list[[#This Row],[name]]&amp;"]"),MATCH(sl_language,tTrad[[Langue]:[Langue]],0))</f>
        <v xml:space="preserve">    Réfléchissez attentivement à l'option de masquer ou non la question GPS - cela pourrait vous aider à créer des cartes d'analyse intéressantes (ex: comparaison des sources d'eau par rapport à la localisation des ménages dans le camp, etc.), mais allongerait la durée de l'entretien.</v>
      </c>
    </row>
    <row r="60" spans="2:7" ht="29" hidden="1" x14ac:dyDescent="0.35">
      <c r="B60" s="24" t="s">
        <v>565</v>
      </c>
      <c r="C60" s="24" t="s">
        <v>746</v>
      </c>
      <c r="E60" s="24" t="s">
        <v>883</v>
      </c>
      <c r="F60" s="24" t="str">
        <f>CONCATENATE("INDEX(tTrad[",tNM_list[[#This Row],[name]],"],MATCH(sl_language,tTrad[[Langue]:[Langue]],0))")</f>
        <v>INDEX(tTrad[inst_opt_title_1],MATCH(sl_language,tTrad[[Langue]:[Langue]],0))</v>
      </c>
      <c r="G60" s="24" t="str">
        <f ca="1">INDEX(INDIRECT("tTrad["&amp;tNM_list[[#This Row],[name]]&amp;"]"),MATCH(sl_language,tTrad[[Langue]:[Langue]],0))</f>
        <v>II.3. Faire apparaître des questions facultatives</v>
      </c>
    </row>
    <row r="61" spans="2:7" ht="188.5" hidden="1" x14ac:dyDescent="0.35">
      <c r="B61" s="24" t="s">
        <v>566</v>
      </c>
      <c r="C61" s="24" t="s">
        <v>747</v>
      </c>
      <c r="E61" s="24" t="s">
        <v>884</v>
      </c>
      <c r="F61" s="24" t="str">
        <f>CONCATENATE("INDEX(tTrad[",tNM_list[[#This Row],[name]],"],MATCH(sl_language,tTrad[[Langue]:[Langue]],0))")</f>
        <v>INDEX(tTrad[inst_prep_msg_1],MATCH(sl_language,tTrad[[Langue]:[Langue]],0))</v>
      </c>
      <c r="G61" s="24" t="str">
        <f ca="1">INDEX(INDIRECT("tTrad["&amp;tNM_list[[#This Row],[name]]&amp;"]"),MATCH(sl_language,tTrad[[Langue]:[Langue]],0))</f>
        <v>L'outil d'analyse CAP EHA est configuré de telle manière que les indicateurs opérationnels de base soient faciles à analyser.Cependant, vous souhaiterez probablement visualiser bien d'autres indicateurs plus spécifiques à vos besoins. Vous pouvez mettre au point votre plan d'analyse en spécifiant dans quel onglet de l'outil d'analyse vous souhaitez visualiser les résultats de vos différentes questions. Consultez l'outil d'analyse plus en détail pour comprendre à quoi servent les différents onglets.</v>
      </c>
    </row>
    <row r="62" spans="2:7" ht="43.5" hidden="1" x14ac:dyDescent="0.35">
      <c r="B62" s="24" t="s">
        <v>567</v>
      </c>
      <c r="C62" s="24" t="s">
        <v>748</v>
      </c>
      <c r="E62" s="24" t="s">
        <v>885</v>
      </c>
      <c r="F62" s="24" t="str">
        <f>CONCATENATE("INDEX(tTrad[",tNM_list[[#This Row],[name]],"],MATCH(sl_language,tTrad[[Langue]:[Langue]],0))")</f>
        <v>INDEX(tTrad[inst_prep_msg_2],MATCH(sl_language,tTrad[[Langue]:[Langue]],0))</v>
      </c>
      <c r="G62" s="24" t="str">
        <f ca="1">INDEX(INDIRECT("tTrad["&amp;tNM_list[[#This Row],[name]]&amp;"]"),MATCH(sl_language,tTrad[[Langue]:[Langue]],0))</f>
        <v>Vous pouvez par conséquent aller à la dernière colonne - nommée "Analysis" - de l'onglet SURVEY.</v>
      </c>
    </row>
    <row r="63" spans="2:7" ht="43.5" hidden="1" x14ac:dyDescent="0.35">
      <c r="B63" s="24" t="s">
        <v>568</v>
      </c>
      <c r="C63" s="24" t="s">
        <v>749</v>
      </c>
      <c r="E63" s="24" t="s">
        <v>886</v>
      </c>
      <c r="F63" s="24" t="str">
        <f>CONCATENATE("INDEX(tTrad[",tNM_list[[#This Row],[name]],"],MATCH(sl_language,tTrad[[Langue]:[Langue]],0))")</f>
        <v>INDEX(tTrad[inst_prep_msg_3],MATCH(sl_language,tTrad[[Langue]:[Langue]],0))</v>
      </c>
      <c r="G63" s="24" t="str">
        <f ca="1">INDEX(INDIRECT("tTrad["&amp;tNM_list[[#This Row],[name]]&amp;"]"),MATCH(sl_language,tTrad[[Langue]:[Langue]],0))</f>
        <v xml:space="preserve">    N'hésitez pas à masquer les colonnes autres que label et Analysis pour faciliter la configuration. </v>
      </c>
    </row>
    <row r="64" spans="2:7" ht="72.5" hidden="1" x14ac:dyDescent="0.35">
      <c r="B64" s="24" t="s">
        <v>569</v>
      </c>
      <c r="C64" s="24" t="s">
        <v>750</v>
      </c>
      <c r="E64" s="24" t="s">
        <v>887</v>
      </c>
      <c r="F64" s="24" t="str">
        <f>CONCATENATE("INDEX(tTrad[",tNM_list[[#This Row],[name]],"],MATCH(sl_language,tTrad[[Langue]:[Langue]],0))")</f>
        <v>INDEX(tTrad[inst_prep_msg_4],MATCH(sl_language,tTrad[[Langue]:[Langue]],0))</v>
      </c>
      <c r="G64" s="24" t="str">
        <f ca="1">INDEX(INDIRECT("tTrad["&amp;tNM_list[[#This Row],[name]]&amp;"]"),MATCH(sl_language,tTrad[[Langue]:[Langue]],0))</f>
        <v>Vous pouvez décider dans quels onglets de l'outil d'analyse la question sera disponible pour représentation graphique en saisissant les lettres suivantes dans la colonne "analyse":</v>
      </c>
    </row>
    <row r="65" spans="2:7" ht="43.5" hidden="1" x14ac:dyDescent="0.35">
      <c r="B65" s="24" t="s">
        <v>570</v>
      </c>
      <c r="C65" s="24" t="s">
        <v>1015</v>
      </c>
      <c r="E65" s="24" t="s">
        <v>1016</v>
      </c>
      <c r="F65" s="24" t="str">
        <f>CONCATENATE("INDEX(tTrad[",tNM_list[[#This Row],[name]],"],MATCH(sl_language,tTrad[[Langue]:[Langue]],0))")</f>
        <v>INDEX(tTrad[inst_prep_msg_5],MATCH(sl_language,tTrad[[Langue]:[Langue]],0))</v>
      </c>
      <c r="G65" s="24" t="str">
        <f ca="1">INDEX(INDIRECT("tTrad["&amp;tNM_list[[#This Row],[name]]&amp;"]"),MATCH(sl_language,tTrad[[Langue]:[Langue]],0))</f>
        <v>C: Graphique à barres
U: Pie chart
R: Rang (Ranking)</v>
      </c>
    </row>
    <row r="66" spans="2:7" ht="87" hidden="1" x14ac:dyDescent="0.35">
      <c r="B66" s="24" t="s">
        <v>571</v>
      </c>
      <c r="C66" s="24" t="s">
        <v>752</v>
      </c>
      <c r="E66" s="24" t="s">
        <v>889</v>
      </c>
      <c r="F66" s="24" t="str">
        <f>CONCATENATE("INDEX(tTrad[",tNM_list[[#This Row],[name]],"],MATCH(sl_language,tTrad[[Langue]:[Langue]],0))")</f>
        <v>INDEX(tTrad[inst_prep_msg_6],MATCH(sl_language,tTrad[[Langue]:[Langue]],0))</v>
      </c>
      <c r="G66" s="24" t="str">
        <f ca="1">INDEX(INDIRECT("tTrad["&amp;tNM_list[[#This Row],[name]]&amp;"]"),MATCH(sl_language,tTrad[[Langue]:[Langue]],0))</f>
        <v>Si vous ajouter un D pour Disaggregation (désagrégation), cela veut dire que vous pourrez désagréger toutes les réponses dans les onglets Choice, Unique et Value par les résultats des questions choisies (par bloc, grappe, sexe, pays d'origine etc.).</v>
      </c>
    </row>
    <row r="67" spans="2:7" ht="29" hidden="1" x14ac:dyDescent="0.35">
      <c r="B67" s="24" t="s">
        <v>572</v>
      </c>
      <c r="C67" s="24" t="s">
        <v>1017</v>
      </c>
      <c r="E67" s="24" t="s">
        <v>1018</v>
      </c>
      <c r="F67" s="24" t="str">
        <f>CONCATENATE("INDEX(tTrad[",tNM_list[[#This Row],[name]],"],MATCH(sl_language,tTrad[[Langue]:[Langue]],0))")</f>
        <v>INDEX(tTrad[inst_prep_title_1],MATCH(sl_language,tTrad[[Langue]:[Langue]],0))</v>
      </c>
      <c r="G67" s="24" t="str">
        <f ca="1">INDEX(INDIRECT("tTrad["&amp;tNM_list[[#This Row],[name]]&amp;"]"),MATCH(sl_language,tTrad[[Langue]:[Langue]],0))</f>
        <v>IV. Préparer votre analyse</v>
      </c>
    </row>
    <row r="68" spans="2:7" ht="159.5" hidden="1" x14ac:dyDescent="0.35">
      <c r="B68" s="24" t="s">
        <v>573</v>
      </c>
      <c r="C68" s="24" t="s">
        <v>754</v>
      </c>
      <c r="E68" s="24" t="s">
        <v>891</v>
      </c>
      <c r="F68" s="24" t="str">
        <f>CONCATENATE("INDEX(tTrad[",tNM_list[[#This Row],[name]],"],MATCH(sl_language,tTrad[[Langue]:[Langue]],0))")</f>
        <v>INDEX(tTrad[inst_test_msg_1],MATCH(sl_language,tTrad[[Langue]:[Langue]],0))</v>
      </c>
      <c r="G68" s="24" t="str">
        <f ca="1">INDEX(INDIRECT("tTrad["&amp;tNM_list[[#This Row],[name]]&amp;"]"),MATCH(sl_language,tTrad[[Langue]:[Langue]],0))</f>
        <v>Pour tester votre formulaire, tout ce dont vous avez besoin est d'importer celui-ci régulièrement sur votre compte KoBo, où il sera validé au cours du processus d'importation.Consultez l'onglet "dépannage " pour voir quelles sont les erreurs fréquentes si vous ne comprenez pas le message d'erreur qui s'affiche.Pour mettre un formulaire existant à jour, suivez la procédure indiquée dans l'outil "Troubleshooting".</v>
      </c>
    </row>
    <row r="69" spans="2:7" ht="87" hidden="1" x14ac:dyDescent="0.35">
      <c r="B69" s="24" t="s">
        <v>574</v>
      </c>
      <c r="C69" s="24" t="s">
        <v>1019</v>
      </c>
      <c r="E69" s="24" t="s">
        <v>1020</v>
      </c>
      <c r="F69" s="24" t="str">
        <f>CONCATENATE("INDEX(tTrad[",tNM_list[[#This Row],[name]],"],MATCH(sl_language,tTrad[[Langue]:[Langue]],0))")</f>
        <v>INDEX(tTrad[inst_test_msg_2],MATCH(sl_language,tTrad[[Langue]:[Langue]],0))</v>
      </c>
      <c r="G69" s="24" t="str">
        <f ca="1">INDEX(INDIRECT("tTrad["&amp;tNM_list[[#This Row],[name]]&amp;"]"),MATCH(sl_language,tTrad[[Langue]:[Langue]],0))</f>
        <v xml:space="preserve">    Assurez-vous de tester minutieusement votre formulaire après la configuration pour éviter toute mauvaise surprise que l'outil de validation pourrait avoir manqué (que ce soit d'un point de vue logique ou technique!).</v>
      </c>
    </row>
    <row r="70" spans="2:7" ht="29" hidden="1" x14ac:dyDescent="0.35">
      <c r="B70" s="24" t="s">
        <v>575</v>
      </c>
      <c r="C70" s="24" t="s">
        <v>1021</v>
      </c>
      <c r="E70" s="24" t="s">
        <v>1022</v>
      </c>
      <c r="F70" s="24" t="str">
        <f>CONCATENATE("INDEX(tTrad[",tNM_list[[#This Row],[name]],"],MATCH(sl_language,tTrad[[Langue]:[Langue]],0))")</f>
        <v>INDEX(tTrad[inst_test_title_1],MATCH(sl_language,tTrad[[Langue]:[Langue]],0))</v>
      </c>
      <c r="G70" s="24" t="str">
        <f ca="1">INDEX(INDIRECT("tTrad["&amp;tNM_list[[#This Row],[name]]&amp;"]"),MATCH(sl_language,tTrad[[Langue]:[Langue]],0))</f>
        <v>VI. Comment tester la CAP EHA</v>
      </c>
    </row>
    <row r="71" spans="2:7" ht="217.5" hidden="1" x14ac:dyDescent="0.35">
      <c r="B71" s="24" t="s">
        <v>576</v>
      </c>
      <c r="C71" s="24" t="s">
        <v>756</v>
      </c>
      <c r="E71" s="24" t="s">
        <v>892</v>
      </c>
      <c r="F71" s="24" t="str">
        <f>CONCATENATE("INDEX(tTrad[",tNM_list[[#This Row],[name]],"],MATCH(sl_language,tTrad[[Langue]:[Langue]],0))")</f>
        <v>INDEX(tTrad[intro_aim_msg1],MATCH(sl_language,tTrad[[Langue]:[Langue]],0))</v>
      </c>
      <c r="G71" s="24" t="str">
        <f ca="1">INDEX(INDIRECT("tTrad["&amp;tNM_list[[#This Row],[name]]&amp;"]"),MATCH(sl_language,tTrad[[Langue]:[Langue]],0))</f>
        <v>Le but de ce document est d'aider les partenaires d'implantation à adapter le formulaire CAP EHA (Connaissances, Attitudes, Pratiques) - mis à disposition par le HCR - en fonction de leurs besoins locaux. Le format XLS, c'est-à-dire le format dans lequel le formulaire CAP EHA est disponible, est un format standard dans les enquêtes utilisant la technologie mobile. Beaucoup de documents ont déjà été écrits sur le codage dans ce format (liens disponibles à la fin du document); cependant, nous vous expliquerons ici comment adapter votre formulaire CAP EHA de manière spécifique.</v>
      </c>
    </row>
    <row r="72" spans="2:7" ht="116" hidden="1" x14ac:dyDescent="0.35">
      <c r="B72" s="24" t="s">
        <v>577</v>
      </c>
      <c r="C72" s="24" t="s">
        <v>1023</v>
      </c>
      <c r="E72" s="24" t="s">
        <v>1024</v>
      </c>
      <c r="F72" s="24" t="str">
        <f>CONCATENATE("INDEX(tTrad[",tNM_list[[#This Row],[name]],"],MATCH(sl_language,tTrad[[Langue]:[Langue]],0))")</f>
        <v>INDEX(tTrad[intro_aim_msg2],MATCH(sl_language,tTrad[[Langue]:[Langue]],0))</v>
      </c>
      <c r="G72" s="24" t="str">
        <f ca="1">INDEX(INDIRECT("tTrad["&amp;tNM_list[[#This Row],[name]]&amp;"]"),MATCH(sl_language,tTrad[[Langue]:[Langue]],0))</f>
        <v xml:space="preserve">    Le présent document a pour but de fournir aux partenaires d'implantation les connaissances nécessaires pour comprendre comment fonctionne un formulaire XLS de telle sorte qu'ils puissent adapter celui d'une CAP EHA à leurs besoins. Cet outil ne permet cependant pas d'apprendre comment élaborer un formulaire à partir de zéro. </v>
      </c>
    </row>
    <row r="73" spans="2:7" ht="72.5" hidden="1" x14ac:dyDescent="0.35">
      <c r="B73" s="24" t="s">
        <v>578</v>
      </c>
      <c r="C73" s="24" t="s">
        <v>757</v>
      </c>
      <c r="E73" s="24" t="s">
        <v>1025</v>
      </c>
      <c r="F73" s="24" t="str">
        <f>CONCATENATE("INDEX(tTrad[",tNM_list[[#This Row],[name]],"],MATCH(sl_language,tTrad[[Langue]:[Langue]],0))")</f>
        <v>INDEX(tTrad[intro_aim_msg3],MATCH(sl_language,tTrad[[Langue]:[Langue]],0))</v>
      </c>
      <c r="G73" s="24" t="str">
        <f ca="1">INDEX(INDIRECT("tTrad["&amp;tNM_list[[#This Row],[name]]&amp;"]"),MATCH(sl_language,tTrad[[Langue]:[Langue]],0))</f>
        <v xml:space="preserve">    Dans l'onglet SURVEY, toutes les lignes en GRAS doivent rester telles quelles - elles sont reliées à des indicateurs de base qui ne seront pas calculés correctement si des modifications sont apportées.</v>
      </c>
    </row>
    <row r="74" spans="2:7" ht="29" hidden="1" x14ac:dyDescent="0.35">
      <c r="B74" s="24" t="s">
        <v>579</v>
      </c>
      <c r="C74" s="24" t="s">
        <v>758</v>
      </c>
      <c r="E74" s="24" t="s">
        <v>895</v>
      </c>
      <c r="F74" s="24" t="str">
        <f>CONCATENATE("INDEX(tTrad[",tNM_list[[#This Row],[name]],"],MATCH(sl_language,tTrad[[Langue]:[Langue]],0))")</f>
        <v>INDEX(tTrad[intro_aim_sectiontitle],MATCH(sl_language,tTrad[[Langue]:[Langue]],0))</v>
      </c>
      <c r="G74" s="24" t="str">
        <f ca="1">INDEX(INDIRECT("tTrad["&amp;tNM_list[[#This Row],[name]]&amp;"]"),MATCH(sl_language,tTrad[[Langue]:[Langue]],0))</f>
        <v>Objectif de ce document:</v>
      </c>
    </row>
    <row r="75" spans="2:7" ht="29" hidden="1" x14ac:dyDescent="0.35">
      <c r="B75" s="24" t="s">
        <v>580</v>
      </c>
      <c r="C75" s="24" t="s">
        <v>1026</v>
      </c>
      <c r="E75" s="24" t="s">
        <v>1027</v>
      </c>
      <c r="F75" s="24" t="str">
        <f>CONCATENATE("INDEX(tTrad[",tNM_list[[#This Row],[name]],"],MATCH(sl_language,tTrad[[Langue]:[Langue]],0))")</f>
        <v>INDEX(tTrad[intro_maintitle],MATCH(sl_language,tTrad[[Langue]:[Langue]],0))</v>
      </c>
      <c r="G75" s="24" t="str">
        <f ca="1">INDEX(INDIRECT("tTrad["&amp;tNM_list[[#This Row],[name]]&amp;"]"),MATCH(sl_language,tTrad[[Langue]:[Langue]],0))</f>
        <v>Tutoriel version 10.4</v>
      </c>
    </row>
    <row r="76" spans="2:7" ht="29" hidden="1" x14ac:dyDescent="0.35">
      <c r="B76" s="24" t="s">
        <v>581</v>
      </c>
      <c r="C76" s="24" t="s">
        <v>759</v>
      </c>
      <c r="E76" s="24" t="s">
        <v>896</v>
      </c>
      <c r="F76" s="24" t="str">
        <f>CONCATENATE("INDEX(tTrad[",tNM_list[[#This Row],[name]],"],MATCH(sl_language,tTrad[[Langue]:[Langue]],0))")</f>
        <v>INDEX(tTrad[intro_overview_msg_1],MATCH(sl_language,tTrad[[Langue]:[Langue]],0))</v>
      </c>
      <c r="G76" s="24" t="str">
        <f ca="1">INDEX(INDIRECT("tTrad["&amp;tNM_list[[#This Row],[name]]&amp;"]"),MATCH(sl_language,tTrad[[Langue]:[Langue]],0))</f>
        <v>Les trois onglets verts contiennent le contenu du formulaire:</v>
      </c>
    </row>
    <row r="77" spans="2:7" ht="29" hidden="1" x14ac:dyDescent="0.35">
      <c r="B77" s="24" t="s">
        <v>582</v>
      </c>
      <c r="C77" s="24" t="s">
        <v>1028</v>
      </c>
      <c r="E77" s="24" t="s">
        <v>1029</v>
      </c>
      <c r="F77" s="24" t="str">
        <f>CONCATENATE("INDEX(tTrad[",tNM_list[[#This Row],[name]],"],MATCH(sl_language,tTrad[[Langue]:[Langue]],0))")</f>
        <v>INDEX(tTrad[intro_overview_msg_2],MATCH(sl_language,tTrad[[Langue]:[Langue]],0))</v>
      </c>
      <c r="G77" s="24" t="str">
        <f ca="1">INDEX(INDIRECT("tTrad["&amp;tNM_list[[#This Row],[name]]&amp;"]"),MATCH(sl_language,tTrad[[Langue]:[Langue]],0))</f>
        <v xml:space="preserve">    survey (là où les questions sont listées)</v>
      </c>
    </row>
    <row r="78" spans="2:7" ht="43.5" hidden="1" x14ac:dyDescent="0.35">
      <c r="B78" s="24" t="s">
        <v>583</v>
      </c>
      <c r="C78" s="24" t="s">
        <v>1030</v>
      </c>
      <c r="E78" s="24" t="s">
        <v>1031</v>
      </c>
      <c r="F78" s="24" t="str">
        <f>CONCATENATE("INDEX(tTrad[",tNM_list[[#This Row],[name]],"],MATCH(sl_language,tTrad[[Langue]:[Langue]],0))")</f>
        <v>INDEX(tTrad[intro_overview_msg_3],MATCH(sl_language,tTrad[[Langue]:[Langue]],0))</v>
      </c>
      <c r="G78" s="24" t="str">
        <f ca="1">INDEX(INDIRECT("tTrad["&amp;tNM_list[[#This Row],[name]]&amp;"]"),MATCH(sl_language,tTrad[[Langue]:[Langue]],0))</f>
        <v xml:space="preserve">    choice (là où les choix multiples ou simples de réponses aux questions du formulaire sont listés)</v>
      </c>
    </row>
    <row r="79" spans="2:7" ht="29" hidden="1" x14ac:dyDescent="0.35">
      <c r="B79" s="24" t="s">
        <v>584</v>
      </c>
      <c r="C79" s="24" t="s">
        <v>1032</v>
      </c>
      <c r="E79" s="24" t="s">
        <v>1033</v>
      </c>
      <c r="F79" s="24" t="str">
        <f>CONCATENATE("INDEX(tTrad[",tNM_list[[#This Row],[name]],"],MATCH(sl_language,tTrad[[Langue]:[Langue]],0))")</f>
        <v>INDEX(tTrad[intro_overview_msg_4],MATCH(sl_language,tTrad[[Langue]:[Langue]],0))</v>
      </c>
      <c r="G79" s="24" t="str">
        <f ca="1">INDEX(INDIRECT("tTrad["&amp;tNM_list[[#This Row],[name]]&amp;"]"),MATCH(sl_language,tTrad[[Langue]:[Langue]],0))</f>
        <v xml:space="preserve">    settings (là où les paramètres généraux du formulaire sont décrits)</v>
      </c>
    </row>
    <row r="80" spans="2:7" ht="58" hidden="1" x14ac:dyDescent="0.35">
      <c r="B80" s="24" t="s">
        <v>585</v>
      </c>
      <c r="C80" s="24" t="s">
        <v>760</v>
      </c>
      <c r="E80" s="24" t="s">
        <v>897</v>
      </c>
      <c r="F80" s="24" t="str">
        <f>CONCATENATE("INDEX(tTrad[",tNM_list[[#This Row],[name]],"],MATCH(sl_language,tTrad[[Langue]:[Langue]],0))")</f>
        <v>INDEX(tTrad[intro_overview_msg_6],MATCH(sl_language,tTrad[[Langue]:[Langue]],0))</v>
      </c>
      <c r="G80" s="24" t="str">
        <f ca="1">INDEX(INDIRECT("tTrad["&amp;tNM_list[[#This Row],[name]]&amp;"]"),MATCH(sl_language,tTrad[[Langue]:[Langue]],0))</f>
        <v>Les trois onglets orange sont les onglets d'instructions sur les modalités de fonctionnement et d'adaptation du formulaire au contexte local.</v>
      </c>
    </row>
    <row r="81" spans="2:7" ht="29" hidden="1" x14ac:dyDescent="0.35">
      <c r="B81" s="24" t="s">
        <v>586</v>
      </c>
      <c r="C81" s="24" t="s">
        <v>761</v>
      </c>
      <c r="E81" s="24" t="s">
        <v>898</v>
      </c>
      <c r="F81" s="24" t="str">
        <f>CONCATENATE("INDEX(tTrad[",tNM_list[[#This Row],[name]],"],MATCH(sl_language,tTrad[[Langue]:[Langue]],0))")</f>
        <v>INDEX(tTrad[intro_overview_sectiontitle],MATCH(sl_language,tTrad[[Langue]:[Langue]],0))</v>
      </c>
      <c r="G81" s="24" t="str">
        <f ca="1">INDEX(INDIRECT("tTrad["&amp;tNM_list[[#This Row],[name]]&amp;"]"),MATCH(sl_language,tTrad[[Langue]:[Langue]],0))</f>
        <v>Aperçu</v>
      </c>
    </row>
    <row r="82" spans="2:7" ht="72.5" hidden="1" x14ac:dyDescent="0.35">
      <c r="B82" s="25" t="s">
        <v>587</v>
      </c>
      <c r="C82" s="24" t="s">
        <v>762</v>
      </c>
      <c r="E82" s="24" t="s">
        <v>899</v>
      </c>
      <c r="F82" s="24" t="str">
        <f>CONCATENATE("INDEX(tTrad[",tNM_list[[#This Row],[name]],"],MATCH(sl_language,tTrad[[Langue]:[Langue]],0))")</f>
        <v>INDEX(tTrad[over_app_msg_1],MATCH(sl_language,tTrad[[Langue]:[Langue]],0))</v>
      </c>
      <c r="G82" s="24" t="str">
        <f ca="1">INDEX(INDIRECT("tTrad["&amp;tNM_list[[#This Row],[name]]&amp;"]"),MATCH(sl_language,tTrad[[Langue]:[Langue]],0))</f>
        <v>Elle doit être réglée dans la colonne "appearance" pour vous aider à changer la façon dont les éléments apparaissent à l'écran (seuls les deux réglages les plus utilisés sont mentionnés ici).</v>
      </c>
    </row>
    <row r="83" spans="2:7" ht="29" hidden="1" x14ac:dyDescent="0.35">
      <c r="B83" s="24" t="s">
        <v>588</v>
      </c>
      <c r="C83" s="24" t="s">
        <v>763</v>
      </c>
      <c r="E83" s="24" t="s">
        <v>900</v>
      </c>
      <c r="F83" s="24" t="str">
        <f>CONCATENATE("INDEX(tTrad[",tNM_list[[#This Row],[name]],"],MATCH(sl_language,tTrad[[Langue]:[Langue]],0))")</f>
        <v>INDEX(tTrad[over_app_msg_2],MATCH(sl_language,tTrad[[Langue]:[Langue]],0))</v>
      </c>
      <c r="G83" s="24" t="str">
        <f ca="1">INDEX(INDIRECT("tTrad["&amp;tNM_list[[#This Row],[name]]&amp;"]"),MATCH(sl_language,tTrad[[Langue]:[Langue]],0))</f>
        <v>Type d'effet</v>
      </c>
    </row>
    <row r="84" spans="2:7" ht="29" hidden="1" x14ac:dyDescent="0.35">
      <c r="B84" s="25" t="s">
        <v>589</v>
      </c>
      <c r="C84" s="24" t="s">
        <v>764</v>
      </c>
      <c r="E84" s="24" t="s">
        <v>901</v>
      </c>
      <c r="F84" s="24" t="str">
        <f>CONCATENATE("INDEX(tTrad[",tNM_list[[#This Row],[name]],"],MATCH(sl_language,tTrad[[Langue]:[Langue]],0))")</f>
        <v>INDEX(tTrad[over_app_msg_3],MATCH(sl_language,tTrad[[Langue]:[Langue]],0))</v>
      </c>
      <c r="G84" s="24" t="str">
        <f ca="1">INDEX(INDIRECT("tTrad["&amp;tNM_list[[#This Row],[name]]&amp;"]"),MATCH(sl_language,tTrad[[Langue]:[Langue]],0))</f>
        <v>Montre un calendrier tel que celui qui est utilisé pour "date" au début du formulaire.</v>
      </c>
    </row>
    <row r="85" spans="2:7" ht="87" hidden="1" x14ac:dyDescent="0.35">
      <c r="B85" s="24" t="s">
        <v>590</v>
      </c>
      <c r="C85" s="24" t="s">
        <v>765</v>
      </c>
      <c r="E85" s="24" t="s">
        <v>902</v>
      </c>
      <c r="F85" s="24" t="str">
        <f>CONCATENATE("INDEX(tTrad[",tNM_list[[#This Row],[name]],"],MATCH(sl_language,tTrad[[Langue]:[Langue]],0))")</f>
        <v>INDEX(tTrad[over_app_msg_4],MATCH(sl_language,tTrad[[Langue]:[Langue]],0))</v>
      </c>
      <c r="G85" s="24" t="str">
        <f ca="1">INDEX(INDIRECT("tTrad["&amp;tNM_list[[#This Row],[name]]&amp;"]"),MATCH(sl_language,tTrad[[Langue]:[Langue]],0))</f>
        <v>Pour afficher plusieurs questions sur la même page, comme des tableaux ou des listes mais sous une présentation différente. Doit être paramétré au niveau du groupe (celui dans lequel toutes les questions se trouveront).</v>
      </c>
    </row>
    <row r="86" spans="2:7" ht="29" hidden="1" x14ac:dyDescent="0.35">
      <c r="B86" s="25" t="s">
        <v>591</v>
      </c>
      <c r="C86" s="24" t="s">
        <v>33</v>
      </c>
      <c r="E86" s="24" t="s">
        <v>903</v>
      </c>
      <c r="F86" s="24" t="str">
        <f>CONCATENATE("INDEX(tTrad[",tNM_list[[#This Row],[name]],"],MATCH(sl_language,tTrad[[Langue]:[Langue]],0))")</f>
        <v>INDEX(tTrad[over_calc_desc_1],MATCH(sl_language,tTrad[[Langue]:[Langue]],0))</v>
      </c>
      <c r="G86" s="24" t="str">
        <f ca="1">INDEX(INDIRECT("tTrad["&amp;tNM_list[[#This Row],[name]]&amp;"]"),MATCH(sl_language,tTrad[[Langue]:[Langue]],0))</f>
        <v>Exemples</v>
      </c>
    </row>
    <row r="87" spans="2:7" ht="72.5" hidden="1" x14ac:dyDescent="0.35">
      <c r="B87" s="24" t="s">
        <v>592</v>
      </c>
      <c r="C87" s="24" t="s">
        <v>766</v>
      </c>
      <c r="E87" s="24" t="s">
        <v>904</v>
      </c>
      <c r="F87" s="24" t="str">
        <f>CONCATENATE("INDEX(tTrad[",tNM_list[[#This Row],[name]],"],MATCH(sl_language,tTrad[[Langue]:[Langue]],0))")</f>
        <v>INDEX(tTrad[over_calc_msg_1],MATCH(sl_language,tTrad[[Langue]:[Langue]],0))</v>
      </c>
      <c r="G87" s="24" t="str">
        <f ca="1">INDEX(INDIRECT("tTrad["&amp;tNM_list[[#This Row],[name]]&amp;"]"),MATCH(sl_language,tTrad[[Langue]:[Langue]],0))</f>
        <v>Ils doivent figurer dans la colonne pour calculer les éléments basés sur les résultats d'enquête (ex: un âge en comparant la date d'enquête et la date de naissance, une somme d'éléments, etc.).</v>
      </c>
    </row>
    <row r="88" spans="2:7" ht="29" hidden="1" x14ac:dyDescent="0.35">
      <c r="B88" s="25" t="s">
        <v>593</v>
      </c>
      <c r="C88" s="24" t="s">
        <v>767</v>
      </c>
      <c r="E88" s="24" t="s">
        <v>905</v>
      </c>
      <c r="F88" s="24" t="str">
        <f>CONCATENATE("INDEX(tTrad[",tNM_list[[#This Row],[name]],"],MATCH(sl_language,tTrad[[Langue]:[Langue]],0))")</f>
        <v>INDEX(tTrad[over_calc_msg_2],MATCH(sl_language,tTrad[[Langue]:[Langue]],0))</v>
      </c>
      <c r="G88" s="24" t="str">
        <f ca="1">INDEX(INDIRECT("tTrad["&amp;tNM_list[[#This Row],[name]]&amp;"]"),MATCH(sl_language,tTrad[[Langue]:[Langue]],0))</f>
        <v>Type de calcul</v>
      </c>
    </row>
    <row r="89" spans="2:7" ht="43.5" hidden="1" x14ac:dyDescent="0.35">
      <c r="B89" s="24" t="s">
        <v>594</v>
      </c>
      <c r="C89" s="24" t="s">
        <v>768</v>
      </c>
      <c r="E89" s="24" t="s">
        <v>906</v>
      </c>
      <c r="F89" s="24" t="str">
        <f>CONCATENATE("INDEX(tTrad[",tNM_list[[#This Row],[name]],"],MATCH(sl_language,tTrad[[Langue]:[Langue]],0))")</f>
        <v>INDEX(tTrad[over_calc_msg_3],MATCH(sl_language,tTrad[[Langue]:[Langue]],0))</v>
      </c>
      <c r="G89" s="24" t="str">
        <f ca="1">INDEX(INDIRECT("tTrad["&amp;tNM_list[[#This Row],[name]]&amp;"]"),MATCH(sl_language,tTrad[[Langue]:[Langue]],0))</f>
        <v>Quantité d'eau pour un récipient donné d'après sa capacité (LITRE) et le nombre de trajets effectués (JOURNEY).</v>
      </c>
    </row>
    <row r="90" spans="2:7" ht="72.5" hidden="1" x14ac:dyDescent="0.35">
      <c r="B90" s="25" t="s">
        <v>595</v>
      </c>
      <c r="C90" s="24" t="s">
        <v>1034</v>
      </c>
      <c r="E90" s="24" t="s">
        <v>1035</v>
      </c>
      <c r="F90" s="24" t="str">
        <f>CONCATENATE("INDEX(tTrad[",tNM_list[[#This Row],[name]],"],MATCH(sl_language,tTrad[[Langue]:[Langue]],0))")</f>
        <v>INDEX(tTrad[over_calc_msg_4],MATCH(sl_language,tTrad[[Langue]:[Langue]],0))</v>
      </c>
      <c r="G90" s="24" t="str">
        <f ca="1">INDEX(INDIRECT("tTrad["&amp;tNM_list[[#This Row],[name]]&amp;"]"),MATCH(sl_language,tTrad[[Langue]:[Langue]],0))</f>
        <v xml:space="preserve">    Ces calculs n'apparaîtront pas à l'écran. Si vous voulez que les résultats du calcul apparaissent à l'écran, vous devez créer une une question"note" demandant la réponse calculée (check English).</v>
      </c>
    </row>
    <row r="91" spans="2:7" hidden="1" x14ac:dyDescent="0.35">
      <c r="B91" s="24" t="s">
        <v>596</v>
      </c>
      <c r="F91" s="24" t="str">
        <f>CONCATENATE("INDEX(tTrad[",tNM_list[[#This Row],[name]],"],MATCH(sl_language,tTrad[[Langue]:[Langue]],0))")</f>
        <v>INDEX(tTrad[over_calc_msg_5],MATCH(sl_language,tTrad[[Langue]:[Langue]],0))</v>
      </c>
      <c r="G91" s="24">
        <f ca="1">INDEX(INDIRECT("tTrad["&amp;tNM_list[[#This Row],[name]]&amp;"]"),MATCH(sl_language,tTrad[[Langue]:[Langue]],0))</f>
        <v>0</v>
      </c>
    </row>
    <row r="92" spans="2:7" ht="29" hidden="1" x14ac:dyDescent="0.35">
      <c r="B92" s="25" t="s">
        <v>597</v>
      </c>
      <c r="C92" s="24" t="s">
        <v>33</v>
      </c>
      <c r="E92" s="24" t="s">
        <v>903</v>
      </c>
      <c r="F92" s="24" t="str">
        <f>CONCATENATE("INDEX(tTrad[",tNM_list[[#This Row],[name]],"],MATCH(sl_language,tTrad[[Langue]:[Langue]],0))")</f>
        <v>INDEX(tTrad[over_cond_desc_1],MATCH(sl_language,tTrad[[Langue]:[Langue]],0))</v>
      </c>
      <c r="G92" s="24" t="str">
        <f ca="1">INDEX(INDIRECT("tTrad["&amp;tNM_list[[#This Row],[name]]&amp;"]"),MATCH(sl_language,tTrad[[Langue]:[Langue]],0))</f>
        <v>Exemples</v>
      </c>
    </row>
    <row r="93" spans="2:7" ht="29" hidden="1" x14ac:dyDescent="0.35">
      <c r="B93" s="24" t="s">
        <v>598</v>
      </c>
      <c r="C93" s="24" t="s">
        <v>769</v>
      </c>
      <c r="E93" s="24" t="s">
        <v>769</v>
      </c>
      <c r="F93" s="24" t="str">
        <f>CONCATENATE("INDEX(tTrad[",tNM_list[[#This Row],[name]],"],MATCH(sl_language,tTrad[[Langue]:[Langue]],0))")</f>
        <v>INDEX(tTrad[over_cond_desc_2],MATCH(sl_language,tTrad[[Langue]:[Langue]],0))</v>
      </c>
      <c r="G93" s="24" t="str">
        <f ca="1">INDEX(INDIRECT("tTrad["&amp;tNM_list[[#This Row],[name]]&amp;"]"),MATCH(sl_language,tTrad[[Langue]:[Langue]],0))</f>
        <v>${NBWOMENREPROD}&gt;0</v>
      </c>
    </row>
    <row r="94" spans="2:7" ht="29" hidden="1" x14ac:dyDescent="0.35">
      <c r="B94" s="25" t="s">
        <v>599</v>
      </c>
      <c r="C94" s="24" t="s">
        <v>68</v>
      </c>
      <c r="E94" s="24" t="s">
        <v>68</v>
      </c>
      <c r="F94" s="24" t="str">
        <f>CONCATENATE("INDEX(tTrad[",tNM_list[[#This Row],[name]],"],MATCH(sl_language,tTrad[[Langue]:[Langue]],0))")</f>
        <v>INDEX(tTrad[over_cond_desc_3],MATCH(sl_language,tTrad[[Langue]:[Langue]],0))</v>
      </c>
      <c r="G94" s="24" t="str">
        <f ca="1">INDEX(INDIRECT("tTrad["&amp;tNM_list[[#This Row],[name]]&amp;"]"),MATCH(sl_language,tTrad[[Langue]:[Langue]],0))</f>
        <v>selected(${ENUMERATOR},'96')</v>
      </c>
    </row>
    <row r="95" spans="2:7" ht="29" hidden="1" x14ac:dyDescent="0.35">
      <c r="B95" s="24" t="s">
        <v>600</v>
      </c>
      <c r="C95" s="24" t="s">
        <v>770</v>
      </c>
      <c r="E95" s="24" t="s">
        <v>770</v>
      </c>
      <c r="F95" s="24" t="str">
        <f>CONCATENATE("INDEX(tTrad[",tNM_list[[#This Row],[name]],"],MATCH(sl_language,tTrad[[Langue]:[Langue]],0))")</f>
        <v>INDEX(tTrad[over_cond_desc_4],MATCH(sl_language,tTrad[[Langue]:[Langue]],0))</v>
      </c>
      <c r="G95" s="24" t="str">
        <f ca="1">INDEX(INDIRECT("tTrad["&amp;tNM_list[[#This Row],[name]]&amp;"]"),MATCH(sl_language,tTrad[[Langue]:[Langue]],0))</f>
        <v>not(selected(${LATRINETYPE},'2'))</v>
      </c>
    </row>
    <row r="96" spans="2:7" ht="43.5" hidden="1" x14ac:dyDescent="0.35">
      <c r="B96" s="25" t="s">
        <v>601</v>
      </c>
      <c r="C96" s="24" t="s">
        <v>1036</v>
      </c>
      <c r="E96" s="24" t="s">
        <v>1037</v>
      </c>
      <c r="F96" s="24" t="str">
        <f>CONCATENATE("INDEX(tTrad[",tNM_list[[#This Row],[name]],"],MATCH(sl_language,tTrad[[Langue]:[Langue]],0))")</f>
        <v>INDEX(tTrad[over_cond_desc_6],MATCH(sl_language,tTrad[[Langue]:[Langue]],0))</v>
      </c>
      <c r="G96" s="24" t="str">
        <f ca="1">INDEX(INDIRECT("tTrad["&amp;tNM_list[[#This Row],[name]]&amp;"]"),MATCH(sl_language,tTrad[[Langue]:[Langue]],0))</f>
        <v xml:space="preserve">    Vous ne pouvez pas faire référence à une variable qui recevra une valeur plus loin dans le formulaire.</v>
      </c>
    </row>
    <row r="97" spans="2:7" ht="101.5" hidden="1" x14ac:dyDescent="0.35">
      <c r="B97" s="24" t="s">
        <v>602</v>
      </c>
      <c r="C97" s="24" t="s">
        <v>1038</v>
      </c>
      <c r="E97" s="24" t="s">
        <v>1039</v>
      </c>
      <c r="F97" s="24" t="str">
        <f>CONCATENATE("INDEX(tTrad[",tNM_list[[#This Row],[name]],"],MATCH(sl_language,tTrad[[Langue]:[Langue]],0))")</f>
        <v>INDEX(tTrad[over_cond_desc_7],MATCH(sl_language,tTrad[[Langue]:[Langue]],0))</v>
      </c>
      <c r="G97" s="24" t="str">
        <f ca="1">INDEX(INDIRECT("tTrad["&amp;tNM_list[[#This Row],[name]]&amp;"]"),MATCH(sl_language,tTrad[[Langue]:[Langue]],0))</f>
        <v xml:space="preserve">    Lorsque vous utilisez selected(${Variable}, ’youroption’), vous devez TOUJOURS utiliser des guillemets simples (apostrophes), y compris pour les nombres. Sinon vous recevrez un message d'erreur au moment de télécharger le formulaire.</v>
      </c>
    </row>
    <row r="98" spans="2:7" ht="116" hidden="1" x14ac:dyDescent="0.35">
      <c r="B98" s="25" t="s">
        <v>603</v>
      </c>
      <c r="C98" s="24" t="s">
        <v>773</v>
      </c>
      <c r="E98" s="24" t="s">
        <v>909</v>
      </c>
      <c r="F98" s="24" t="str">
        <f>CONCATENATE("INDEX(tTrad[",tNM_list[[#This Row],[name]],"],MATCH(sl_language,tTrad[[Langue]:[Langue]],0))")</f>
        <v>INDEX(tTrad[over_cond_msg_1],MATCH(sl_language,tTrad[[Langue]:[Langue]],0))</v>
      </c>
      <c r="G98" s="24" t="str">
        <f ca="1">INDEX(INDIRECT("tTrad["&amp;tNM_list[[#This Row],[name]]&amp;"]"),MATCH(sl_language,tTrad[[Langue]:[Langue]],0))</f>
        <v>Celles-ci doivent mises dans la colonne "relevant" (pertinent) pour spécifier si une question ou un groupe de questions ne devraient apparaître que dans certains cas. Si vous ajoutez plus qu'une condition, il vous faut utiliser les opérateurs AND/OR (ET/OU) pour spécifier si vous voulez que toutes les conditions s'appliquent ou juste une.</v>
      </c>
    </row>
    <row r="99" spans="2:7" ht="29" hidden="1" x14ac:dyDescent="0.35">
      <c r="B99" s="24" t="s">
        <v>604</v>
      </c>
      <c r="C99" s="24" t="s">
        <v>774</v>
      </c>
      <c r="E99" s="24" t="s">
        <v>910</v>
      </c>
      <c r="F99" s="24" t="str">
        <f>CONCATENATE("INDEX(tTrad[",tNM_list[[#This Row],[name]],"],MATCH(sl_language,tTrad[[Langue]:[Langue]],0))")</f>
        <v>INDEX(tTrad[over_cond_msg_2],MATCH(sl_language,tTrad[[Langue]:[Langue]],0))</v>
      </c>
      <c r="G99" s="24" t="str">
        <f ca="1">INDEX(INDIRECT("tTrad["&amp;tNM_list[[#This Row],[name]]&amp;"]"),MATCH(sl_language,tTrad[[Langue]:[Langue]],0))</f>
        <v>Type de condition</v>
      </c>
    </row>
    <row r="100" spans="2:7" ht="43.5" hidden="1" x14ac:dyDescent="0.35">
      <c r="B100" s="25" t="s">
        <v>605</v>
      </c>
      <c r="C100" s="24" t="s">
        <v>775</v>
      </c>
      <c r="E100" s="24" t="s">
        <v>911</v>
      </c>
      <c r="F100" s="24" t="str">
        <f>CONCATENATE("INDEX(tTrad[",tNM_list[[#This Row],[name]],"],MATCH(sl_language,tTrad[[Langue]:[Langue]],0))")</f>
        <v>INDEX(tTrad[over_cond_msg_3],MATCH(sl_language,tTrad[[Langue]:[Langue]],0))</v>
      </c>
      <c r="G100" s="24" t="str">
        <f ca="1">INDEX(INDIRECT("tTrad["&amp;tNM_list[[#This Row],[name]]&amp;"]"),MATCH(sl_language,tTrad[[Langue]:[Langue]],0))</f>
        <v>Les questions sur l'hygiène féminine n'apparaissent que si la variable “NBWOMENREPROD” est supérieure à 0.</v>
      </c>
    </row>
    <row r="101" spans="2:7" ht="58" hidden="1" x14ac:dyDescent="0.35">
      <c r="B101" s="24" t="s">
        <v>606</v>
      </c>
      <c r="C101" s="24" t="s">
        <v>776</v>
      </c>
      <c r="E101" s="24" t="s">
        <v>912</v>
      </c>
      <c r="F101" s="24" t="str">
        <f>CONCATENATE("INDEX(tTrad[",tNM_list[[#This Row],[name]],"],MATCH(sl_language,tTrad[[Langue]:[Langue]],0))")</f>
        <v>INDEX(tTrad[over_cond_msg_4],MATCH(sl_language,tTrad[[Langue]:[Langue]],0))</v>
      </c>
      <c r="G101" s="24" t="str">
        <f ca="1">INDEX(INDIRECT("tTrad["&amp;tNM_list[[#This Row],[name]]&amp;"]"),MATCH(sl_language,tTrad[[Langue]:[Langue]],0))</f>
        <v>La question "Si autre, merci de spécifier:" apparaît si la variable “ENUMERATOR” est égale à "96" (ce qui correspond au code pour "Autre").</v>
      </c>
    </row>
    <row r="102" spans="2:7" ht="87" hidden="1" x14ac:dyDescent="0.35">
      <c r="B102" s="25" t="s">
        <v>607</v>
      </c>
      <c r="C102" s="24" t="s">
        <v>777</v>
      </c>
      <c r="E102" s="24" t="s">
        <v>913</v>
      </c>
      <c r="F102" s="24" t="str">
        <f>CONCATENATE("INDEX(tTrad[",tNM_list[[#This Row],[name]],"],MATCH(sl_language,tTrad[[Langue]:[Langue]],0))")</f>
        <v>INDEX(tTrad[over_cond_msg_5],MATCH(sl_language,tTrad[[Langue]:[Langue]],0))</v>
      </c>
      <c r="G102" s="24" t="str">
        <f ca="1">INDEX(INDIRECT("tTrad["&amp;tNM_list[[#This Row],[name]]&amp;"]"),MATCH(sl_language,tTrad[[Langue]:[Langue]],0))</f>
        <v>La question n'apparaît que si la variable “LATRINETYPE” n'obtient pas la valeur "2" (c'est-à-dire "pit latrine") AJOUTER PARENTHÈSE. Donc tout autre choix que "2" à la question "IDType" fera apparaître la question LATRINETYPE.</v>
      </c>
    </row>
    <row r="103" spans="2:7" ht="29" hidden="1" x14ac:dyDescent="0.35">
      <c r="B103" s="24" t="s">
        <v>608</v>
      </c>
      <c r="C103" s="24" t="s">
        <v>33</v>
      </c>
      <c r="E103" s="24" t="s">
        <v>903</v>
      </c>
      <c r="F103" s="24" t="str">
        <f>CONCATENATE("INDEX(tTrad[",tNM_list[[#This Row],[name]],"],MATCH(sl_language,tTrad[[Langue]:[Langue]],0))")</f>
        <v>INDEX(tTrad[over_const_desc_1],MATCH(sl_language,tTrad[[Langue]:[Langue]],0))</v>
      </c>
      <c r="G103" s="24" t="str">
        <f ca="1">INDEX(INDIRECT("tTrad["&amp;tNM_list[[#This Row],[name]]&amp;"]"),MATCH(sl_language,tTrad[[Langue]:[Langue]],0))</f>
        <v>Exemples</v>
      </c>
    </row>
    <row r="104" spans="2:7" ht="29" hidden="1" x14ac:dyDescent="0.35">
      <c r="B104" s="25" t="s">
        <v>609</v>
      </c>
      <c r="C104" s="24" t="s">
        <v>778</v>
      </c>
      <c r="E104" s="24" t="s">
        <v>778</v>
      </c>
      <c r="F104" s="24" t="str">
        <f>CONCATENATE("INDEX(tTrad[",tNM_list[[#This Row],[name]],"],MATCH(sl_language,tTrad[[Langue]:[Langue]],0))")</f>
        <v>INDEX(tTrad[over_const_desc_2],MATCH(sl_language,tTrad[[Langue]:[Langue]],0))</v>
      </c>
      <c r="G104" s="24" t="str">
        <f ca="1">INDEX(INDIRECT("tTrad["&amp;tNM_list[[#This Row],[name]]&amp;"]"),MATCH(sl_language,tTrad[[Langue]:[Langue]],0))</f>
        <v>.&gt;0 and .&lt;100</v>
      </c>
    </row>
    <row r="105" spans="2:7" ht="29" hidden="1" x14ac:dyDescent="0.35">
      <c r="B105" s="24" t="s">
        <v>610</v>
      </c>
      <c r="C105" s="24" t="s">
        <v>779</v>
      </c>
      <c r="E105" s="24" t="s">
        <v>779</v>
      </c>
      <c r="F105" s="24" t="str">
        <f>CONCATENATE("INDEX(tTrad[",tNM_list[[#This Row],[name]],"],MATCH(sl_language,tTrad[[Langue]:[Langue]],0))")</f>
        <v>INDEX(tTrad[over_const_desc_3],MATCH(sl_language,tTrad[[Langue]:[Langue]],0))</v>
      </c>
      <c r="G105" s="24" t="str">
        <f ca="1">INDEX(INDIRECT("tTrad["&amp;tNM_list[[#This Row],[name]]&amp;"]"),MATCH(sl_language,tTrad[[Langue]:[Langue]],0))</f>
        <v>.&lt;${HHSIZE}</v>
      </c>
    </row>
    <row r="106" spans="2:7" ht="29" hidden="1" x14ac:dyDescent="0.35">
      <c r="B106" s="25" t="s">
        <v>611</v>
      </c>
      <c r="C106" s="24" t="s">
        <v>780</v>
      </c>
      <c r="E106" s="24" t="s">
        <v>914</v>
      </c>
      <c r="F106" s="24" t="str">
        <f>CONCATENATE("INDEX(tTrad[",tNM_list[[#This Row],[name]],"],MATCH(sl_language,tTrad[[Langue]:[Langue]],0))")</f>
        <v>INDEX(tTrad[over_const_msg_1],MATCH(sl_language,tTrad[[Langue]:[Langue]],0))</v>
      </c>
      <c r="G106" s="24" t="str">
        <f ca="1">INDEX(INDIRECT("tTrad["&amp;tNM_list[[#This Row],[name]]&amp;"]"),MATCH(sl_language,tTrad[[Langue]:[Langue]],0))</f>
        <v>Celles-ci doivent être mises dans la colonne "constraints".</v>
      </c>
    </row>
    <row r="107" spans="2:7" ht="29" hidden="1" x14ac:dyDescent="0.35">
      <c r="B107" s="24" t="s">
        <v>612</v>
      </c>
      <c r="C107" s="24" t="s">
        <v>781</v>
      </c>
      <c r="E107" s="24" t="s">
        <v>915</v>
      </c>
      <c r="F107" s="24" t="str">
        <f>CONCATENATE("INDEX(tTrad[",tNM_list[[#This Row],[name]],"],MATCH(sl_language,tTrad[[Langue]:[Langue]],0))")</f>
        <v>INDEX(tTrad[over_const_msg_2],MATCH(sl_language,tTrad[[Langue]:[Langue]],0))</v>
      </c>
      <c r="G107" s="24" t="str">
        <f ca="1">INDEX(INDIRECT("tTrad["&amp;tNM_list[[#This Row],[name]]&amp;"]"),MATCH(sl_language,tTrad[[Langue]:[Langue]],0))</f>
        <v>Type de contrainte</v>
      </c>
    </row>
    <row r="108" spans="2:7" ht="29" hidden="1" x14ac:dyDescent="0.35">
      <c r="B108" s="25" t="s">
        <v>613</v>
      </c>
      <c r="C108" s="24" t="s">
        <v>782</v>
      </c>
      <c r="E108" s="24" t="s">
        <v>916</v>
      </c>
      <c r="F108" s="24" t="str">
        <f>CONCATENATE("INDEX(tTrad[",tNM_list[[#This Row],[name]],"],MATCH(sl_language,tTrad[[Langue]:[Langue]],0))")</f>
        <v>INDEX(tTrad[over_const_msg_3],MATCH(sl_language,tTrad[[Langue]:[Langue]],0))</v>
      </c>
      <c r="G108" s="24" t="str">
        <f ca="1">INDEX(INDIRECT("tTrad["&amp;tNM_list[[#This Row],[name]]&amp;"]"),MATCH(sl_language,tTrad[[Langue]:[Langue]],0))</f>
        <v>Le résultat pour cette question doit être SUPÉRIEUR À 0 et INFÉRIEUR à 100.</v>
      </c>
    </row>
    <row r="109" spans="2:7" ht="29" hidden="1" x14ac:dyDescent="0.35">
      <c r="B109" s="24" t="s">
        <v>614</v>
      </c>
      <c r="C109" s="24" t="s">
        <v>783</v>
      </c>
      <c r="E109" s="24" t="s">
        <v>917</v>
      </c>
      <c r="F109" s="24" t="str">
        <f>CONCATENATE("INDEX(tTrad[",tNM_list[[#This Row],[name]],"],MATCH(sl_language,tTrad[[Langue]:[Langue]],0))")</f>
        <v>INDEX(tTrad[over_const_msg_4],MATCH(sl_language,tTrad[[Langue]:[Langue]],0))</v>
      </c>
      <c r="G109" s="24" t="str">
        <f ca="1">INDEX(INDIRECT("tTrad["&amp;tNM_list[[#This Row],[name]]&amp;"]"),MATCH(sl_language,tTrad[[Langue]:[Langue]],0))</f>
        <v>CETTE COLONNE doit être SUPÉRIEURE OU ÉGALE à la valeur de "HHSIZE".</v>
      </c>
    </row>
    <row r="110" spans="2:7" ht="43.5" hidden="1" x14ac:dyDescent="0.35">
      <c r="B110" s="25" t="s">
        <v>615</v>
      </c>
      <c r="C110" s="24" t="s">
        <v>1040</v>
      </c>
      <c r="E110" s="24" t="s">
        <v>1041</v>
      </c>
      <c r="F110" s="24" t="str">
        <f>CONCATENATE("INDEX(tTrad[",tNM_list[[#This Row],[name]],"],MATCH(sl_language,tTrad[[Langue]:[Langue]],0))")</f>
        <v>INDEX(tTrad[over_const_msg_5],MATCH(sl_language,tTrad[[Langue]:[Langue]],0))</v>
      </c>
      <c r="G110" s="24" t="str">
        <f ca="1">INDEX(INDIRECT("tTrad["&amp;tNM_list[[#This Row],[name]]&amp;"]"),MATCH(sl_language,tTrad[[Langue]:[Langue]],0))</f>
        <v xml:space="preserve">    Vous pouvez aussi ajouter un message de contrainte dans la colonne constraint_message.</v>
      </c>
    </row>
    <row r="111" spans="2:7" ht="43.5" hidden="1" x14ac:dyDescent="0.35">
      <c r="B111" s="24" t="s">
        <v>616</v>
      </c>
      <c r="C111" s="24" t="s">
        <v>1042</v>
      </c>
      <c r="E111" s="24" t="s">
        <v>1043</v>
      </c>
      <c r="F111" s="24" t="str">
        <f>CONCATENATE("INDEX(tTrad[",tNM_list[[#This Row],[name]],"],MATCH(sl_language,tTrad[[Langue]:[Langue]],0))")</f>
        <v>INDEX(tTrad[over_const_msg_6],MATCH(sl_language,tTrad[[Langue]:[Langue]],0))</v>
      </c>
      <c r="G111" s="24" t="str">
        <f ca="1">INDEX(INDIRECT("tTrad["&amp;tNM_list[[#This Row],[name]]&amp;"]"),MATCH(sl_language,tTrad[[Langue]:[Langue]],0))</f>
        <v xml:space="preserve">    Notez que le résultat d'une question peut être commandé à l'aide de "${VARIABLENAME}".</v>
      </c>
    </row>
    <row r="112" spans="2:7" ht="29" hidden="1" x14ac:dyDescent="0.35">
      <c r="B112" s="25" t="s">
        <v>617</v>
      </c>
      <c r="C112" s="24" t="s">
        <v>785</v>
      </c>
      <c r="E112" s="24" t="s">
        <v>919</v>
      </c>
      <c r="F112" s="24" t="str">
        <f>CONCATENATE("INDEX(tTrad[",tNM_list[[#This Row],[name]],"],MATCH(sl_language,tTrad[[Langue]:[Langue]],0))")</f>
        <v>INDEX(tTrad[over_far_maintitle],MATCH(sl_language,tTrad[[Langue]:[Langue]],0))</v>
      </c>
      <c r="G112" s="24" t="str">
        <f ca="1">INDEX(INDIRECT("tTrad["&amp;tNM_list[[#This Row],[name]]&amp;"]"),MATCH(sl_language,tTrad[[Langue]:[Langue]],0))</f>
        <v>III. Au delà des questions individuelles</v>
      </c>
    </row>
    <row r="113" spans="2:7" ht="43.5" hidden="1" x14ac:dyDescent="0.35">
      <c r="B113" s="24" t="s">
        <v>618</v>
      </c>
      <c r="C113" s="24" t="s">
        <v>786</v>
      </c>
      <c r="E113" s="24" t="s">
        <v>920</v>
      </c>
      <c r="F113" s="24" t="str">
        <f>CONCATENATE("INDEX(tTrad[",tNM_list[[#This Row],[name]],"],MATCH(sl_language,tTrad[[Langue]:[Langue]],0))")</f>
        <v>INDEX(tTrad[over_far_msg_1],MATCH(sl_language,tTrad[[Langue]:[Langue]],0))</v>
      </c>
      <c r="G113" s="24" t="str">
        <f ca="1">INDEX(INDIRECT("tTrad["&amp;tNM_list[[#This Row],[name]]&amp;"]"),MATCH(sl_language,tTrad[[Langue]:[Langue]],0))</f>
        <v>La section ci-dessous décrit différentes façons de regrouper les questions selon les objectifs.</v>
      </c>
    </row>
    <row r="114" spans="2:7" ht="29" hidden="1" x14ac:dyDescent="0.35">
      <c r="B114" s="25" t="s">
        <v>619</v>
      </c>
      <c r="C114" s="24" t="s">
        <v>787</v>
      </c>
      <c r="E114" s="24" t="s">
        <v>921</v>
      </c>
      <c r="F114" s="24" t="str">
        <f>CONCATENATE("INDEX(tTrad[",tNM_list[[#This Row],[name]],"],MATCH(sl_language,tTrad[[Langue]:[Langue]],0))")</f>
        <v>INDEX(tTrad[over_far_subtitle_1],MATCH(sl_language,tTrad[[Langue]:[Langue]],0))</v>
      </c>
      <c r="G114" s="24" t="str">
        <f ca="1">INDEX(INDIRECT("tTrad["&amp;tNM_list[[#This Row],[name]]&amp;"]"),MATCH(sl_language,tTrad[[Langue]:[Langue]],0))</f>
        <v>III.1. Groupes</v>
      </c>
    </row>
    <row r="115" spans="2:7" ht="29" hidden="1" x14ac:dyDescent="0.35">
      <c r="B115" s="24" t="s">
        <v>620</v>
      </c>
      <c r="C115" s="24" t="s">
        <v>788</v>
      </c>
      <c r="E115" s="24" t="s">
        <v>922</v>
      </c>
      <c r="F115" s="24" t="str">
        <f>CONCATENATE("INDEX(tTrad[",tNM_list[[#This Row],[name]],"],MATCH(sl_language,tTrad[[Langue]:[Langue]],0))")</f>
        <v>INDEX(tTrad[over_far_subtitle_2],MATCH(sl_language,tTrad[[Langue]:[Langue]],0))</v>
      </c>
      <c r="G115" s="24" t="str">
        <f ca="1">INDEX(INDIRECT("tTrad["&amp;tNM_list[[#This Row],[name]]&amp;"]"),MATCH(sl_language,tTrad[[Langue]:[Langue]],0))</f>
        <v>III.2. Répétitions</v>
      </c>
    </row>
    <row r="116" spans="2:7" ht="29" hidden="1" x14ac:dyDescent="0.35">
      <c r="B116" s="25" t="s">
        <v>621</v>
      </c>
      <c r="C116" s="24" t="s">
        <v>789</v>
      </c>
      <c r="E116" s="24" t="s">
        <v>845</v>
      </c>
      <c r="F116" s="24" t="str">
        <f>CONCATENATE("INDEX(tTrad[",tNM_list[[#This Row],[name]],"],MATCH(sl_language,tTrad[[Langue]:[Langue]],0))")</f>
        <v>INDEX(tTrad[over_gen_maintitle],MATCH(sl_language,tTrad[[Langue]:[Langue]],0))</v>
      </c>
      <c r="G116" s="24" t="str">
        <f ca="1">INDEX(INDIRECT("tTrad["&amp;tNM_list[[#This Row],[name]]&amp;"]"),MATCH(sl_language,tTrad[[Langue]:[Langue]],0))</f>
        <v>I. Informations générales</v>
      </c>
    </row>
    <row r="117" spans="2:7" ht="29" hidden="1" x14ac:dyDescent="0.35">
      <c r="B117" s="24" t="s">
        <v>622</v>
      </c>
      <c r="C117" s="24" t="s">
        <v>790</v>
      </c>
      <c r="E117" s="24" t="s">
        <v>790</v>
      </c>
      <c r="F117" s="24" t="str">
        <f>CONCATENATE("INDEX(tTrad[",tNM_list[[#This Row],[name]],"],MATCH(sl_language,tTrad[[Langue]:[Langue]],0))")</f>
        <v>INDEX(tTrad[over_gen_role_desc_1],MATCH(sl_language,tTrad[[Langue]:[Langue]],0))</v>
      </c>
      <c r="G117" s="24" t="str">
        <f ca="1">INDEX(INDIRECT("tTrad["&amp;tNM_list[[#This Row],[name]]&amp;"]"),MATCH(sl_language,tTrad[[Langue]:[Langue]],0))</f>
        <v>Description</v>
      </c>
    </row>
    <row r="118" spans="2:7" ht="29" hidden="1" x14ac:dyDescent="0.35">
      <c r="B118" s="25" t="s">
        <v>623</v>
      </c>
      <c r="C118" s="24" t="s">
        <v>791</v>
      </c>
      <c r="E118" s="24" t="s">
        <v>923</v>
      </c>
      <c r="F118" s="24" t="str">
        <f>CONCATENATE("INDEX(tTrad[",tNM_list[[#This Row],[name]],"],MATCH(sl_language,tTrad[[Langue]:[Langue]],0))")</f>
        <v>INDEX(tTrad[over_gen_role_desc_10],MATCH(sl_language,tTrad[[Langue]:[Langue]],0))</v>
      </c>
      <c r="G118" s="24" t="str">
        <f ca="1">INDEX(INDIRECT("tTrad["&amp;tNM_list[[#This Row],[name]]&amp;"]"),MATCH(sl_language,tTrad[[Langue]:[Langue]],0))</f>
        <v>Permet de répéter les questions un certain nombre de fois automatiquement.</v>
      </c>
    </row>
    <row r="119" spans="2:7" ht="58" hidden="1" x14ac:dyDescent="0.35">
      <c r="B119" s="24" t="s">
        <v>624</v>
      </c>
      <c r="C119" s="24" t="s">
        <v>792</v>
      </c>
      <c r="E119" s="24" t="s">
        <v>924</v>
      </c>
      <c r="F119" s="24" t="str">
        <f>CONCATENATE("INDEX(tTrad[",tNM_list[[#This Row],[name]],"],MATCH(sl_language,tTrad[[Langue]:[Langue]],0))")</f>
        <v>INDEX(tTrad[over_gen_role_desc_11],MATCH(sl_language,tTrad[[Langue]:[Langue]],0))</v>
      </c>
      <c r="G119" s="24" t="str">
        <f ca="1">INDEX(INDIRECT("tTrad["&amp;tNM_list[[#This Row],[name]]&amp;"]"),MATCH(sl_language,tTrad[[Langue]:[Langue]],0))</f>
        <v>C'est la colonne qui permet de paramétrer des listes en cascades (options apparaissant selon les réponses fournies aux questions précédentes).</v>
      </c>
    </row>
    <row r="120" spans="2:7" ht="29" hidden="1" x14ac:dyDescent="0.35">
      <c r="B120" s="25" t="s">
        <v>625</v>
      </c>
      <c r="C120" s="24" t="s">
        <v>793</v>
      </c>
      <c r="E120" s="24" t="s">
        <v>925</v>
      </c>
      <c r="F120" s="24" t="str">
        <f>CONCATENATE("INDEX(tTrad[",tNM_list[[#This Row],[name]],"],MATCH(sl_language,tTrad[[Langue]:[Langue]],0))")</f>
        <v>INDEX(tTrad[over_gen_role_desc_12],MATCH(sl_language,tTrad[[Langue]:[Langue]],0))</v>
      </c>
      <c r="G120" s="24" t="str">
        <f ca="1">INDEX(INDIRECT("tTrad["&amp;tNM_list[[#This Row],[name]]&amp;"]"),MATCH(sl_language,tTrad[[Langue]:[Langue]],0))</f>
        <v>Widget à afficher (cf. plus loin: calendrier par exemple).</v>
      </c>
    </row>
    <row r="121" spans="2:7" ht="29" hidden="1" x14ac:dyDescent="0.35">
      <c r="B121" s="24" t="s">
        <v>626</v>
      </c>
      <c r="C121" s="24" t="s">
        <v>794</v>
      </c>
      <c r="E121" s="24" t="s">
        <v>926</v>
      </c>
      <c r="F121" s="24" t="str">
        <f>CONCATENATE("INDEX(tTrad[",tNM_list[[#This Row],[name]],"],MATCH(sl_language,tTrad[[Langue]:[Langue]],0))")</f>
        <v>INDEX(tTrad[over_gen_role_desc_13],MATCH(sl_language,tTrad[[Langue]:[Langue]],0))</v>
      </c>
      <c r="G121" s="24" t="str">
        <f ca="1">INDEX(INDIRECT("tTrad["&amp;tNM_list[[#This Row],[name]]&amp;"]"),MATCH(sl_language,tTrad[[Langue]:[Langue]],0))</f>
        <v>Saisir "yes" si vous voulez rendre cette question obligatoire.</v>
      </c>
    </row>
    <row r="122" spans="2:7" ht="58" hidden="1" x14ac:dyDescent="0.35">
      <c r="B122" s="25" t="s">
        <v>627</v>
      </c>
      <c r="C122" s="24" t="s">
        <v>795</v>
      </c>
      <c r="E122" s="24" t="s">
        <v>927</v>
      </c>
      <c r="F122" s="24" t="str">
        <f>CONCATENATE("INDEX(tTrad[",tNM_list[[#This Row],[name]],"],MATCH(sl_language,tTrad[[Langue]:[Langue]],0))")</f>
        <v>INDEX(tTrad[over_gen_role_desc_14],MATCH(sl_language,tTrad[[Langue]:[Langue]],0))</v>
      </c>
      <c r="G122" s="24" t="str">
        <f ca="1">INDEX(INDIRECT("tTrad["&amp;tNM_list[[#This Row],[name]]&amp;"]"),MATCH(sl_language,tTrad[[Langue]:[Langue]],0))</f>
        <v>C'est la colonne qui permet de visualiser les modalités telles que les photos, du texte, etc (voir onglet "instructions", section II.2 pour plus d'informations).</v>
      </c>
    </row>
    <row r="123" spans="2:7" ht="58" hidden="1" x14ac:dyDescent="0.35">
      <c r="B123" s="24" t="s">
        <v>628</v>
      </c>
      <c r="C123" s="24" t="s">
        <v>796</v>
      </c>
      <c r="E123" s="24" t="s">
        <v>928</v>
      </c>
      <c r="F123" s="24" t="str">
        <f>CONCATENATE("INDEX(tTrad[",tNM_list[[#This Row],[name]],"],MATCH(sl_language,tTrad[[Langue]:[Langue]],0))")</f>
        <v>INDEX(tTrad[over_gen_role_desc_15],MATCH(sl_language,tTrad[[Langue]:[Langue]],0))</v>
      </c>
      <c r="G123" s="24" t="str">
        <f ca="1">INDEX(INDIRECT("tTrad["&amp;tNM_list[[#This Row],[name]]&amp;"]"),MATCH(sl_language,tTrad[[Langue]:[Langue]],0))</f>
        <v>Pour spécifier dans quel onglet de l'analyseur Kobo vos résultats à une question donnée vont apparaître (voir la documentation sur l'analyse pour en savoir plus).</v>
      </c>
    </row>
    <row r="124" spans="2:7" ht="29" hidden="1" x14ac:dyDescent="0.35">
      <c r="B124" s="25" t="s">
        <v>629</v>
      </c>
      <c r="C124" s="24" t="s">
        <v>797</v>
      </c>
      <c r="E124" s="24" t="s">
        <v>929</v>
      </c>
      <c r="F124" s="24" t="str">
        <f>CONCATENATE("INDEX(tTrad[",tNM_list[[#This Row],[name]],"],MATCH(sl_language,tTrad[[Langue]:[Langue]],0))")</f>
        <v>INDEX(tTrad[over_gen_role_desc_2],MATCH(sl_language,tTrad[[Langue]:[Langue]],0))</v>
      </c>
      <c r="G124" s="24" t="str">
        <f ca="1">INDEX(INDIRECT("tTrad["&amp;tNM_list[[#This Row],[name]]&amp;"]"),MATCH(sl_language,tTrad[[Langue]:[Langue]],0))</f>
        <v>Type de question (texte, image...).</v>
      </c>
    </row>
    <row r="125" spans="2:7" ht="29" hidden="1" x14ac:dyDescent="0.35">
      <c r="B125" s="24" t="s">
        <v>630</v>
      </c>
      <c r="C125" s="24" t="s">
        <v>798</v>
      </c>
      <c r="E125" s="24" t="s">
        <v>930</v>
      </c>
      <c r="F125" s="24" t="str">
        <f>CONCATENATE("INDEX(tTrad[",tNM_list[[#This Row],[name]],"],MATCH(sl_language,tTrad[[Langue]:[Langue]],0))")</f>
        <v>INDEX(tTrad[over_gen_role_desc_3],MATCH(sl_language,tTrad[[Langue]:[Langue]],0))</v>
      </c>
      <c r="G125" s="24" t="str">
        <f ca="1">INDEX(INDIRECT("tTrad["&amp;tNM_list[[#This Row],[name]]&amp;"]"),MATCH(sl_language,tTrad[[Langue]:[Langue]],0))</f>
        <v>Nom de la question (et des colonnes dans "Output").</v>
      </c>
    </row>
    <row r="126" spans="2:7" ht="72.5" hidden="1" x14ac:dyDescent="0.35">
      <c r="B126" s="25" t="s">
        <v>631</v>
      </c>
      <c r="C126" s="24" t="s">
        <v>799</v>
      </c>
      <c r="E126" s="24" t="s">
        <v>931</v>
      </c>
      <c r="F126" s="24" t="str">
        <f>CONCATENATE("INDEX(tTrad[",tNM_list[[#This Row],[name]],"],MATCH(sl_language,tTrad[[Langue]:[Langue]],0))")</f>
        <v>INDEX(tTrad[over_gen_role_desc_4],MATCH(sl_language,tTrad[[Langue]:[Langue]],0))</v>
      </c>
      <c r="G126" s="24" t="str">
        <f ca="1">INDEX(INDIRECT("tTrad["&amp;tNM_list[[#This Row],[name]]&amp;"]"),MATCH(sl_language,tTrad[[Langue]:[Langue]],0))</f>
        <v>Ce que l'intervieweur verra réellement dans le téléphone. Vous pouvez ajouter autant de langues que vous le désirez (ou enlever les colonnes des langues que vous ne voulez pas voir).</v>
      </c>
    </row>
    <row r="127" spans="2:7" ht="87" hidden="1" x14ac:dyDescent="0.35">
      <c r="B127" s="24" t="s">
        <v>632</v>
      </c>
      <c r="C127" s="24" t="s">
        <v>800</v>
      </c>
      <c r="E127" s="24" t="s">
        <v>932</v>
      </c>
      <c r="F127" s="24" t="str">
        <f>CONCATENATE("INDEX(tTrad[",tNM_list[[#This Row],[name]],"],MATCH(sl_language,tTrad[[Langue]:[Langue]],0))")</f>
        <v>INDEX(tTrad[over_gen_role_desc_5],MATCH(sl_language,tTrad[[Langue]:[Langue]],0))</v>
      </c>
      <c r="G127" s="24" t="str">
        <f ca="1">INDEX(INDIRECT("tTrad["&amp;tNM_list[[#This Row],[name]]&amp;"]"),MATCH(sl_language,tTrad[[Langue]:[Langue]],0))</f>
        <v>Une note pour l'intervieweur, pour clarifier une question, faire un rappel... N'oubliez pas d'ajouter les différentes langues que vous avez incluses pour la colonne "label" ou de les retirer dans le cas contraire.</v>
      </c>
    </row>
    <row r="128" spans="2:7" ht="43.5" hidden="1" x14ac:dyDescent="0.35">
      <c r="B128" s="25" t="s">
        <v>633</v>
      </c>
      <c r="C128" s="24" t="s">
        <v>801</v>
      </c>
      <c r="E128" s="24" t="s">
        <v>933</v>
      </c>
      <c r="F128" s="24" t="str">
        <f>CONCATENATE("INDEX(tTrad[",tNM_list[[#This Row],[name]],"],MATCH(sl_language,tTrad[[Langue]:[Langue]],0))")</f>
        <v>INDEX(tTrad[over_gen_role_desc_6],MATCH(sl_language,tTrad[[Langue]:[Langue]],0))</v>
      </c>
      <c r="G128" s="24" t="str">
        <f ca="1">INDEX(INDIRECT("tTrad["&amp;tNM_list[[#This Row],[name]]&amp;"]"),MATCH(sl_language,tTrad[[Langue]:[Langue]],0))</f>
        <v>Pour ajouter des contraintes aux réponses (fourchette de valeurs numériques par exemple).</v>
      </c>
    </row>
    <row r="129" spans="2:7" ht="29" hidden="1" x14ac:dyDescent="0.35">
      <c r="B129" s="24" t="s">
        <v>634</v>
      </c>
      <c r="C129" s="24" t="s">
        <v>802</v>
      </c>
      <c r="E129" s="24" t="s">
        <v>934</v>
      </c>
      <c r="F129" s="24" t="str">
        <f>CONCATENATE("INDEX(tTrad[",tNM_list[[#This Row],[name]],"],MATCH(sl_language,tTrad[[Langue]:[Langue]],0))")</f>
        <v>INDEX(tTrad[over_gen_role_desc_7],MATCH(sl_language,tTrad[[Langue]:[Langue]],0))</v>
      </c>
      <c r="G129" s="24" t="str">
        <f ca="1">INDEX(INDIRECT("tTrad["&amp;tNM_list[[#This Row],[name]]&amp;"]"),MATCH(sl_language,tTrad[[Langue]:[Langue]],0))</f>
        <v>Message à afficher si la réponse ne respecte pas les contraintes.</v>
      </c>
    </row>
    <row r="130" spans="2:7" ht="43.5" hidden="1" x14ac:dyDescent="0.35">
      <c r="B130" s="25" t="s">
        <v>635</v>
      </c>
      <c r="C130" s="24" t="s">
        <v>803</v>
      </c>
      <c r="E130" s="24" t="s">
        <v>935</v>
      </c>
      <c r="F130" s="24" t="str">
        <f>CONCATENATE("INDEX(tTrad[",tNM_list[[#This Row],[name]],"],MATCH(sl_language,tTrad[[Langue]:[Langue]],0))")</f>
        <v>INDEX(tTrad[over_gen_role_desc_8],MATCH(sl_language,tTrad[[Langue]:[Langue]],0))</v>
      </c>
      <c r="G130" s="24" t="str">
        <f ca="1">INDEX(INDIRECT("tTrad["&amp;tNM_list[[#This Row],[name]]&amp;"]"),MATCH(sl_language,tTrad[[Langue]:[Langue]],0))</f>
        <v>Calcule une valeur (“+”, “-” et EN FRANÇAIS DS LE TXT div), peut calculer un âge à partir d'un date de naissance par exemple.</v>
      </c>
    </row>
    <row r="131" spans="2:7" ht="87" hidden="1" x14ac:dyDescent="0.35">
      <c r="B131" s="24" t="s">
        <v>636</v>
      </c>
      <c r="C131" s="24" t="s">
        <v>804</v>
      </c>
      <c r="E131" s="24" t="s">
        <v>936</v>
      </c>
      <c r="F131" s="24" t="str">
        <f>CONCATENATE("INDEX(tTrad[",tNM_list[[#This Row],[name]],"],MATCH(sl_language,tTrad[[Langue]:[Langue]],0))")</f>
        <v>INDEX(tTrad[over_gen_role_desc_9],MATCH(sl_language,tTrad[[Langue]:[Langue]],0))</v>
      </c>
      <c r="G131" s="24" t="str">
        <f ca="1">INDEX(INDIRECT("tTrad["&amp;tNM_list[[#This Row],[name]]&amp;"]"),MATCH(sl_language,tTrad[[Langue]:[Langue]],0))</f>
        <v>Pour ajouter une (des) condition(s) à respecter pour que la question s'affiche. Par exemple, si la réponse à la question précédente est "Autre" montrer la question "Si autre, merci de spécifier"; sinon, ne pas afficher.</v>
      </c>
    </row>
    <row r="132" spans="2:7" ht="29" hidden="1" x14ac:dyDescent="0.35">
      <c r="B132" s="25" t="s">
        <v>637</v>
      </c>
      <c r="C132" s="24" t="s">
        <v>805</v>
      </c>
      <c r="E132" s="24" t="s">
        <v>17</v>
      </c>
      <c r="F132" s="24" t="str">
        <f>CONCATENATE("INDEX(tTrad[",tNM_list[[#This Row],[name]],"],MATCH(sl_language,tTrad[[Langue]:[Langue]],0))")</f>
        <v>INDEX(tTrad[over_gen_role_msg_1],MATCH(sl_language,tTrad[[Langue]:[Langue]],0))</v>
      </c>
      <c r="G132" s="24" t="str">
        <f ca="1">INDEX(INDIRECT("tTrad["&amp;tNM_list[[#This Row],[name]]&amp;"]"),MATCH(sl_language,tTrad[[Langue]:[Langue]],0))</f>
        <v>Colonnes</v>
      </c>
    </row>
    <row r="133" spans="2:7" ht="29" hidden="1" x14ac:dyDescent="0.35">
      <c r="B133" s="24" t="s">
        <v>638</v>
      </c>
      <c r="C133" s="24" t="s">
        <v>26</v>
      </c>
      <c r="E133" s="24" t="s">
        <v>26</v>
      </c>
      <c r="F133" s="24" t="str">
        <f>CONCATENATE("INDEX(tTrad[",tNM_list[[#This Row],[name]],"],MATCH(sl_language,tTrad[[Langue]:[Langue]],0))")</f>
        <v>INDEX(tTrad[over_gen_role_msg_10],MATCH(sl_language,tTrad[[Langue]:[Langue]],0))</v>
      </c>
      <c r="G133" s="24" t="str">
        <f ca="1">INDEX(INDIRECT("tTrad["&amp;tNM_list[[#This Row],[name]]&amp;"]"),MATCH(sl_language,tTrad[[Langue]:[Langue]],0))</f>
        <v>repeat_count</v>
      </c>
    </row>
    <row r="134" spans="2:7" ht="29" hidden="1" x14ac:dyDescent="0.35">
      <c r="B134" s="25" t="s">
        <v>639</v>
      </c>
      <c r="C134" s="24" t="s">
        <v>27</v>
      </c>
      <c r="E134" s="24" t="s">
        <v>27</v>
      </c>
      <c r="F134" s="24" t="str">
        <f>CONCATENATE("INDEX(tTrad[",tNM_list[[#This Row],[name]],"],MATCH(sl_language,tTrad[[Langue]:[Langue]],0))")</f>
        <v>INDEX(tTrad[over_gen_role_msg_11],MATCH(sl_language,tTrad[[Langue]:[Langue]],0))</v>
      </c>
      <c r="G134" s="24" t="str">
        <f ca="1">INDEX(INDIRECT("tTrad["&amp;tNM_list[[#This Row],[name]]&amp;"]"),MATCH(sl_language,tTrad[[Langue]:[Langue]],0))</f>
        <v>choice_filter</v>
      </c>
    </row>
    <row r="135" spans="2:7" ht="29" hidden="1" x14ac:dyDescent="0.35">
      <c r="B135" s="24" t="s">
        <v>640</v>
      </c>
      <c r="C135" s="24" t="s">
        <v>28</v>
      </c>
      <c r="E135" s="24" t="s">
        <v>28</v>
      </c>
      <c r="F135" s="24" t="str">
        <f>CONCATENATE("INDEX(tTrad[",tNM_list[[#This Row],[name]],"],MATCH(sl_language,tTrad[[Langue]:[Langue]],0))")</f>
        <v>INDEX(tTrad[over_gen_role_msg_12],MATCH(sl_language,tTrad[[Langue]:[Langue]],0))</v>
      </c>
      <c r="G135" s="24" t="str">
        <f ca="1">INDEX(INDIRECT("tTrad["&amp;tNM_list[[#This Row],[name]]&amp;"]"),MATCH(sl_language,tTrad[[Langue]:[Langue]],0))</f>
        <v>appearance</v>
      </c>
    </row>
    <row r="136" spans="2:7" ht="29" hidden="1" x14ac:dyDescent="0.35">
      <c r="B136" s="25" t="s">
        <v>641</v>
      </c>
      <c r="C136" s="24" t="s">
        <v>29</v>
      </c>
      <c r="E136" s="24" t="s">
        <v>29</v>
      </c>
      <c r="F136" s="24" t="str">
        <f>CONCATENATE("INDEX(tTrad[",tNM_list[[#This Row],[name]],"],MATCH(sl_language,tTrad[[Langue]:[Langue]],0))")</f>
        <v>INDEX(tTrad[over_gen_role_msg_13],MATCH(sl_language,tTrad[[Langue]:[Langue]],0))</v>
      </c>
      <c r="G136" s="24" t="str">
        <f ca="1">INDEX(INDIRECT("tTrad["&amp;tNM_list[[#This Row],[name]]&amp;"]"),MATCH(sl_language,tTrad[[Langue]:[Langue]],0))</f>
        <v>required</v>
      </c>
    </row>
    <row r="137" spans="2:7" ht="29" hidden="1" x14ac:dyDescent="0.35">
      <c r="B137" s="24" t="s">
        <v>642</v>
      </c>
      <c r="C137" s="24" t="s">
        <v>30</v>
      </c>
      <c r="E137" s="24" t="s">
        <v>30</v>
      </c>
      <c r="F137" s="24" t="str">
        <f>CONCATENATE("INDEX(tTrad[",tNM_list[[#This Row],[name]],"],MATCH(sl_language,tTrad[[Langue]:[Langue]],0))")</f>
        <v>INDEX(tTrad[over_gen_role_msg_14],MATCH(sl_language,tTrad[[Langue]:[Langue]],0))</v>
      </c>
      <c r="G137" s="24" t="str">
        <f ca="1">INDEX(INDIRECT("tTrad["&amp;tNM_list[[#This Row],[name]]&amp;"]"),MATCH(sl_language,tTrad[[Langue]:[Langue]],0))</f>
        <v>media::image</v>
      </c>
    </row>
    <row r="138" spans="2:7" ht="29" hidden="1" x14ac:dyDescent="0.35">
      <c r="B138" s="25" t="s">
        <v>643</v>
      </c>
      <c r="C138" s="24" t="s">
        <v>31</v>
      </c>
      <c r="E138" s="24" t="s">
        <v>31</v>
      </c>
      <c r="F138" s="24" t="str">
        <f>CONCATENATE("INDEX(tTrad[",tNM_list[[#This Row],[name]],"],MATCH(sl_language,tTrad[[Langue]:[Langue]],0))")</f>
        <v>INDEX(tTrad[over_gen_role_msg_15],MATCH(sl_language,tTrad[[Langue]:[Langue]],0))</v>
      </c>
      <c r="G138" s="24" t="str">
        <f ca="1">INDEX(INDIRECT("tTrad["&amp;tNM_list[[#This Row],[name]]&amp;"]"),MATCH(sl_language,tTrad[[Langue]:[Langue]],0))</f>
        <v>analysis</v>
      </c>
    </row>
    <row r="139" spans="2:7" ht="29" hidden="1" x14ac:dyDescent="0.35">
      <c r="B139" s="24" t="s">
        <v>644</v>
      </c>
      <c r="C139" s="24" t="s">
        <v>18</v>
      </c>
      <c r="E139" s="24" t="s">
        <v>18</v>
      </c>
      <c r="F139" s="24" t="str">
        <f>CONCATENATE("INDEX(tTrad[",tNM_list[[#This Row],[name]],"],MATCH(sl_language,tTrad[[Langue]:[Langue]],0))")</f>
        <v>INDEX(tTrad[over_gen_role_msg_2],MATCH(sl_language,tTrad[[Langue]:[Langue]],0))</v>
      </c>
      <c r="G139" s="24" t="str">
        <f ca="1">INDEX(INDIRECT("tTrad["&amp;tNM_list[[#This Row],[name]]&amp;"]"),MATCH(sl_language,tTrad[[Langue]:[Langue]],0))</f>
        <v>type</v>
      </c>
    </row>
    <row r="140" spans="2:7" ht="29" hidden="1" x14ac:dyDescent="0.35">
      <c r="B140" s="25" t="s">
        <v>645</v>
      </c>
      <c r="C140" s="24" t="s">
        <v>19</v>
      </c>
      <c r="E140" s="24" t="s">
        <v>19</v>
      </c>
      <c r="F140" s="24" t="str">
        <f>CONCATENATE("INDEX(tTrad[",tNM_list[[#This Row],[name]],"],MATCH(sl_language,tTrad[[Langue]:[Langue]],0))")</f>
        <v>INDEX(tTrad[over_gen_role_msg_3],MATCH(sl_language,tTrad[[Langue]:[Langue]],0))</v>
      </c>
      <c r="G140" s="24" t="str">
        <f ca="1">INDEX(INDIRECT("tTrad["&amp;tNM_list[[#This Row],[name]]&amp;"]"),MATCH(sl_language,tTrad[[Langue]:[Langue]],0))</f>
        <v>name</v>
      </c>
    </row>
    <row r="141" spans="2:7" ht="29" hidden="1" x14ac:dyDescent="0.35">
      <c r="B141" s="24" t="s">
        <v>646</v>
      </c>
      <c r="C141" s="24" t="s">
        <v>20</v>
      </c>
      <c r="E141" s="24" t="s">
        <v>20</v>
      </c>
      <c r="F141" s="24" t="str">
        <f>CONCATENATE("INDEX(tTrad[",tNM_list[[#This Row],[name]],"],MATCH(sl_language,tTrad[[Langue]:[Langue]],0))")</f>
        <v>INDEX(tTrad[over_gen_role_msg_4],MATCH(sl_language,tTrad[[Langue]:[Langue]],0))</v>
      </c>
      <c r="G141" s="24" t="str">
        <f ca="1">INDEX(INDIRECT("tTrad["&amp;tNM_list[[#This Row],[name]]&amp;"]"),MATCH(sl_language,tTrad[[Langue]:[Langue]],0))</f>
        <v>label::Français</v>
      </c>
    </row>
    <row r="142" spans="2:7" ht="29" hidden="1" x14ac:dyDescent="0.35">
      <c r="B142" s="25" t="s">
        <v>647</v>
      </c>
      <c r="C142" s="24" t="s">
        <v>21</v>
      </c>
      <c r="E142" s="24" t="s">
        <v>21</v>
      </c>
      <c r="F142" s="24" t="str">
        <f>CONCATENATE("INDEX(tTrad[",tNM_list[[#This Row],[name]],"],MATCH(sl_language,tTrad[[Langue]:[Langue]],0))")</f>
        <v>INDEX(tTrad[over_gen_role_msg_5],MATCH(sl_language,tTrad[[Langue]:[Langue]],0))</v>
      </c>
      <c r="G142" s="24" t="str">
        <f ca="1">INDEX(INDIRECT("tTrad["&amp;tNM_list[[#This Row],[name]]&amp;"]"),MATCH(sl_language,tTrad[[Langue]:[Langue]],0))</f>
        <v>hint::Français</v>
      </c>
    </row>
    <row r="143" spans="2:7" ht="29" hidden="1" x14ac:dyDescent="0.35">
      <c r="B143" s="24" t="s">
        <v>648</v>
      </c>
      <c r="C143" s="24" t="s">
        <v>22</v>
      </c>
      <c r="E143" s="24" t="s">
        <v>22</v>
      </c>
      <c r="F143" s="24" t="str">
        <f>CONCATENATE("INDEX(tTrad[",tNM_list[[#This Row],[name]],"],MATCH(sl_language,tTrad[[Langue]:[Langue]],0))")</f>
        <v>INDEX(tTrad[over_gen_role_msg_6],MATCH(sl_language,tTrad[[Langue]:[Langue]],0))</v>
      </c>
      <c r="G143" s="24" t="str">
        <f ca="1">INDEX(INDIRECT("tTrad["&amp;tNM_list[[#This Row],[name]]&amp;"]"),MATCH(sl_language,tTrad[[Langue]:[Langue]],0))</f>
        <v>constraint</v>
      </c>
    </row>
    <row r="144" spans="2:7" ht="29" hidden="1" x14ac:dyDescent="0.35">
      <c r="B144" s="25" t="s">
        <v>649</v>
      </c>
      <c r="C144" s="24" t="s">
        <v>806</v>
      </c>
      <c r="E144" s="24" t="s">
        <v>806</v>
      </c>
      <c r="F144" s="24" t="str">
        <f>CONCATENATE("INDEX(tTrad[",tNM_list[[#This Row],[name]],"],MATCH(sl_language,tTrad[[Langue]:[Langue]],0))")</f>
        <v>INDEX(tTrad[over_gen_role_msg_7],MATCH(sl_language,tTrad[[Langue]:[Langue]],0))</v>
      </c>
      <c r="G144" s="24" t="str">
        <f ca="1">INDEX(INDIRECT("tTrad["&amp;tNM_list[[#This Row],[name]]&amp;"]"),MATCH(sl_language,tTrad[[Langue]:[Langue]],0))</f>
        <v>constraint_message::Français</v>
      </c>
    </row>
    <row r="145" spans="2:7" ht="29" hidden="1" x14ac:dyDescent="0.35">
      <c r="B145" s="24" t="s">
        <v>650</v>
      </c>
      <c r="C145" s="24" t="s">
        <v>24</v>
      </c>
      <c r="E145" s="24" t="s">
        <v>24</v>
      </c>
      <c r="F145" s="24" t="str">
        <f>CONCATENATE("INDEX(tTrad[",tNM_list[[#This Row],[name]],"],MATCH(sl_language,tTrad[[Langue]:[Langue]],0))")</f>
        <v>INDEX(tTrad[over_gen_role_msg_8],MATCH(sl_language,tTrad[[Langue]:[Langue]],0))</v>
      </c>
      <c r="G145" s="24" t="str">
        <f ca="1">INDEX(INDIRECT("tTrad["&amp;tNM_list[[#This Row],[name]]&amp;"]"),MATCH(sl_language,tTrad[[Langue]:[Langue]],0))</f>
        <v>calculation</v>
      </c>
    </row>
    <row r="146" spans="2:7" ht="29" hidden="1" x14ac:dyDescent="0.35">
      <c r="B146" s="25" t="s">
        <v>651</v>
      </c>
      <c r="C146" s="24" t="s">
        <v>25</v>
      </c>
      <c r="E146" s="24" t="s">
        <v>25</v>
      </c>
      <c r="F146" s="24" t="str">
        <f>CONCATENATE("INDEX(tTrad[",tNM_list[[#This Row],[name]],"],MATCH(sl_language,tTrad[[Langue]:[Langue]],0))")</f>
        <v>INDEX(tTrad[over_gen_role_msg_9],MATCH(sl_language,tTrad[[Langue]:[Langue]],0))</v>
      </c>
      <c r="G146" s="24" t="str">
        <f ca="1">INDEX(INDIRECT("tTrad["&amp;tNM_list[[#This Row],[name]]&amp;"]"),MATCH(sl_language,tTrad[[Langue]:[Langue]],0))</f>
        <v>relevant</v>
      </c>
    </row>
    <row r="147" spans="2:7" ht="29" hidden="1" x14ac:dyDescent="0.35">
      <c r="B147" s="24" t="s">
        <v>516</v>
      </c>
      <c r="C147" s="24" t="s">
        <v>807</v>
      </c>
      <c r="E147" s="24" t="s">
        <v>937</v>
      </c>
      <c r="F147" s="24" t="str">
        <f>CONCATENATE("INDEX(tTrad[",tNM_list[[#This Row],[name]],"],MATCH(sl_language,tTrad[[Langue]:[Langue]],0))")</f>
        <v>INDEX(tTrad[over_gen_subtitle_1],MATCH(sl_language,tTrad[[Langue]:[Langue]],0))</v>
      </c>
      <c r="G147" s="24" t="str">
        <f ca="1">INDEX(INDIRECT("tTrad["&amp;tNM_list[[#This Row],[name]]&amp;"]"),MATCH(sl_language,tTrad[[Langue]:[Langue]],0))</f>
        <v>I. Information générale</v>
      </c>
    </row>
    <row r="148" spans="2:7" ht="29" hidden="1" x14ac:dyDescent="0.35">
      <c r="B148" s="25" t="s">
        <v>653</v>
      </c>
      <c r="C148" s="24" t="s">
        <v>808</v>
      </c>
      <c r="E148" s="24" t="s">
        <v>938</v>
      </c>
      <c r="F148" s="24" t="str">
        <f>CONCATENATE("INDEX(tTrad[",tNM_list[[#This Row],[name]],"],MATCH(sl_language,tTrad[[Langue]:[Langue]],0))")</f>
        <v>INDEX(tTrad[over_gen_subtitle_2],MATCH(sl_language,tTrad[[Langue]:[Langue]],0))</v>
      </c>
      <c r="G148" s="24" t="str">
        <f ca="1">INDEX(INDIRECT("tTrad["&amp;tNM_list[[#This Row],[name]]&amp;"]"),MATCH(sl_language,tTrad[[Langue]:[Langue]],0))</f>
        <v>I.2. Rôle des colonnes</v>
      </c>
    </row>
    <row r="149" spans="2:7" ht="29" hidden="1" x14ac:dyDescent="0.35">
      <c r="B149" s="24" t="s">
        <v>654</v>
      </c>
      <c r="C149" s="24" t="s">
        <v>809</v>
      </c>
      <c r="E149" s="24" t="s">
        <v>939</v>
      </c>
      <c r="F149" s="24" t="str">
        <f>CONCATENATE("INDEX(tTrad[",tNM_list[[#This Row],[name]],"],MATCH(sl_language,tTrad[[Langue]:[Langue]],0))")</f>
        <v>INDEX(tTrad[over_gen_type_def_1],MATCH(sl_language,tTrad[[Langue]:[Langue]],0))</v>
      </c>
      <c r="G149" s="24" t="str">
        <f ca="1">INDEX(INDIRECT("tTrad["&amp;tNM_list[[#This Row],[name]]&amp;"]"),MATCH(sl_language,tTrad[[Langue]:[Langue]],0))</f>
        <v>Pour la saisie de texte libre.</v>
      </c>
    </row>
    <row r="150" spans="2:7" ht="29" hidden="1" x14ac:dyDescent="0.35">
      <c r="B150" s="25" t="s">
        <v>655</v>
      </c>
      <c r="C150" s="24" t="s">
        <v>810</v>
      </c>
      <c r="E150" s="24" t="s">
        <v>940</v>
      </c>
      <c r="F150" s="24" t="str">
        <f>CONCATENATE("INDEX(tTrad[",tNM_list[[#This Row],[name]],"],MATCH(sl_language,tTrad[[Langue]:[Langue]],0))")</f>
        <v>INDEX(tTrad[over_gen_type_def_10],MATCH(sl_language,tTrad[[Langue]:[Langue]],0))</v>
      </c>
      <c r="G150" s="24" t="str">
        <f ca="1">INDEX(INDIRECT("tTrad["&amp;tNM_list[[#This Row],[name]]&amp;"]"),MATCH(sl_language,tTrad[[Langue]:[Langue]],0))</f>
        <v>Pour sélectionner une date.</v>
      </c>
    </row>
    <row r="151" spans="2:7" ht="29" hidden="1" x14ac:dyDescent="0.35">
      <c r="B151" s="24" t="s">
        <v>656</v>
      </c>
      <c r="C151" s="24" t="s">
        <v>811</v>
      </c>
      <c r="E151" s="24" t="s">
        <v>941</v>
      </c>
      <c r="F151" s="24" t="str">
        <f>CONCATENATE("INDEX(tTrad[",tNM_list[[#This Row],[name]],"],MATCH(sl_language,tTrad[[Langue]:[Langue]],0))")</f>
        <v>INDEX(tTrad[over_gen_type_def_11],MATCH(sl_language,tTrad[[Langue]:[Langue]],0))</v>
      </c>
      <c r="G151" s="24" t="str">
        <f ca="1">INDEX(INDIRECT("tTrad["&amp;tNM_list[[#This Row],[name]]&amp;"]"),MATCH(sl_language,tTrad[[Langue]:[Langue]],0))</f>
        <v>Pour sélectionner une date &amp; une heure.</v>
      </c>
    </row>
    <row r="152" spans="2:7" ht="29" hidden="1" x14ac:dyDescent="0.35">
      <c r="B152" s="25" t="s">
        <v>657</v>
      </c>
      <c r="C152" s="24" t="s">
        <v>812</v>
      </c>
      <c r="E152" s="24" t="s">
        <v>942</v>
      </c>
      <c r="F152" s="24" t="str">
        <f>CONCATENATE("INDEX(tTrad[",tNM_list[[#This Row],[name]],"],MATCH(sl_language,tTrad[[Langue]:[Langue]],0))")</f>
        <v>INDEX(tTrad[over_gen_type_def_12],MATCH(sl_language,tTrad[[Langue]:[Langue]],0))</v>
      </c>
      <c r="G152" s="24" t="str">
        <f ca="1">INDEX(INDIRECT("tTrad["&amp;tNM_list[[#This Row],[name]]&amp;"]"),MATCH(sl_language,tTrad[[Langue]:[Langue]],0))</f>
        <v>Pour enregistrer un audio.</v>
      </c>
    </row>
    <row r="153" spans="2:7" ht="29" hidden="1" x14ac:dyDescent="0.35">
      <c r="B153" s="24" t="s">
        <v>658</v>
      </c>
      <c r="C153" s="24" t="s">
        <v>813</v>
      </c>
      <c r="E153" s="24" t="s">
        <v>943</v>
      </c>
      <c r="F153" s="24" t="str">
        <f>CONCATENATE("INDEX(tTrad[",tNM_list[[#This Row],[name]],"],MATCH(sl_language,tTrad[[Langue]:[Langue]],0))")</f>
        <v>INDEX(tTrad[over_gen_type_def_13],MATCH(sl_language,tTrad[[Langue]:[Langue]],0))</v>
      </c>
      <c r="G153" s="24" t="str">
        <f ca="1">INDEX(INDIRECT("tTrad["&amp;tNM_list[[#This Row],[name]]&amp;"]"),MATCH(sl_language,tTrad[[Langue]:[Langue]],0))</f>
        <v>Pour enregistrer un vidéo.</v>
      </c>
    </row>
    <row r="154" spans="2:7" ht="29" hidden="1" x14ac:dyDescent="0.35">
      <c r="B154" s="25" t="s">
        <v>659</v>
      </c>
      <c r="C154" s="24" t="s">
        <v>814</v>
      </c>
      <c r="E154" s="24" t="s">
        <v>944</v>
      </c>
      <c r="F154" s="24" t="str">
        <f>CONCATENATE("INDEX(tTrad[",tNM_list[[#This Row],[name]],"],MATCH(sl_language,tTrad[[Langue]:[Langue]],0))")</f>
        <v>INDEX(tTrad[over_gen_type_def_14],MATCH(sl_language,tTrad[[Langue]:[Langue]],0))</v>
      </c>
      <c r="G154" s="24" t="str">
        <f ca="1">INDEX(INDIRECT("tTrad["&amp;tNM_list[[#This Row],[name]]&amp;"]"),MATCH(sl_language,tTrad[[Langue]:[Langue]],0))</f>
        <v>Pour ordonner un calcul.</v>
      </c>
    </row>
    <row r="155" spans="2:7" ht="29" hidden="1" x14ac:dyDescent="0.35">
      <c r="B155" s="24" t="s">
        <v>660</v>
      </c>
      <c r="C155" s="24" t="s">
        <v>815</v>
      </c>
      <c r="E155" s="24" t="s">
        <v>945</v>
      </c>
      <c r="F155" s="24" t="str">
        <f>CONCATENATE("INDEX(tTrad[",tNM_list[[#This Row],[name]],"],MATCH(sl_language,tTrad[[Langue]:[Langue]],0))")</f>
        <v>INDEX(tTrad[over_gen_type_def_2],MATCH(sl_language,tTrad[[Langue]:[Langue]],0))</v>
      </c>
      <c r="G155" s="24" t="str">
        <f ca="1">INDEX(INDIRECT("tTrad["&amp;tNM_list[[#This Row],[name]]&amp;"]"),MATCH(sl_language,tTrad[[Langue]:[Langue]],0))</f>
        <v>Saisie de nombres entiers ("ronds").</v>
      </c>
    </row>
    <row r="156" spans="2:7" ht="29" hidden="1" x14ac:dyDescent="0.35">
      <c r="B156" s="25" t="s">
        <v>661</v>
      </c>
      <c r="C156" s="24" t="s">
        <v>816</v>
      </c>
      <c r="E156" s="24" t="s">
        <v>946</v>
      </c>
      <c r="F156" s="24" t="str">
        <f>CONCATENATE("INDEX(tTrad[",tNM_list[[#This Row],[name]],"],MATCH(sl_language,tTrad[[Langue]:[Langue]],0))")</f>
        <v>INDEX(tTrad[over_gen_type_def_3],MATCH(sl_language,tTrad[[Langue]:[Langue]],0))</v>
      </c>
      <c r="G156" s="24" t="str">
        <f ca="1">INDEX(INDIRECT("tTrad["&amp;tNM_list[[#This Row],[name]]&amp;"]"),MATCH(sl_language,tTrad[[Langue]:[Langue]],0))</f>
        <v>Saisie de nombres décimaux.</v>
      </c>
    </row>
    <row r="157" spans="2:7" ht="116" hidden="1" x14ac:dyDescent="0.35">
      <c r="B157" s="24" t="s">
        <v>662</v>
      </c>
      <c r="C157" s="24" t="s">
        <v>817</v>
      </c>
      <c r="E157" s="24" t="s">
        <v>947</v>
      </c>
      <c r="F157" s="24" t="str">
        <f>CONCATENATE("INDEX(tTrad[",tNM_list[[#This Row],[name]],"],MATCH(sl_language,tTrad[[Langue]:[Langue]],0))")</f>
        <v>INDEX(tTrad[over_gen_type_def_4],MATCH(sl_language,tTrad[[Langue]:[Langue]],0))</v>
      </c>
      <c r="G157" s="24" t="str">
        <f ca="1">INDEX(INDIRECT("tTrad["&amp;tNM_list[[#This Row],[name]]&amp;"]"),MATCH(sl_language,tTrad[[Langue]:[Langue]],0))</f>
        <v>Pour les questions à choix multiples mais auxquelles vous ne pouvez sélectionner qu'une seule réponse parmi celles de la liste fournie. [option] indique ce que vous devez spécifier dans l'onglet "choices", où la liste des options est fournie. Si le nom de votre liste est "foodtype", la traduction informatique est "select_one [foodtype]".</v>
      </c>
    </row>
    <row r="158" spans="2:7" ht="43.5" hidden="1" x14ac:dyDescent="0.35">
      <c r="B158" s="25" t="s">
        <v>663</v>
      </c>
      <c r="C158" s="24" t="s">
        <v>818</v>
      </c>
      <c r="E158" s="24" t="s">
        <v>948</v>
      </c>
      <c r="F158" s="24" t="str">
        <f>CONCATENATE("INDEX(tTrad[",tNM_list[[#This Row],[name]],"],MATCH(sl_language,tTrad[[Langue]:[Langue]],0))")</f>
        <v>INDEX(tTrad[over_gen_type_def_5],MATCH(sl_language,tTrad[[Langue]:[Langue]],0))</v>
      </c>
      <c r="G158" s="24" t="str">
        <f ca="1">INDEX(INDIRECT("tTrad["&amp;tNM_list[[#This Row],[name]]&amp;"]"),MATCH(sl_language,tTrad[[Langue]:[Langue]],0))</f>
        <v>Identique à select_one, hormis que l'utilisateur peut choisir autant de réponses qu'il le désire.</v>
      </c>
    </row>
    <row r="159" spans="2:7" ht="29" hidden="1" x14ac:dyDescent="0.35">
      <c r="B159" s="24" t="s">
        <v>664</v>
      </c>
      <c r="C159" s="24" t="s">
        <v>819</v>
      </c>
      <c r="E159" s="24" t="s">
        <v>949</v>
      </c>
      <c r="F159" s="24" t="str">
        <f>CONCATENATE("INDEX(tTrad[",tNM_list[[#This Row],[name]],"],MATCH(sl_language,tTrad[[Langue]:[Langue]],0))")</f>
        <v>INDEX(tTrad[over_gen_type_def_6],MATCH(sl_language,tTrad[[Langue]:[Langue]],0))</v>
      </c>
      <c r="G159" s="24" t="str">
        <f ca="1">INDEX(INDIRECT("tTrad["&amp;tNM_list[[#This Row],[name]]&amp;"]"),MATCH(sl_language,tTrad[[Langue]:[Langue]],0))</f>
        <v>Inscrit une note sur l'écran mais n'autorise aucune saisie.</v>
      </c>
    </row>
    <row r="160" spans="2:7" ht="29" hidden="1" x14ac:dyDescent="0.35">
      <c r="B160" s="25" t="s">
        <v>665</v>
      </c>
      <c r="C160" s="24" t="s">
        <v>820</v>
      </c>
      <c r="E160" s="24" t="s">
        <v>950</v>
      </c>
      <c r="F160" s="24" t="str">
        <f>CONCATENATE("INDEX(tTrad[",tNM_list[[#This Row],[name]],"],MATCH(sl_language,tTrad[[Langue]:[Langue]],0))")</f>
        <v>INDEX(tTrad[over_gen_type_def_7],MATCH(sl_language,tTrad[[Langue]:[Langue]],0))</v>
      </c>
      <c r="G160" s="24" t="str">
        <f ca="1">INDEX(INDIRECT("tTrad["&amp;tNM_list[[#This Row],[name]]&amp;"]"),MATCH(sl_language,tTrad[[Langue]:[Langue]],0))</f>
        <v>Pour recueillir les coordonnées GPS.</v>
      </c>
    </row>
    <row r="161" spans="2:7" ht="29" hidden="1" x14ac:dyDescent="0.35">
      <c r="B161" s="24" t="s">
        <v>666</v>
      </c>
      <c r="C161" s="24" t="s">
        <v>821</v>
      </c>
      <c r="E161" s="24" t="s">
        <v>951</v>
      </c>
      <c r="F161" s="24" t="str">
        <f>CONCATENATE("INDEX(tTrad[",tNM_list[[#This Row],[name]],"],MATCH(sl_language,tTrad[[Langue]:[Langue]],0))")</f>
        <v>INDEX(tTrad[over_gen_type_def_8],MATCH(sl_language,tTrad[[Langue]:[Langue]],0))</v>
      </c>
      <c r="G161" s="24" t="str">
        <f ca="1">INDEX(INDIRECT("tTrad["&amp;tNM_list[[#This Row],[name]]&amp;"]"),MATCH(sl_language,tTrad[[Langue]:[Langue]],0))</f>
        <v>Pour prendre une photo.</v>
      </c>
    </row>
    <row r="162" spans="2:7" ht="29" hidden="1" x14ac:dyDescent="0.35">
      <c r="B162" s="25" t="s">
        <v>667</v>
      </c>
      <c r="C162" s="24" t="s">
        <v>822</v>
      </c>
      <c r="E162" s="24" t="s">
        <v>952</v>
      </c>
      <c r="F162" s="24" t="str">
        <f>CONCATENATE("INDEX(tTrad[",tNM_list[[#This Row],[name]],"],MATCH(sl_language,tTrad[[Langue]:[Langue]],0))")</f>
        <v>INDEX(tTrad[over_gen_type_def_9],MATCH(sl_language,tTrad[[Langue]:[Langue]],0))</v>
      </c>
      <c r="G162" s="24" t="str">
        <f ca="1">INDEX(INDIRECT("tTrad["&amp;tNM_list[[#This Row],[name]]&amp;"]"),MATCH(sl_language,tTrad[[Langue]:[Langue]],0))</f>
        <v>Pour analyser un code-barres, mais requiert des applications supplémentaires.</v>
      </c>
    </row>
    <row r="163" spans="2:7" ht="29" hidden="1" x14ac:dyDescent="0.35">
      <c r="B163" s="24" t="s">
        <v>668</v>
      </c>
      <c r="C163" s="24" t="s">
        <v>3</v>
      </c>
      <c r="E163" s="24" t="s">
        <v>3</v>
      </c>
      <c r="F163" s="24" t="str">
        <f>CONCATENATE("INDEX(tTrad[",tNM_list[[#This Row],[name]],"],MATCH(sl_language,tTrad[[Langue]:[Langue]],0))")</f>
        <v>INDEX(tTrad[over_gen_type_msg_1],MATCH(sl_language,tTrad[[Langue]:[Langue]],0))</v>
      </c>
      <c r="G163" s="24" t="str">
        <f ca="1">INDEX(INDIRECT("tTrad["&amp;tNM_list[[#This Row],[name]]&amp;"]"),MATCH(sl_language,tTrad[[Langue]:[Langue]],0))</f>
        <v>text</v>
      </c>
    </row>
    <row r="164" spans="2:7" ht="29" hidden="1" x14ac:dyDescent="0.35">
      <c r="B164" s="25" t="s">
        <v>669</v>
      </c>
      <c r="C164" s="24" t="s">
        <v>12</v>
      </c>
      <c r="E164" s="24" t="s">
        <v>12</v>
      </c>
      <c r="F164" s="24" t="str">
        <f>CONCATENATE("INDEX(tTrad[",tNM_list[[#This Row],[name]],"],MATCH(sl_language,tTrad[[Langue]:[Langue]],0))")</f>
        <v>INDEX(tTrad[over_gen_type_msg_10],MATCH(sl_language,tTrad[[Langue]:[Langue]],0))</v>
      </c>
      <c r="G164" s="24" t="str">
        <f ca="1">INDEX(INDIRECT("tTrad["&amp;tNM_list[[#This Row],[name]]&amp;"]"),MATCH(sl_language,tTrad[[Langue]:[Langue]],0))</f>
        <v>date</v>
      </c>
    </row>
    <row r="165" spans="2:7" ht="29" hidden="1" x14ac:dyDescent="0.35">
      <c r="B165" s="24" t="s">
        <v>670</v>
      </c>
      <c r="C165" s="24" t="s">
        <v>13</v>
      </c>
      <c r="E165" s="24" t="s">
        <v>13</v>
      </c>
      <c r="F165" s="24" t="str">
        <f>CONCATENATE("INDEX(tTrad[",tNM_list[[#This Row],[name]],"],MATCH(sl_language,tTrad[[Langue]:[Langue]],0))")</f>
        <v>INDEX(tTrad[over_gen_type_msg_11],MATCH(sl_language,tTrad[[Langue]:[Langue]],0))</v>
      </c>
      <c r="G165" s="24" t="str">
        <f ca="1">INDEX(INDIRECT("tTrad["&amp;tNM_list[[#This Row],[name]]&amp;"]"),MATCH(sl_language,tTrad[[Langue]:[Langue]],0))</f>
        <v>datetime</v>
      </c>
    </row>
    <row r="166" spans="2:7" ht="29" hidden="1" x14ac:dyDescent="0.35">
      <c r="B166" s="25" t="s">
        <v>671</v>
      </c>
      <c r="C166" s="24" t="s">
        <v>14</v>
      </c>
      <c r="E166" s="24" t="s">
        <v>14</v>
      </c>
      <c r="F166" s="24" t="str">
        <f>CONCATENATE("INDEX(tTrad[",tNM_list[[#This Row],[name]],"],MATCH(sl_language,tTrad[[Langue]:[Langue]],0))")</f>
        <v>INDEX(tTrad[over_gen_type_msg_12],MATCH(sl_language,tTrad[[Langue]:[Langue]],0))</v>
      </c>
      <c r="G166" s="24" t="str">
        <f ca="1">INDEX(INDIRECT("tTrad["&amp;tNM_list[[#This Row],[name]]&amp;"]"),MATCH(sl_language,tTrad[[Langue]:[Langue]],0))</f>
        <v>audio</v>
      </c>
    </row>
    <row r="167" spans="2:7" ht="29" hidden="1" x14ac:dyDescent="0.35">
      <c r="B167" s="24" t="s">
        <v>672</v>
      </c>
      <c r="C167" s="24" t="s">
        <v>15</v>
      </c>
      <c r="E167" s="24" t="s">
        <v>15</v>
      </c>
      <c r="F167" s="24" t="str">
        <f>CONCATENATE("INDEX(tTrad[",tNM_list[[#This Row],[name]],"],MATCH(sl_language,tTrad[[Langue]:[Langue]],0))")</f>
        <v>INDEX(tTrad[over_gen_type_msg_13],MATCH(sl_language,tTrad[[Langue]:[Langue]],0))</v>
      </c>
      <c r="G167" s="24" t="str">
        <f ca="1">INDEX(INDIRECT("tTrad["&amp;tNM_list[[#This Row],[name]]&amp;"]"),MATCH(sl_language,tTrad[[Langue]:[Langue]],0))</f>
        <v>video</v>
      </c>
    </row>
    <row r="168" spans="2:7" ht="29" hidden="1" x14ac:dyDescent="0.35">
      <c r="B168" s="25" t="s">
        <v>673</v>
      </c>
      <c r="C168" s="24" t="s">
        <v>16</v>
      </c>
      <c r="E168" s="24" t="s">
        <v>16</v>
      </c>
      <c r="F168" s="24" t="str">
        <f>CONCATENATE("INDEX(tTrad[",tNM_list[[#This Row],[name]],"],MATCH(sl_language,tTrad[[Langue]:[Langue]],0))")</f>
        <v>INDEX(tTrad[over_gen_type_msg_14],MATCH(sl_language,tTrad[[Langue]:[Langue]],0))</v>
      </c>
      <c r="G168" s="24" t="str">
        <f ca="1">INDEX(INDIRECT("tTrad["&amp;tNM_list[[#This Row],[name]]&amp;"]"),MATCH(sl_language,tTrad[[Langue]:[Langue]],0))</f>
        <v>calculate</v>
      </c>
    </row>
    <row r="169" spans="2:7" ht="29" hidden="1" x14ac:dyDescent="0.35">
      <c r="B169" s="24" t="s">
        <v>674</v>
      </c>
      <c r="C169" s="24" t="s">
        <v>823</v>
      </c>
      <c r="E169" s="24" t="s">
        <v>4</v>
      </c>
      <c r="F169" s="24" t="str">
        <f>CONCATENATE("INDEX(tTrad[",tNM_list[[#This Row],[name]],"],MATCH(sl_language,tTrad[[Langue]:[Langue]],0))")</f>
        <v>INDEX(tTrad[over_gen_type_msg_2],MATCH(sl_language,tTrad[[Langue]:[Langue]],0))</v>
      </c>
      <c r="G169" s="24" t="str">
        <f ca="1">INDEX(INDIRECT("tTrad["&amp;tNM_list[[#This Row],[name]]&amp;"]"),MATCH(sl_language,tTrad[[Langue]:[Langue]],0))</f>
        <v>integer (nombre entier)</v>
      </c>
    </row>
    <row r="170" spans="2:7" ht="29" hidden="1" x14ac:dyDescent="0.35">
      <c r="B170" s="25" t="s">
        <v>675</v>
      </c>
      <c r="C170" s="24" t="s">
        <v>824</v>
      </c>
      <c r="E170" s="24" t="s">
        <v>5</v>
      </c>
      <c r="F170" s="24" t="str">
        <f>CONCATENATE("INDEX(tTrad[",tNM_list[[#This Row],[name]],"],MATCH(sl_language,tTrad[[Langue]:[Langue]],0))")</f>
        <v>INDEX(tTrad[over_gen_type_msg_3],MATCH(sl_language,tTrad[[Langue]:[Langue]],0))</v>
      </c>
      <c r="G170" s="24" t="str">
        <f ca="1">INDEX(INDIRECT("tTrad["&amp;tNM_list[[#This Row],[name]]&amp;"]"),MATCH(sl_language,tTrad[[Langue]:[Langue]],0))</f>
        <v>decimal (nombre décimal)</v>
      </c>
    </row>
    <row r="171" spans="2:7" ht="29" hidden="1" x14ac:dyDescent="0.35">
      <c r="B171" s="24" t="s">
        <v>676</v>
      </c>
      <c r="C171" s="24" t="s">
        <v>6</v>
      </c>
      <c r="E171" s="24" t="s">
        <v>6</v>
      </c>
      <c r="F171" s="24" t="str">
        <f>CONCATENATE("INDEX(tTrad[",tNM_list[[#This Row],[name]],"],MATCH(sl_language,tTrad[[Langue]:[Langue]],0))")</f>
        <v>INDEX(tTrad[over_gen_type_msg_4],MATCH(sl_language,tTrad[[Langue]:[Langue]],0))</v>
      </c>
      <c r="G171" s="24" t="str">
        <f ca="1">INDEX(INDIRECT("tTrad["&amp;tNM_list[[#This Row],[name]]&amp;"]"),MATCH(sl_language,tTrad[[Langue]:[Langue]],0))</f>
        <v>select_one [options]</v>
      </c>
    </row>
    <row r="172" spans="2:7" ht="29" hidden="1" x14ac:dyDescent="0.35">
      <c r="B172" s="25" t="s">
        <v>677</v>
      </c>
      <c r="C172" s="24" t="s">
        <v>7</v>
      </c>
      <c r="E172" s="24" t="s">
        <v>7</v>
      </c>
      <c r="F172" s="24" t="str">
        <f>CONCATENATE("INDEX(tTrad[",tNM_list[[#This Row],[name]],"],MATCH(sl_language,tTrad[[Langue]:[Langue]],0))")</f>
        <v>INDEX(tTrad[over_gen_type_msg_5],MATCH(sl_language,tTrad[[Langue]:[Langue]],0))</v>
      </c>
      <c r="G172" s="24" t="str">
        <f ca="1">INDEX(INDIRECT("tTrad["&amp;tNM_list[[#This Row],[name]]&amp;"]"),MATCH(sl_language,tTrad[[Langue]:[Langue]],0))</f>
        <v>select_multiple [options]</v>
      </c>
    </row>
    <row r="173" spans="2:7" ht="29" hidden="1" x14ac:dyDescent="0.35">
      <c r="B173" s="24" t="s">
        <v>678</v>
      </c>
      <c r="C173" s="24" t="s">
        <v>825</v>
      </c>
      <c r="E173" s="24" t="s">
        <v>8</v>
      </c>
      <c r="F173" s="24" t="str">
        <f>CONCATENATE("INDEX(tTrad[",tNM_list[[#This Row],[name]],"],MATCH(sl_language,tTrad[[Langue]:[Langue]],0))")</f>
        <v>INDEX(tTrad[over_gen_type_msg_6],MATCH(sl_language,tTrad[[Langue]:[Langue]],0))</v>
      </c>
      <c r="G173" s="24" t="str">
        <f ca="1">INDEX(INDIRECT("tTrad["&amp;tNM_list[[#This Row],[name]]&amp;"]"),MATCH(sl_language,tTrad[[Langue]:[Langue]],0))</f>
        <v>note</v>
      </c>
    </row>
    <row r="174" spans="2:7" ht="29" hidden="1" x14ac:dyDescent="0.35">
      <c r="B174" s="25" t="s">
        <v>679</v>
      </c>
      <c r="C174" s="24" t="s">
        <v>9</v>
      </c>
      <c r="E174" s="24" t="s">
        <v>9</v>
      </c>
      <c r="F174" s="24" t="str">
        <f>CONCATENATE("INDEX(tTrad[",tNM_list[[#This Row],[name]],"],MATCH(sl_language,tTrad[[Langue]:[Langue]],0))")</f>
        <v>INDEX(tTrad[over_gen_type_msg_7],MATCH(sl_language,tTrad[[Langue]:[Langue]],0))</v>
      </c>
      <c r="G174" s="24" t="str">
        <f ca="1">INDEX(INDIRECT("tTrad["&amp;tNM_list[[#This Row],[name]]&amp;"]"),MATCH(sl_language,tTrad[[Langue]:[Langue]],0))</f>
        <v>geopoint</v>
      </c>
    </row>
    <row r="175" spans="2:7" ht="29" hidden="1" x14ac:dyDescent="0.35">
      <c r="B175" s="24" t="s">
        <v>680</v>
      </c>
      <c r="C175" s="24" t="s">
        <v>10</v>
      </c>
      <c r="E175" s="24" t="s">
        <v>10</v>
      </c>
      <c r="F175" s="24" t="str">
        <f>CONCATENATE("INDEX(tTrad[",tNM_list[[#This Row],[name]],"],MATCH(sl_language,tTrad[[Langue]:[Langue]],0))")</f>
        <v>INDEX(tTrad[over_gen_type_msg_8],MATCH(sl_language,tTrad[[Langue]:[Langue]],0))</v>
      </c>
      <c r="G175" s="24" t="str">
        <f ca="1">INDEX(INDIRECT("tTrad["&amp;tNM_list[[#This Row],[name]]&amp;"]"),MATCH(sl_language,tTrad[[Langue]:[Langue]],0))</f>
        <v>image</v>
      </c>
    </row>
    <row r="176" spans="2:7" ht="29" hidden="1" x14ac:dyDescent="0.35">
      <c r="B176" s="25" t="s">
        <v>681</v>
      </c>
      <c r="C176" s="24" t="s">
        <v>826</v>
      </c>
      <c r="E176" s="24" t="s">
        <v>11</v>
      </c>
      <c r="F176" s="24" t="str">
        <f>CONCATENATE("INDEX(tTrad[",tNM_list[[#This Row],[name]],"],MATCH(sl_language,tTrad[[Langue]:[Langue]],0))")</f>
        <v>INDEX(tTrad[over_gen_type_msg_9],MATCH(sl_language,tTrad[[Langue]:[Langue]],0))</v>
      </c>
      <c r="G176" s="24" t="str">
        <f ca="1">INDEX(INDIRECT("tTrad["&amp;tNM_list[[#This Row],[name]]&amp;"]"),MATCH(sl_language,tTrad[[Langue]:[Langue]],0))</f>
        <v>barcode (code-barres)</v>
      </c>
    </row>
    <row r="177" spans="2:7" ht="29" hidden="1" x14ac:dyDescent="0.35">
      <c r="B177" s="24" t="s">
        <v>682</v>
      </c>
      <c r="C177" s="24" t="s">
        <v>807</v>
      </c>
      <c r="E177" s="24" t="s">
        <v>937</v>
      </c>
      <c r="F177" s="24" t="str">
        <f>CONCATENATE("INDEX(tTrad[",tNM_list[[#This Row],[name]],"],MATCH(sl_language,tTrad[[Langue]:[Langue]],0))")</f>
        <v>INDEX(tTrad[over_gen_type_subtitle_1],MATCH(sl_language,tTrad[[Langue]:[Langue]],0))</v>
      </c>
      <c r="G177" s="24" t="str">
        <f ca="1">INDEX(INDIRECT("tTrad["&amp;tNM_list[[#This Row],[name]]&amp;"]"),MATCH(sl_language,tTrad[[Langue]:[Langue]],0))</f>
        <v>I.1. Type de questions (ou variables)</v>
      </c>
    </row>
    <row r="178" spans="2:7" ht="188.5" hidden="1" x14ac:dyDescent="0.35">
      <c r="B178" s="25" t="s">
        <v>683</v>
      </c>
      <c r="C178" s="24" t="s">
        <v>1044</v>
      </c>
      <c r="E178" s="24" t="s">
        <v>1045</v>
      </c>
      <c r="F178" s="24" t="str">
        <f>CONCATENATE("INDEX(tTrad[",tNM_list[[#This Row],[name]],"],MATCH(sl_language,tTrad[[Langue]:[Langue]],0))")</f>
        <v>INDEX(tTrad[over_grp_msg_1],MATCH(sl_language,tTrad[[Langue]:[Langue]],0))</v>
      </c>
      <c r="G178" s="24" t="str">
        <f ca="1">INDEX(INDIRECT("tTrad["&amp;tNM_list[[#This Row],[name]]&amp;"]"),MATCH(sl_language,tTrad[[Langue]:[Langue]],0))</f>
        <v>Le regroupement de questions peut avoir plusieurs buts différents: (1) spécifier un paramètre pour tout un groupe de questions plutôt qu'une seule (ex: un saut de champ, ou encore une apparition sur un écran donné...) (2) pour faciliter l'analyse en "faisant comprendre" à l'outil d'analyse qu'il y a un lien entre les questions (voir exemple ci-dessous). 
Les questions doivent être regroupées entre les invites de commande "begin group" (début du groupe) et "end group" (fin du groupe).</v>
      </c>
    </row>
    <row r="179" spans="2:7" ht="261" hidden="1" x14ac:dyDescent="0.35">
      <c r="B179" s="24" t="s">
        <v>684</v>
      </c>
      <c r="C179" s="24" t="s">
        <v>827</v>
      </c>
      <c r="E179" s="24" t="s">
        <v>1046</v>
      </c>
      <c r="F179" s="24" t="str">
        <f>CONCATENATE("INDEX(tTrad[",tNM_list[[#This Row],[name]],"],MATCH(sl_language,tTrad[[Langue]:[Langue]],0))")</f>
        <v>INDEX(tTrad[over_rpt_msg_1],MATCH(sl_language,tTrad[[Langue]:[Langue]],0))</v>
      </c>
      <c r="G179" s="24" t="str">
        <f ca="1">INDEX(INDIRECT("tTrad["&amp;tNM_list[[#This Row],[name]]&amp;"]"),MATCH(sl_language,tTrad[[Langue]:[Langue]],0))</f>
        <v>Un groupe de questions marquées comme "repeat" signifie que les questions qui y sont rattachées seront posées plusieurs fois. Les questions doivent être regroupées entre les invites de commande "begin repeat" (commencer la répétition) et "end repeat" (terminer la répétition). Si rien n'est spécifié dans la colonne "repeat_count" (nombre de répétitions), le nombre de questions sera répété jusqu'à ce que l'enquêteur mentionne qu'il ne veut pas ajouter de nouveau groupe de questions. Si un nombre ou encore le nom de la question précédente est spécifié dans repeat_coloumn" (tel que c'est le cas ici avec le nombre de récipients), le groupe de questions apparaîtra automatiquement le même nombre de fois que le nombre indiqué dans cette question.</v>
      </c>
    </row>
    <row r="180" spans="2:7" ht="29" hidden="1" x14ac:dyDescent="0.35">
      <c r="B180" s="25" t="s">
        <v>685</v>
      </c>
      <c r="C180" s="24" t="s">
        <v>828</v>
      </c>
      <c r="E180" s="24" t="s">
        <v>954</v>
      </c>
      <c r="F180" s="24" t="str">
        <f>CONCATENATE("INDEX(tTrad[",tNM_list[[#This Row],[name]],"],MATCH(sl_language,tTrad[[Langue]:[Langue]],0))")</f>
        <v>INDEX(tTrad[over_settings_maintitle],MATCH(sl_language,tTrad[[Langue]:[Langue]],0))</v>
      </c>
      <c r="G180" s="24" t="str">
        <f ca="1">INDEX(INDIRECT("tTrad["&amp;tNM_list[[#This Row],[name]]&amp;"]"),MATCH(sl_language,tTrad[[Langue]:[Langue]],0))</f>
        <v>II. Paramètres spécifiques</v>
      </c>
    </row>
    <row r="181" spans="2:7" ht="43.5" hidden="1" x14ac:dyDescent="0.35">
      <c r="B181" s="24" t="s">
        <v>686</v>
      </c>
      <c r="C181" s="24" t="s">
        <v>829</v>
      </c>
      <c r="E181" s="24" t="s">
        <v>955</v>
      </c>
      <c r="F181" s="24" t="str">
        <f>CONCATENATE("INDEX(tTrad[",tNM_list[[#This Row],[name]],"],MATCH(sl_language,tTrad[[Langue]:[Langue]],0))")</f>
        <v>INDEX(tTrad[over_settings_msg_1],MATCH(sl_language,tTrad[[Langue]:[Langue]],0))</v>
      </c>
      <c r="G181" s="24" t="str">
        <f ca="1">INDEX(INDIRECT("tTrad["&amp;tNM_list[[#This Row],[name]]&amp;"]"),MATCH(sl_language,tTrad[[Langue]:[Langue]],0))</f>
        <v>La section ci-dessous décrit les paramètres spécifiques qui peuvent être définis pour chaque question ou groupe de questions.</v>
      </c>
    </row>
    <row r="182" spans="2:7" ht="29" hidden="1" x14ac:dyDescent="0.35">
      <c r="B182" s="25" t="s">
        <v>687</v>
      </c>
      <c r="C182" s="24" t="s">
        <v>830</v>
      </c>
      <c r="E182" s="24" t="s">
        <v>956</v>
      </c>
      <c r="F182" s="24" t="str">
        <f>CONCATENATE("INDEX(tTrad[",tNM_list[[#This Row],[name]],"],MATCH(sl_language,tTrad[[Langue]:[Langue]],0))")</f>
        <v>INDEX(tTrad[over_settings_subtitle_1],MATCH(sl_language,tTrad[[Langue]:[Langue]],0))</v>
      </c>
      <c r="G182" s="24" t="str">
        <f ca="1">INDEX(INDIRECT("tTrad["&amp;tNM_list[[#This Row],[name]]&amp;"]"),MATCH(sl_language,tTrad[[Langue]:[Langue]],0))</f>
        <v>II.1. Contraintes sur certaines données</v>
      </c>
    </row>
    <row r="183" spans="2:7" ht="29" hidden="1" x14ac:dyDescent="0.35">
      <c r="B183" s="24" t="s">
        <v>688</v>
      </c>
      <c r="C183" s="24" t="s">
        <v>831</v>
      </c>
      <c r="E183" s="24" t="s">
        <v>957</v>
      </c>
      <c r="F183" s="24" t="str">
        <f>CONCATENATE("INDEX(tTrad[",tNM_list[[#This Row],[name]],"],MATCH(sl_language,tTrad[[Langue]:[Langue]],0))")</f>
        <v>INDEX(tTrad[over_settings_subtitle_2],MATCH(sl_language,tTrad[[Langue]:[Langue]],0))</v>
      </c>
      <c r="G183" s="24" t="str">
        <f ca="1">INDEX(INDIRECT("tTrad["&amp;tNM_list[[#This Row],[name]]&amp;"]"),MATCH(sl_language,tTrad[[Langue]:[Langue]],0))</f>
        <v>II.2. Questions conditionnelles ("relevant")</v>
      </c>
    </row>
    <row r="184" spans="2:7" ht="29" hidden="1" x14ac:dyDescent="0.35">
      <c r="B184" s="25" t="s">
        <v>689</v>
      </c>
      <c r="C184" s="24" t="s">
        <v>832</v>
      </c>
      <c r="E184" s="24" t="s">
        <v>958</v>
      </c>
      <c r="F184" s="24" t="str">
        <f>CONCATENATE("INDEX(tTrad[",tNM_list[[#This Row],[name]],"],MATCH(sl_language,tTrad[[Langue]:[Langue]],0))")</f>
        <v>INDEX(tTrad[over_settings_subtitle_3],MATCH(sl_language,tTrad[[Langue]:[Langue]],0))</v>
      </c>
      <c r="G184" s="24" t="str">
        <f ca="1">INDEX(INDIRECT("tTrad["&amp;tNM_list[[#This Row],[name]]&amp;"]"),MATCH(sl_language,tTrad[[Langue]:[Langue]],0))</f>
        <v>II.3. Calculs</v>
      </c>
    </row>
    <row r="185" spans="2:7" ht="29" hidden="1" x14ac:dyDescent="0.35">
      <c r="B185" s="24" t="s">
        <v>690</v>
      </c>
      <c r="C185" s="24" t="s">
        <v>833</v>
      </c>
      <c r="E185" s="24" t="s">
        <v>959</v>
      </c>
      <c r="F185" s="24" t="str">
        <f>CONCATENATE("INDEX(tTrad[",tNM_list[[#This Row],[name]],"],MATCH(sl_language,tTrad[[Langue]:[Langue]],0))")</f>
        <v>INDEX(tTrad[over_settings_subtitle_4],MATCH(sl_language,tTrad[[Langue]:[Langue]],0))</v>
      </c>
      <c r="G185" s="24" t="str">
        <f ca="1">INDEX(INDIRECT("tTrad["&amp;tNM_list[[#This Row],[name]]&amp;"]"),MATCH(sl_language,tTrad[[Langue]:[Langue]],0))</f>
        <v>II.4. Apparence</v>
      </c>
    </row>
    <row r="186" spans="2:7" ht="29" hidden="1" x14ac:dyDescent="0.35">
      <c r="B186" s="25" t="s">
        <v>691</v>
      </c>
      <c r="C186" s="24" t="s">
        <v>807</v>
      </c>
      <c r="E186" s="24" t="s">
        <v>937</v>
      </c>
      <c r="F186" s="24" t="str">
        <f>CONCATENATE("INDEX(tTrad[",tNM_list[[#This Row],[name]],"],MATCH(sl_language,tTrad[[Langue]:[Langue]],0))")</f>
        <v>INDEX(tTrad[over_type_subtitle_1],MATCH(sl_language,tTrad[[Langue]:[Langue]],0))</v>
      </c>
      <c r="G186" s="24" t="str">
        <f ca="1">INDEX(INDIRECT("tTrad["&amp;tNM_list[[#This Row],[name]]&amp;"]"),MATCH(sl_language,tTrad[[Langue]:[Langue]],0))</f>
        <v>I.1. Type de questions (ou variables)</v>
      </c>
    </row>
    <row r="187" spans="2:7" hidden="1" x14ac:dyDescent="0.35">
      <c r="B187" s="25"/>
    </row>
    <row r="188" spans="2:7" hidden="1" x14ac:dyDescent="0.35"/>
    <row r="189" spans="2:7" hidden="1" x14ac:dyDescent="0.35">
      <c r="B189" s="25"/>
    </row>
    <row r="190" spans="2:7" hidden="1" x14ac:dyDescent="0.35"/>
    <row r="191" spans="2:7" hidden="1" x14ac:dyDescent="0.35">
      <c r="B191" s="25"/>
    </row>
    <row r="192" spans="2:7" hidden="1" x14ac:dyDescent="0.35"/>
    <row r="193" spans="2:2" hidden="1" x14ac:dyDescent="0.35">
      <c r="B193" s="25"/>
    </row>
    <row r="194" spans="2:2" hidden="1" x14ac:dyDescent="0.35"/>
    <row r="195" spans="2:2" hidden="1" x14ac:dyDescent="0.35">
      <c r="B195" s="25"/>
    </row>
    <row r="196" spans="2:2" hidden="1" x14ac:dyDescent="0.35"/>
    <row r="197" spans="2:2" hidden="1" x14ac:dyDescent="0.35">
      <c r="B197" s="25"/>
    </row>
    <row r="198" spans="2:2" hidden="1" x14ac:dyDescent="0.35"/>
    <row r="199" spans="2:2" hidden="1" x14ac:dyDescent="0.35">
      <c r="B199" s="25"/>
    </row>
    <row r="200" spans="2:2" hidden="1" x14ac:dyDescent="0.35"/>
    <row r="201" spans="2:2" hidden="1" x14ac:dyDescent="0.35">
      <c r="B201" s="25"/>
    </row>
    <row r="202" spans="2:2" hidden="1" x14ac:dyDescent="0.35"/>
    <row r="203" spans="2:2" hidden="1" x14ac:dyDescent="0.35">
      <c r="B203" s="25"/>
    </row>
    <row r="204" spans="2:2" hidden="1" x14ac:dyDescent="0.35"/>
    <row r="205" spans="2:2" hidden="1" x14ac:dyDescent="0.35">
      <c r="B205" s="25"/>
    </row>
    <row r="206" spans="2:2" hidden="1" x14ac:dyDescent="0.35"/>
    <row r="207" spans="2:2" hidden="1" x14ac:dyDescent="0.35">
      <c r="B207" s="25"/>
    </row>
    <row r="208" spans="2:2" hidden="1" x14ac:dyDescent="0.35"/>
    <row r="209" spans="2:2" hidden="1" x14ac:dyDescent="0.35">
      <c r="B209" s="25"/>
    </row>
    <row r="210" spans="2:2" hidden="1" x14ac:dyDescent="0.35"/>
    <row r="211" spans="2:2" hidden="1" x14ac:dyDescent="0.35">
      <c r="B211" s="25"/>
    </row>
    <row r="212" spans="2:2" hidden="1" x14ac:dyDescent="0.35"/>
    <row r="213" spans="2:2" hidden="1" x14ac:dyDescent="0.35">
      <c r="B213" s="25"/>
    </row>
    <row r="214" spans="2:2" hidden="1" x14ac:dyDescent="0.35"/>
    <row r="215" spans="2:2" hidden="1" x14ac:dyDescent="0.35">
      <c r="B215" s="25"/>
    </row>
    <row r="216" spans="2:2" hidden="1" x14ac:dyDescent="0.35"/>
    <row r="217" spans="2:2" hidden="1" x14ac:dyDescent="0.35">
      <c r="B217" s="25"/>
    </row>
    <row r="218" spans="2:2" hidden="1" x14ac:dyDescent="0.35"/>
    <row r="219" spans="2:2" hidden="1" x14ac:dyDescent="0.35">
      <c r="B219" s="25"/>
    </row>
    <row r="220" spans="2:2" hidden="1" x14ac:dyDescent="0.35"/>
    <row r="221" spans="2:2" hidden="1" x14ac:dyDescent="0.35">
      <c r="B221" s="25"/>
    </row>
    <row r="222" spans="2:2" hidden="1" x14ac:dyDescent="0.35"/>
    <row r="223" spans="2:2" hidden="1" x14ac:dyDescent="0.35">
      <c r="B223" s="25"/>
    </row>
    <row r="224" spans="2:2" hidden="1" x14ac:dyDescent="0.35"/>
    <row r="225" spans="2:2" hidden="1" x14ac:dyDescent="0.35">
      <c r="B225" s="25"/>
    </row>
    <row r="226" spans="2:2" hidden="1" x14ac:dyDescent="0.35"/>
    <row r="227" spans="2:2" hidden="1" x14ac:dyDescent="0.35">
      <c r="B227" s="25"/>
    </row>
    <row r="228" spans="2:2" hidden="1" x14ac:dyDescent="0.35"/>
    <row r="229" spans="2:2" hidden="1" x14ac:dyDescent="0.35">
      <c r="B229" s="25"/>
    </row>
    <row r="230" spans="2:2" hidden="1" x14ac:dyDescent="0.35"/>
    <row r="231" spans="2:2" hidden="1" x14ac:dyDescent="0.35">
      <c r="B231" s="25"/>
    </row>
    <row r="232" spans="2:2" hidden="1" x14ac:dyDescent="0.35"/>
    <row r="233" spans="2:2" hidden="1" x14ac:dyDescent="0.35">
      <c r="B233" s="25"/>
    </row>
    <row r="234" spans="2:2" hidden="1" x14ac:dyDescent="0.35"/>
    <row r="235" spans="2:2" hidden="1" x14ac:dyDescent="0.35">
      <c r="B235" s="25"/>
    </row>
    <row r="236" spans="2:2" hidden="1" x14ac:dyDescent="0.35"/>
    <row r="237" spans="2:2" hidden="1" x14ac:dyDescent="0.35">
      <c r="B237" s="25"/>
    </row>
    <row r="238" spans="2:2" hidden="1" x14ac:dyDescent="0.35"/>
    <row r="239" spans="2:2" hidden="1" x14ac:dyDescent="0.35">
      <c r="B239" s="25"/>
    </row>
    <row r="240" spans="2:2" hidden="1" x14ac:dyDescent="0.35"/>
    <row r="241" spans="2:2" hidden="1" x14ac:dyDescent="0.35">
      <c r="B241" s="25"/>
    </row>
    <row r="242" spans="2:2" hidden="1" x14ac:dyDescent="0.35"/>
    <row r="243" spans="2:2" hidden="1" x14ac:dyDescent="0.35">
      <c r="B243" s="25"/>
    </row>
    <row r="244" spans="2:2" hidden="1" x14ac:dyDescent="0.35"/>
    <row r="245" spans="2:2" hidden="1" x14ac:dyDescent="0.35">
      <c r="B245" s="25"/>
    </row>
    <row r="246" spans="2:2" hidden="1" x14ac:dyDescent="0.35"/>
    <row r="247" spans="2:2" hidden="1" x14ac:dyDescent="0.35">
      <c r="B247" s="25"/>
    </row>
    <row r="248" spans="2:2" hidden="1" x14ac:dyDescent="0.35"/>
    <row r="249" spans="2:2" hidden="1" x14ac:dyDescent="0.35">
      <c r="B249" s="25"/>
    </row>
    <row r="250" spans="2:2" hidden="1" x14ac:dyDescent="0.35"/>
    <row r="251" spans="2:2" hidden="1" x14ac:dyDescent="0.35">
      <c r="B251" s="25"/>
    </row>
    <row r="252" spans="2:2" hidden="1" x14ac:dyDescent="0.35"/>
    <row r="253" spans="2:2" hidden="1" x14ac:dyDescent="0.35">
      <c r="B253" s="25"/>
    </row>
    <row r="254" spans="2:2" hidden="1" x14ac:dyDescent="0.35"/>
    <row r="255" spans="2:2" hidden="1" x14ac:dyDescent="0.35">
      <c r="B255" s="25"/>
    </row>
    <row r="257" spans="2:2" x14ac:dyDescent="0.35">
      <c r="B257" s="25"/>
    </row>
    <row r="259" spans="2:2" x14ac:dyDescent="0.35">
      <c r="B259" s="25"/>
    </row>
    <row r="261" spans="2:2" x14ac:dyDescent="0.35">
      <c r="B261" s="25"/>
    </row>
    <row r="263" spans="2:2" x14ac:dyDescent="0.35">
      <c r="B263" s="25"/>
    </row>
    <row r="265" spans="2:2" x14ac:dyDescent="0.35">
      <c r="B265" s="25"/>
    </row>
    <row r="267" spans="2:2" x14ac:dyDescent="0.35">
      <c r="B267" s="25"/>
    </row>
    <row r="269" spans="2:2" x14ac:dyDescent="0.35">
      <c r="B269" s="25"/>
    </row>
    <row r="271" spans="2:2" x14ac:dyDescent="0.35">
      <c r="B271" s="25"/>
    </row>
    <row r="273" spans="2:2" x14ac:dyDescent="0.35">
      <c r="B273" s="25"/>
    </row>
    <row r="275" spans="2:2" x14ac:dyDescent="0.35">
      <c r="B275" s="25"/>
    </row>
    <row r="277" spans="2:2" x14ac:dyDescent="0.35">
      <c r="B277" s="25"/>
    </row>
    <row r="279" spans="2:2" x14ac:dyDescent="0.35">
      <c r="B279" s="25"/>
    </row>
    <row r="281" spans="2:2" x14ac:dyDescent="0.35">
      <c r="B281" s="25"/>
    </row>
    <row r="283" spans="2:2" x14ac:dyDescent="0.35">
      <c r="B283" s="25"/>
    </row>
    <row r="285" spans="2:2" x14ac:dyDescent="0.35">
      <c r="B285" s="25"/>
    </row>
    <row r="287" spans="2:2" x14ac:dyDescent="0.35">
      <c r="B287" s="25"/>
    </row>
    <row r="289" spans="2:2" x14ac:dyDescent="0.35">
      <c r="B289" s="25"/>
    </row>
  </sheetData>
  <sheetProtection sheet="1" objects="1" scenarios="1"/>
  <pageMargins left="0.7" right="0.7" top="0.75" bottom="0.75" header="0.3" footer="0.3"/>
  <tableParts count="2">
    <tablePart r:id="rId1"/>
    <tablePart r:id="rId2"/>
  </tableParts>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176</vt:i4>
      </vt:variant>
    </vt:vector>
  </HeadingPairs>
  <TitlesOfParts>
    <vt:vector size="184" baseType="lpstr">
      <vt:lpstr>Introduction</vt:lpstr>
      <vt:lpstr>XLS_Overview</vt:lpstr>
      <vt:lpstr>Instructions</vt:lpstr>
      <vt:lpstr>survey</vt:lpstr>
      <vt:lpstr>choices</vt:lpstr>
      <vt:lpstr>settings</vt:lpstr>
      <vt:lpstr>troubleshooting (coming soon)</vt:lpstr>
      <vt:lpstr>META</vt:lpstr>
      <vt:lpstr>inst_adapt_msg_1</vt:lpstr>
      <vt:lpstr>inst_adapt_msg_2</vt:lpstr>
      <vt:lpstr>inst_adapt_msg_3</vt:lpstr>
      <vt:lpstr>inst_adapt_title_1</vt:lpstr>
      <vt:lpstr>inst_add_msg_1</vt:lpstr>
      <vt:lpstr>inst_add_msg_2</vt:lpstr>
      <vt:lpstr>inst_add_msg_3</vt:lpstr>
      <vt:lpstr>inst_add_title_1</vt:lpstr>
      <vt:lpstr>inst_app_title_1</vt:lpstr>
      <vt:lpstr>inst_appearance_msg_1</vt:lpstr>
      <vt:lpstr>inst_genset_msg_1</vt:lpstr>
      <vt:lpstr>inst_genset_msg_2</vt:lpstr>
      <vt:lpstr>inst_genset_msg_3</vt:lpstr>
      <vt:lpstr>inst_genset_msg_4</vt:lpstr>
      <vt:lpstr>inst_genset_msg_5</vt:lpstr>
      <vt:lpstr>inst_genset_msg_6</vt:lpstr>
      <vt:lpstr>inst_genset_msg_7</vt:lpstr>
      <vt:lpstr>inst_genset_msg_8</vt:lpstr>
      <vt:lpstr>inst_genset_title_1</vt:lpstr>
      <vt:lpstr>inst_geo_msg_1</vt:lpstr>
      <vt:lpstr>inst_geo_msg_10</vt:lpstr>
      <vt:lpstr>inst_geo_msg_11</vt:lpstr>
      <vt:lpstr>inst_geo_msg_12</vt:lpstr>
      <vt:lpstr>inst_geo_msg_13</vt:lpstr>
      <vt:lpstr>inst_geo_msg_14</vt:lpstr>
      <vt:lpstr>inst_geo_msg_15</vt:lpstr>
      <vt:lpstr>inst_geo_msg_16</vt:lpstr>
      <vt:lpstr>inst_geo_msg_17</vt:lpstr>
      <vt:lpstr>inst_geo_msg_2</vt:lpstr>
      <vt:lpstr>inst_geo_msg_3</vt:lpstr>
      <vt:lpstr>inst_geo_msg_4</vt:lpstr>
      <vt:lpstr>inst_geo_msg_5</vt:lpstr>
      <vt:lpstr>inst_geo_msg_6</vt:lpstr>
      <vt:lpstr>inst_geo_msg_7</vt:lpstr>
      <vt:lpstr>inst_geo_msg_8</vt:lpstr>
      <vt:lpstr>inst_geo_msg_9</vt:lpstr>
      <vt:lpstr>inst_geo_title_1</vt:lpstr>
      <vt:lpstr>inst_get_msg_1</vt:lpstr>
      <vt:lpstr>inst_get_msg_2</vt:lpstr>
      <vt:lpstr>inst_get_msg_3</vt:lpstr>
      <vt:lpstr>inst_get_msg_4</vt:lpstr>
      <vt:lpstr>inst_get_msg_5</vt:lpstr>
      <vt:lpstr>inst_get_title_1</vt:lpstr>
      <vt:lpstr>inst_lang_msg_1</vt:lpstr>
      <vt:lpstr>inst_lang_title_1</vt:lpstr>
      <vt:lpstr>inst_opt_msg_1</vt:lpstr>
      <vt:lpstr>inst_opt_msg_2</vt:lpstr>
      <vt:lpstr>inst_opt_msg_3</vt:lpstr>
      <vt:lpstr>inst_opt_title_1</vt:lpstr>
      <vt:lpstr>inst_prep_msg_1</vt:lpstr>
      <vt:lpstr>inst_prep_msg_2</vt:lpstr>
      <vt:lpstr>inst_prep_msg_3</vt:lpstr>
      <vt:lpstr>inst_prep_msg_4</vt:lpstr>
      <vt:lpstr>inst_prep_msg_5</vt:lpstr>
      <vt:lpstr>inst_prep_msg_6</vt:lpstr>
      <vt:lpstr>inst_prep_title_1</vt:lpstr>
      <vt:lpstr>inst_test_msg_1</vt:lpstr>
      <vt:lpstr>inst_test_msg_2</vt:lpstr>
      <vt:lpstr>inst_test_title_1</vt:lpstr>
      <vt:lpstr>intro_aim_msg1</vt:lpstr>
      <vt:lpstr>intro_aim_msg2</vt:lpstr>
      <vt:lpstr>intro_aim_msg3</vt:lpstr>
      <vt:lpstr>intro_aim_sectiontitle</vt:lpstr>
      <vt:lpstr>intro_maintitle</vt:lpstr>
      <vt:lpstr>intro_overview_msg_1</vt:lpstr>
      <vt:lpstr>intro_overview_msg_2</vt:lpstr>
      <vt:lpstr>intro_overview_msg_3</vt:lpstr>
      <vt:lpstr>intro_overview_msg_4</vt:lpstr>
      <vt:lpstr>intro_overview_msg_6</vt:lpstr>
      <vt:lpstr>intro_overview_sectiontitle</vt:lpstr>
      <vt:lpstr>over_app_msg_1</vt:lpstr>
      <vt:lpstr>over_app_msg_2</vt:lpstr>
      <vt:lpstr>over_app_msg_3</vt:lpstr>
      <vt:lpstr>over_app_msg_4</vt:lpstr>
      <vt:lpstr>over_calc_desc_1</vt:lpstr>
      <vt:lpstr>over_calc_msg_1</vt:lpstr>
      <vt:lpstr>over_calc_msg_2</vt:lpstr>
      <vt:lpstr>over_calc_msg_3</vt:lpstr>
      <vt:lpstr>over_calc_msg_4</vt:lpstr>
      <vt:lpstr>over_calc_msg_5</vt:lpstr>
      <vt:lpstr>over_cond_desc_1</vt:lpstr>
      <vt:lpstr>over_cond_desc_2</vt:lpstr>
      <vt:lpstr>over_cond_desc_3</vt:lpstr>
      <vt:lpstr>over_cond_desc_4</vt:lpstr>
      <vt:lpstr>over_cond_desc_6</vt:lpstr>
      <vt:lpstr>over_cond_desc_7</vt:lpstr>
      <vt:lpstr>over_cond_msg_1</vt:lpstr>
      <vt:lpstr>over_cond_msg_2</vt:lpstr>
      <vt:lpstr>over_cond_msg_3</vt:lpstr>
      <vt:lpstr>over_cond_msg_4</vt:lpstr>
      <vt:lpstr>over_cond_msg_5</vt:lpstr>
      <vt:lpstr>over_const_desc_1</vt:lpstr>
      <vt:lpstr>over_const_desc_2</vt:lpstr>
      <vt:lpstr>over_const_desc_3</vt:lpstr>
      <vt:lpstr>over_const_msg_1</vt:lpstr>
      <vt:lpstr>over_const_msg_2</vt:lpstr>
      <vt:lpstr>over_const_msg_3</vt:lpstr>
      <vt:lpstr>over_const_msg_4</vt:lpstr>
      <vt:lpstr>over_const_msg_5</vt:lpstr>
      <vt:lpstr>over_const_msg_6</vt:lpstr>
      <vt:lpstr>over_far_maintitle</vt:lpstr>
      <vt:lpstr>over_far_msg_1</vt:lpstr>
      <vt:lpstr>over_far_subtitle_1</vt:lpstr>
      <vt:lpstr>over_far_subtitle_2</vt:lpstr>
      <vt:lpstr>over_gen_maintitle</vt:lpstr>
      <vt:lpstr>over_gen_role_desc_1</vt:lpstr>
      <vt:lpstr>over_gen_role_desc_10</vt:lpstr>
      <vt:lpstr>over_gen_role_desc_11</vt:lpstr>
      <vt:lpstr>over_gen_role_desc_12</vt:lpstr>
      <vt:lpstr>over_gen_role_desc_13</vt:lpstr>
      <vt:lpstr>over_gen_role_desc_14</vt:lpstr>
      <vt:lpstr>over_gen_role_desc_15</vt:lpstr>
      <vt:lpstr>over_gen_role_desc_2</vt:lpstr>
      <vt:lpstr>over_gen_role_desc_3</vt:lpstr>
      <vt:lpstr>over_gen_role_desc_4</vt:lpstr>
      <vt:lpstr>over_gen_role_desc_5</vt:lpstr>
      <vt:lpstr>over_gen_role_desc_6</vt:lpstr>
      <vt:lpstr>over_gen_role_desc_7</vt:lpstr>
      <vt:lpstr>over_gen_role_desc_8</vt:lpstr>
      <vt:lpstr>over_gen_role_desc_9</vt:lpstr>
      <vt:lpstr>over_gen_role_msg_1</vt:lpstr>
      <vt:lpstr>over_gen_role_msg_10</vt:lpstr>
      <vt:lpstr>over_gen_role_msg_11</vt:lpstr>
      <vt:lpstr>over_gen_role_msg_12</vt:lpstr>
      <vt:lpstr>over_gen_role_msg_13</vt:lpstr>
      <vt:lpstr>over_gen_role_msg_14</vt:lpstr>
      <vt:lpstr>over_gen_role_msg_15</vt:lpstr>
      <vt:lpstr>over_gen_role_msg_2</vt:lpstr>
      <vt:lpstr>over_gen_role_msg_3</vt:lpstr>
      <vt:lpstr>over_gen_role_msg_4</vt:lpstr>
      <vt:lpstr>over_gen_role_msg_5</vt:lpstr>
      <vt:lpstr>over_gen_role_msg_6</vt:lpstr>
      <vt:lpstr>over_gen_role_msg_7</vt:lpstr>
      <vt:lpstr>over_gen_role_msg_8</vt:lpstr>
      <vt:lpstr>over_gen_role_msg_9</vt:lpstr>
      <vt:lpstr>over_gen_subtitle_1</vt:lpstr>
      <vt:lpstr>over_gen_subtitle_2</vt:lpstr>
      <vt:lpstr>over_gen_type_def_1</vt:lpstr>
      <vt:lpstr>over_gen_type_def_10</vt:lpstr>
      <vt:lpstr>over_gen_type_def_11</vt:lpstr>
      <vt:lpstr>over_gen_type_def_12</vt:lpstr>
      <vt:lpstr>over_gen_type_def_13</vt:lpstr>
      <vt:lpstr>over_gen_type_def_14</vt:lpstr>
      <vt:lpstr>over_gen_type_def_2</vt:lpstr>
      <vt:lpstr>over_gen_type_def_3</vt:lpstr>
      <vt:lpstr>over_gen_type_def_4</vt:lpstr>
      <vt:lpstr>over_gen_type_def_5</vt:lpstr>
      <vt:lpstr>over_gen_type_def_6</vt:lpstr>
      <vt:lpstr>over_gen_type_def_7</vt:lpstr>
      <vt:lpstr>over_gen_type_def_8</vt:lpstr>
      <vt:lpstr>over_gen_type_def_9</vt:lpstr>
      <vt:lpstr>over_gen_type_msg_1</vt:lpstr>
      <vt:lpstr>over_gen_type_msg_10</vt:lpstr>
      <vt:lpstr>over_gen_type_msg_11</vt:lpstr>
      <vt:lpstr>over_gen_type_msg_12</vt:lpstr>
      <vt:lpstr>over_gen_type_msg_13</vt:lpstr>
      <vt:lpstr>over_gen_type_msg_14</vt:lpstr>
      <vt:lpstr>over_gen_type_msg_2</vt:lpstr>
      <vt:lpstr>over_gen_type_msg_3</vt:lpstr>
      <vt:lpstr>over_gen_type_msg_4</vt:lpstr>
      <vt:lpstr>over_gen_type_msg_5</vt:lpstr>
      <vt:lpstr>over_gen_type_msg_6</vt:lpstr>
      <vt:lpstr>over_gen_type_msg_7</vt:lpstr>
      <vt:lpstr>over_gen_type_msg_8</vt:lpstr>
      <vt:lpstr>over_gen_type_msg_9</vt:lpstr>
      <vt:lpstr>over_gen_type_subtitle_1</vt:lpstr>
      <vt:lpstr>over_grp_msg_1</vt:lpstr>
      <vt:lpstr>over_rpt_msg_1</vt:lpstr>
      <vt:lpstr>over_settings_maintitle</vt:lpstr>
      <vt:lpstr>over_settings_msg_1</vt:lpstr>
      <vt:lpstr>over_settings_subtitle_1</vt:lpstr>
      <vt:lpstr>over_settings_subtitle_2</vt:lpstr>
      <vt:lpstr>over_settings_subtitle_3</vt:lpstr>
      <vt:lpstr>over_settings_subtitle_4</vt:lpstr>
      <vt:lpstr>over_type_subtitle_1</vt:lpstr>
      <vt:lpstr>sl_language</vt:lpstr>
    </vt:vector>
  </TitlesOfParts>
  <Manager/>
  <Company>Microsoft</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Martin Noblecourt (CartONG)</dc:creator>
  <cp:keywords/>
  <dc:description/>
  <cp:lastModifiedBy>Coline</cp:lastModifiedBy>
  <cp:revision/>
  <cp:lastPrinted>2020-08-10T10:07:45Z</cp:lastPrinted>
  <dcterms:created xsi:type="dcterms:W3CDTF">2014-03-20T15:20:18Z</dcterms:created>
  <dcterms:modified xsi:type="dcterms:W3CDTF">2020-08-10T10:18:25Z</dcterms:modified>
  <cp:category/>
  <cp:contentStatus/>
</cp:coreProperties>
</file>