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325"/>
  <workbookPr codeName="ThisWorkbook" autoCompressPictures="0"/>
  <mc:AlternateContent xmlns:mc="http://schemas.openxmlformats.org/markup-compatibility/2006">
    <mc:Choice Requires="x15">
      <x15ac:absPath xmlns:x15ac="http://schemas.microsoft.com/office/spreadsheetml/2010/11/ac" url="C:\Users\Claudia\Team CartONG Dropbox\UNHCR - WASH UNIT\WASH KAP Deployment kit drafts\For publication\Preparation\"/>
    </mc:Choice>
  </mc:AlternateContent>
  <xr:revisionPtr revIDLastSave="0" documentId="13_ncr:1_{77CD8848-5D10-4AC1-AE10-91576FFF7013}" xr6:coauthVersionLast="45" xr6:coauthVersionMax="45" xr10:uidLastSave="{00000000-0000-0000-0000-000000000000}"/>
  <workbookProtection lockStructure="1"/>
  <bookViews>
    <workbookView xWindow="-120" yWindow="-120" windowWidth="20730" windowHeight="11160" tabRatio="558" xr2:uid="{00000000-000D-0000-FFFF-FFFF00000000}"/>
  </bookViews>
  <sheets>
    <sheet name="Introduction" sheetId="6" r:id="rId1"/>
    <sheet name="XLS_Overview" sheetId="11" r:id="rId2"/>
    <sheet name="Instructions" sheetId="16" r:id="rId3"/>
    <sheet name="survey" sheetId="8" r:id="rId4"/>
    <sheet name="choices" sheetId="9" r:id="rId5"/>
    <sheet name="settings" sheetId="3" r:id="rId6"/>
    <sheet name="troubleshooting (coming soon)" sheetId="12" state="hidden" r:id="rId7"/>
    <sheet name="META" sheetId="17" state="hidden" r:id="rId8"/>
  </sheets>
  <definedNames>
    <definedName name="_xlnm._FilterDatabase" localSheetId="4" hidden="1">choices!$A$1:$G$80</definedName>
    <definedName name="_xlnm._FilterDatabase" localSheetId="3" hidden="1">survey!$A$1:$AA$95</definedName>
    <definedName name="inst_adapt_msg_1">Instructions!$B$10</definedName>
    <definedName name="inst_adapt_msg_2">Instructions!$B$12</definedName>
    <definedName name="inst_adapt_msg_3">Instructions!$B$14</definedName>
    <definedName name="inst_adapt_title_1">Instructions!$B$9</definedName>
    <definedName name="inst_add_msg_1">Instructions!$B$53</definedName>
    <definedName name="inst_add_msg_2">Instructions!$B$54</definedName>
    <definedName name="inst_add_msg_3">Instructions!$B$55</definedName>
    <definedName name="inst_add_title_1">Instructions!$B$52</definedName>
    <definedName name="inst_app_title_1">Instructions!$B$57</definedName>
    <definedName name="inst_appearance_msg_1">Instructions!$B$58</definedName>
    <definedName name="inst_genset_msg_1">Instructions!$B$96</definedName>
    <definedName name="inst_genset_msg_2">Instructions!$B$97</definedName>
    <definedName name="inst_genset_msg_3">Instructions!$B$98</definedName>
    <definedName name="inst_genset_msg_4">Instructions!$B$100</definedName>
    <definedName name="inst_genset_msg_5">Instructions!$B$101</definedName>
    <definedName name="inst_genset_msg_6">Instructions!$B$102</definedName>
    <definedName name="inst_genset_msg_7">Instructions!$B$103</definedName>
    <definedName name="inst_genset_msg_8">Instructions!$B$104</definedName>
    <definedName name="inst_genset_title_1">Instructions!$B$95</definedName>
    <definedName name="inst_geo_msg_1">Instructions!$B$21</definedName>
    <definedName name="inst_geo_msg_10">Instructions!$B$37</definedName>
    <definedName name="inst_geo_msg_11">Instructions!$B$38</definedName>
    <definedName name="inst_geo_msg_12">Instructions!$B$39</definedName>
    <definedName name="inst_geo_msg_13">Instructions!$B$40</definedName>
    <definedName name="inst_geo_msg_14">Instructions!$B$41</definedName>
    <definedName name="inst_geo_msg_15">Instructions!$B$42</definedName>
    <definedName name="inst_geo_msg_16">Instructions!$B$43</definedName>
    <definedName name="inst_geo_msg_17">Instructions!$B$44</definedName>
    <definedName name="inst_geo_msg_2">Instructions!$B$23</definedName>
    <definedName name="inst_geo_msg_3">Instructions!$B$24</definedName>
    <definedName name="inst_geo_msg_4">Instructions!$B$26</definedName>
    <definedName name="inst_geo_msg_5">Instructions!$B$27</definedName>
    <definedName name="inst_geo_msg_6">Instructions!$B$29</definedName>
    <definedName name="inst_geo_msg_7">Instructions!$B$31</definedName>
    <definedName name="inst_geo_msg_8">Instructions!$B$33</definedName>
    <definedName name="inst_geo_msg_9">Instructions!$B$35</definedName>
    <definedName name="inst_geo_title_1">Instructions!$B$20</definedName>
    <definedName name="inst_get_msg_1">Instructions!$B$3</definedName>
    <definedName name="inst_get_msg_2">Instructions!$B$4</definedName>
    <definedName name="inst_get_msg_3">Instructions!$B$5</definedName>
    <definedName name="inst_get_msg_4">Instructions!$B$7</definedName>
    <definedName name="inst_get_msg_5">Instructions!$B$8</definedName>
    <definedName name="inst_get_title_1">Instructions!$B$2</definedName>
    <definedName name="inst_lang_msg_1">Instructions!$B$17</definedName>
    <definedName name="inst_lang_title_1">Instructions!$B$16</definedName>
    <definedName name="inst_opt_msg_1">Instructions!$B$47</definedName>
    <definedName name="inst_opt_msg_2">Instructions!$B$49</definedName>
    <definedName name="inst_opt_msg_3">Instructions!$B$50</definedName>
    <definedName name="inst_opt_title_1">Instructions!$B$46</definedName>
    <definedName name="inst_prep_msg_1">Instructions!$B$87</definedName>
    <definedName name="inst_prep_msg_2">Instructions!$B$88</definedName>
    <definedName name="inst_prep_msg_3">Instructions!$B$90</definedName>
    <definedName name="inst_prep_msg_4">Instructions!$B$91</definedName>
    <definedName name="inst_prep_msg_5">Instructions!$B$92</definedName>
    <definedName name="inst_prep_msg_6">Instructions!$B$93</definedName>
    <definedName name="inst_prep_title_1">Instructions!$B$86</definedName>
    <definedName name="inst_test_msg_1">Instructions!$B$108</definedName>
    <definedName name="inst_test_msg_2">Instructions!$B$109</definedName>
    <definedName name="inst_test_title_1">Instructions!$B$107</definedName>
    <definedName name="intro_aim_msg1">Introduction!$B$9</definedName>
    <definedName name="intro_aim_msg2">Introduction!$B$10</definedName>
    <definedName name="intro_aim_msg3">Introduction!$B$11</definedName>
    <definedName name="intro_aim_sectiontitle">Introduction!$B$8</definedName>
    <definedName name="intro_maintitle">Introduction!$B$3</definedName>
    <definedName name="intro_overview_msg_1">Introduction!$B$14</definedName>
    <definedName name="intro_overview_msg_2">Introduction!$B$15</definedName>
    <definedName name="intro_overview_msg_3">Introduction!$B$16</definedName>
    <definedName name="intro_overview_msg_4">Introduction!$B$17</definedName>
    <definedName name="intro_overview_msg_6">Introduction!$B$19</definedName>
    <definedName name="intro_overview_sectiontitle">Introduction!$B$13</definedName>
    <definedName name="over_app_msg_1">XLS_Overview!$B$64</definedName>
    <definedName name="over_app_msg_2">XLS_Overview!$B$65</definedName>
    <definedName name="over_app_msg_3">XLS_Overview!$B$66</definedName>
    <definedName name="over_app_msg_4">XLS_Overview!$B$67</definedName>
    <definedName name="over_calc_desc_1">XLS_Overview!$C$58</definedName>
    <definedName name="over_calc_msg_1">XLS_Overview!$B$57</definedName>
    <definedName name="over_calc_msg_2">XLS_Overview!$B$58</definedName>
    <definedName name="over_calc_msg_3">XLS_Overview!$B$59</definedName>
    <definedName name="over_calc_msg_4">XLS_Overview!$B$60</definedName>
    <definedName name="over_calc_msg_5">XLS_Overview!$B$61</definedName>
    <definedName name="over_cond_desc_1">XLS_Overview!$C$48</definedName>
    <definedName name="over_cond_desc_2">XLS_Overview!$C$49</definedName>
    <definedName name="over_cond_desc_3">XLS_Overview!$C$50</definedName>
    <definedName name="over_cond_desc_4">XLS_Overview!$C$51</definedName>
    <definedName name="over_cond_desc_6">XLS_Overview!$B$53</definedName>
    <definedName name="over_cond_desc_7">XLS_Overview!$B$54</definedName>
    <definedName name="over_cond_msg_1">XLS_Overview!$B$47</definedName>
    <definedName name="over_cond_msg_2">XLS_Overview!$B$48</definedName>
    <definedName name="over_cond_msg_3">XLS_Overview!$B$49</definedName>
    <definedName name="over_cond_msg_4">XLS_Overview!$B$50</definedName>
    <definedName name="over_cond_msg_5">XLS_Overview!$B$51</definedName>
    <definedName name="over_const_desc_1">XLS_Overview!$C$40</definedName>
    <definedName name="over_const_desc_2">XLS_Overview!$C$41</definedName>
    <definedName name="over_const_desc_3">XLS_Overview!$C$42</definedName>
    <definedName name="over_const_msg_1">XLS_Overview!$B$39</definedName>
    <definedName name="over_const_msg_2">XLS_Overview!$B$40</definedName>
    <definedName name="over_const_msg_3">XLS_Overview!$B$41</definedName>
    <definedName name="over_const_msg_4">XLS_Overview!$B$42</definedName>
    <definedName name="over_const_msg_5">XLS_Overview!$B$43</definedName>
    <definedName name="over_const_msg_6">XLS_Overview!$B$44</definedName>
    <definedName name="over_far_maintitle">XLS_Overview!$B$69</definedName>
    <definedName name="over_far_msg_1">XLS_Overview!$B$70</definedName>
    <definedName name="over_far_subtitle_1">XLS_Overview!$B$71</definedName>
    <definedName name="over_far_subtitle_2">XLS_Overview!$B$74</definedName>
    <definedName name="over_gen_maintitle">XLS_Overview!$B$1</definedName>
    <definedName name="over_gen_role_desc_1">XLS_Overview!$C$20</definedName>
    <definedName name="over_gen_role_desc_10">XLS_Overview!$C$29</definedName>
    <definedName name="over_gen_role_desc_11">XLS_Overview!$C$30</definedName>
    <definedName name="over_gen_role_desc_12">XLS_Overview!$C$31</definedName>
    <definedName name="over_gen_role_desc_13">XLS_Overview!$C$32</definedName>
    <definedName name="over_gen_role_desc_14">XLS_Overview!$C$33</definedName>
    <definedName name="over_gen_role_desc_15">XLS_Overview!$C$34</definedName>
    <definedName name="over_gen_role_desc_2">XLS_Overview!$C$21</definedName>
    <definedName name="over_gen_role_desc_3">XLS_Overview!$C$22</definedName>
    <definedName name="over_gen_role_desc_4">XLS_Overview!$C$23</definedName>
    <definedName name="over_gen_role_desc_5">XLS_Overview!$C$24</definedName>
    <definedName name="over_gen_role_desc_6">XLS_Overview!$C$25</definedName>
    <definedName name="over_gen_role_desc_7">XLS_Overview!$C$26</definedName>
    <definedName name="over_gen_role_desc_8">XLS_Overview!$C$27</definedName>
    <definedName name="over_gen_role_desc_9">XLS_Overview!$C$28</definedName>
    <definedName name="over_gen_role_msg_1">XLS_Overview!$B$20</definedName>
    <definedName name="over_gen_role_msg_10">XLS_Overview!$B$29</definedName>
    <definedName name="over_gen_role_msg_11">XLS_Overview!$B$30</definedName>
    <definedName name="over_gen_role_msg_12">XLS_Overview!$B$31</definedName>
    <definedName name="over_gen_role_msg_13">XLS_Overview!$B$32</definedName>
    <definedName name="over_gen_role_msg_14">XLS_Overview!$B$33</definedName>
    <definedName name="over_gen_role_msg_15">XLS_Overview!$B$34</definedName>
    <definedName name="over_gen_role_msg_2">XLS_Overview!$B$21</definedName>
    <definedName name="over_gen_role_msg_3">XLS_Overview!$B$22</definedName>
    <definedName name="over_gen_role_msg_4">XLS_Overview!$B$23</definedName>
    <definedName name="over_gen_role_msg_5">XLS_Overview!$B$24</definedName>
    <definedName name="over_gen_role_msg_6">XLS_Overview!$B$25</definedName>
    <definedName name="over_gen_role_msg_7">XLS_Overview!$B$26</definedName>
    <definedName name="over_gen_role_msg_8">XLS_Overview!$B$27</definedName>
    <definedName name="over_gen_role_msg_9">XLS_Overview!$B$28</definedName>
    <definedName name="over_gen_subtitle_1">XLS_Overview!$B$3</definedName>
    <definedName name="over_gen_subtitle_2">XLS_Overview!$B$19</definedName>
    <definedName name="over_gen_type_def_1">XLS_Overview!$C$4</definedName>
    <definedName name="over_gen_type_def_10">XLS_Overview!$C$13</definedName>
    <definedName name="over_gen_type_def_11">XLS_Overview!$C$14</definedName>
    <definedName name="over_gen_type_def_12">XLS_Overview!$C$15</definedName>
    <definedName name="over_gen_type_def_13">XLS_Overview!$C$16</definedName>
    <definedName name="over_gen_type_def_14">XLS_Overview!$C$17</definedName>
    <definedName name="over_gen_type_def_2">XLS_Overview!$C$5</definedName>
    <definedName name="over_gen_type_def_3">XLS_Overview!$C$6</definedName>
    <definedName name="over_gen_type_def_4">XLS_Overview!$C$7</definedName>
    <definedName name="over_gen_type_def_5">XLS_Overview!$C$8</definedName>
    <definedName name="over_gen_type_def_6">XLS_Overview!$C$9</definedName>
    <definedName name="over_gen_type_def_7">XLS_Overview!$C$10</definedName>
    <definedName name="over_gen_type_def_8">XLS_Overview!$C$11</definedName>
    <definedName name="over_gen_type_def_9">XLS_Overview!$C$12</definedName>
    <definedName name="over_gen_type_msg_1">XLS_Overview!$B$4</definedName>
    <definedName name="over_gen_type_msg_10">XLS_Overview!$B$13</definedName>
    <definedName name="over_gen_type_msg_11">XLS_Overview!$B$14</definedName>
    <definedName name="over_gen_type_msg_12">XLS_Overview!$B$15</definedName>
    <definedName name="over_gen_type_msg_13">XLS_Overview!$B$16</definedName>
    <definedName name="over_gen_type_msg_14">XLS_Overview!$B$17</definedName>
    <definedName name="over_gen_type_msg_2">XLS_Overview!$B$5</definedName>
    <definedName name="over_gen_type_msg_3">XLS_Overview!$B$6</definedName>
    <definedName name="over_gen_type_msg_4">XLS_Overview!$B$7</definedName>
    <definedName name="over_gen_type_msg_5">XLS_Overview!$B$8</definedName>
    <definedName name="over_gen_type_msg_6">XLS_Overview!$B$9</definedName>
    <definedName name="over_gen_type_msg_7">XLS_Overview!$B$10</definedName>
    <definedName name="over_gen_type_msg_8">XLS_Overview!$B$11</definedName>
    <definedName name="over_gen_type_msg_9">XLS_Overview!$B$12</definedName>
    <definedName name="over_gen_type_subtitle_1">XLS_Overview!$B$3</definedName>
    <definedName name="over_grp_msg_1">XLS_Overview!$B$72</definedName>
    <definedName name="over_rpt_msg_1">XLS_Overview!$B$75</definedName>
    <definedName name="over_settings_maintitle">XLS_Overview!$B$36</definedName>
    <definedName name="over_settings_msg_1">XLS_Overview!$B$37</definedName>
    <definedName name="over_settings_subtitle_1">XLS_Overview!$B$38</definedName>
    <definedName name="over_settings_subtitle_2">XLS_Overview!$B$46</definedName>
    <definedName name="over_settings_subtitle_3">XLS_Overview!$B$56</definedName>
    <definedName name="over_settings_subtitle_4">XLS_Overview!$B$63</definedName>
    <definedName name="over_type_subtitle_1">XLS_Overview!$B$3</definedName>
    <definedName name="sl_language">Introduction!$B$6</definedName>
  </definedNames>
  <calcPr calcId="18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B3" i="6" l="1"/>
  <c r="B9" i="6"/>
  <c r="C21" i="11"/>
  <c r="B24" i="11"/>
  <c r="B23" i="11"/>
  <c r="B26" i="11"/>
  <c r="C26" i="11"/>
  <c r="B12" i="16"/>
  <c r="B5" i="16"/>
  <c r="B4" i="16"/>
  <c r="B8" i="6"/>
  <c r="B10" i="6"/>
  <c r="B11" i="6"/>
  <c r="B13" i="6"/>
  <c r="B14" i="6"/>
  <c r="B15" i="6"/>
  <c r="B16" i="6"/>
  <c r="B17" i="6"/>
  <c r="B19" i="6"/>
  <c r="B6" i="16"/>
  <c r="B7" i="16"/>
  <c r="B58" i="16"/>
  <c r="B17" i="16"/>
  <c r="B72" i="11"/>
  <c r="B50" i="11"/>
  <c r="B39" i="11"/>
  <c r="B83" i="16"/>
  <c r="B81" i="16"/>
  <c r="B77" i="16"/>
  <c r="B71" i="16"/>
  <c r="B79" i="16"/>
  <c r="B75" i="16"/>
  <c r="B73" i="16"/>
  <c r="B69" i="16"/>
  <c r="B60" i="16"/>
  <c r="B66" i="16"/>
  <c r="B64" i="16"/>
  <c r="B62" i="16"/>
  <c r="B57" i="16"/>
  <c r="B3" i="11"/>
  <c r="B63" i="11"/>
  <c r="B56" i="11"/>
  <c r="B46" i="11"/>
  <c r="B38" i="11"/>
  <c r="B37" i="11"/>
  <c r="B36" i="11"/>
  <c r="B75" i="11"/>
  <c r="C12" i="11"/>
  <c r="C11" i="11"/>
  <c r="C10" i="11"/>
  <c r="C9" i="11"/>
  <c r="C8" i="11"/>
  <c r="C7" i="11"/>
  <c r="C6" i="11"/>
  <c r="C5" i="11"/>
  <c r="C17" i="11"/>
  <c r="C16" i="11"/>
  <c r="C15" i="11"/>
  <c r="C14" i="11"/>
  <c r="C13" i="11"/>
  <c r="C4" i="11"/>
  <c r="B19" i="11"/>
  <c r="C28" i="11"/>
  <c r="C27" i="11"/>
  <c r="C25" i="11"/>
  <c r="C24" i="11"/>
  <c r="C23" i="11"/>
  <c r="C22" i="11"/>
  <c r="C34" i="11"/>
  <c r="C33" i="11"/>
  <c r="C32" i="11"/>
  <c r="C31" i="11"/>
  <c r="C30" i="11"/>
  <c r="C29" i="11"/>
  <c r="C20" i="11"/>
  <c r="B1" i="11"/>
  <c r="B74" i="11"/>
  <c r="B71" i="11"/>
  <c r="B70" i="11"/>
  <c r="B69" i="11"/>
  <c r="B44" i="11"/>
  <c r="B43" i="11"/>
  <c r="B42" i="11"/>
  <c r="B41" i="11"/>
  <c r="B40" i="11"/>
  <c r="C42" i="11"/>
  <c r="C41" i="11"/>
  <c r="C40" i="11"/>
  <c r="B51" i="11"/>
  <c r="B49" i="11"/>
  <c r="B48" i="11"/>
  <c r="B47" i="11"/>
  <c r="B54" i="11"/>
  <c r="B53" i="11"/>
  <c r="C51" i="11"/>
  <c r="C50" i="11"/>
  <c r="C49" i="11"/>
  <c r="C48" i="11"/>
  <c r="B61" i="11"/>
  <c r="B60" i="11"/>
  <c r="B59" i="11"/>
  <c r="B58" i="11"/>
  <c r="B57" i="11"/>
  <c r="C58" i="11"/>
  <c r="B67" i="11"/>
  <c r="B66" i="11"/>
  <c r="B65" i="11"/>
  <c r="B64" i="11"/>
  <c r="B107" i="16"/>
  <c r="B109" i="16"/>
  <c r="B108" i="16"/>
  <c r="B86" i="16"/>
  <c r="B93" i="16"/>
  <c r="B92" i="16"/>
  <c r="B91" i="16"/>
  <c r="B90" i="16"/>
  <c r="B88" i="16"/>
  <c r="B87" i="16"/>
  <c r="B46" i="16"/>
  <c r="B50" i="16"/>
  <c r="B49" i="16"/>
  <c r="B47" i="16"/>
  <c r="B16" i="16"/>
  <c r="B2" i="16"/>
  <c r="B8" i="16"/>
  <c r="B3" i="16"/>
  <c r="B20" i="16"/>
  <c r="B35" i="16"/>
  <c r="B33" i="16"/>
  <c r="B31" i="16"/>
  <c r="B29" i="16"/>
  <c r="B27" i="16"/>
  <c r="B26" i="16"/>
  <c r="B24" i="16"/>
  <c r="B23" i="16"/>
  <c r="B44" i="16"/>
  <c r="B43" i="16"/>
  <c r="B42" i="16"/>
  <c r="B41" i="16"/>
  <c r="B40" i="16"/>
  <c r="B39" i="16"/>
  <c r="B38" i="16"/>
  <c r="B37" i="16"/>
  <c r="B21" i="16"/>
  <c r="B95" i="16"/>
  <c r="B104" i="16"/>
  <c r="B103" i="16"/>
  <c r="B101" i="16"/>
  <c r="B100" i="16"/>
  <c r="B98" i="16"/>
  <c r="B97" i="16"/>
  <c r="B96" i="16"/>
  <c r="B52" i="16"/>
  <c r="B55" i="16"/>
  <c r="B54" i="16"/>
  <c r="B53" i="16"/>
  <c r="B9" i="16"/>
  <c r="B14" i="16"/>
  <c r="B10" i="16"/>
  <c r="F11" i="17"/>
  <c r="F12" i="17"/>
  <c r="F13" i="17"/>
  <c r="F14" i="17"/>
  <c r="F15" i="17"/>
  <c r="F16" i="17"/>
  <c r="F17" i="17"/>
  <c r="F18" i="17"/>
  <c r="F19" i="17"/>
  <c r="F20" i="17"/>
  <c r="F21" i="17"/>
  <c r="F22" i="17"/>
  <c r="F23" i="17"/>
  <c r="F24" i="17"/>
  <c r="F25" i="17"/>
  <c r="F26" i="17"/>
  <c r="F27" i="17"/>
  <c r="F28" i="17"/>
  <c r="F29" i="17"/>
  <c r="F30" i="17"/>
  <c r="F31" i="17"/>
  <c r="F32" i="17"/>
  <c r="F33" i="17"/>
  <c r="F34" i="17"/>
  <c r="F35" i="17"/>
  <c r="F36" i="17"/>
  <c r="F37" i="17"/>
  <c r="F38" i="17"/>
  <c r="F39" i="17"/>
  <c r="F40" i="17"/>
  <c r="F41" i="17"/>
  <c r="F42" i="17"/>
  <c r="F43" i="17"/>
  <c r="F44" i="17"/>
  <c r="F45" i="17"/>
  <c r="F46" i="17"/>
  <c r="F47" i="17"/>
  <c r="F48" i="17"/>
  <c r="F49" i="17"/>
  <c r="F50" i="17"/>
  <c r="F51" i="17"/>
  <c r="F52" i="17"/>
  <c r="F53" i="17"/>
  <c r="F54" i="17"/>
  <c r="F55" i="17"/>
  <c r="F56" i="17"/>
  <c r="F57" i="17"/>
  <c r="F58" i="17"/>
  <c r="F59" i="17"/>
  <c r="F60" i="17"/>
  <c r="F61" i="17"/>
  <c r="F62" i="17"/>
  <c r="F63" i="17"/>
  <c r="F64" i="17"/>
  <c r="F65" i="17"/>
  <c r="F66" i="17"/>
  <c r="F67" i="17"/>
  <c r="F68" i="17"/>
  <c r="F69" i="17"/>
  <c r="F70" i="17"/>
  <c r="F71" i="17"/>
  <c r="F72" i="17"/>
  <c r="F73" i="17"/>
  <c r="F74" i="17"/>
  <c r="F75" i="17"/>
  <c r="F76" i="17"/>
  <c r="F77" i="17"/>
  <c r="F78" i="17"/>
  <c r="F79" i="17"/>
  <c r="F80" i="17"/>
  <c r="F81" i="17"/>
  <c r="F82" i="17"/>
  <c r="F83" i="17"/>
  <c r="F84" i="17"/>
  <c r="F85" i="17"/>
  <c r="F86" i="17"/>
  <c r="F87" i="17"/>
  <c r="F88" i="17"/>
  <c r="F89" i="17"/>
  <c r="F90" i="17"/>
  <c r="F91" i="17"/>
  <c r="F92" i="17"/>
  <c r="F93" i="17"/>
  <c r="F94" i="17"/>
  <c r="F95" i="17"/>
  <c r="F96" i="17"/>
  <c r="F97" i="17"/>
  <c r="F98" i="17"/>
  <c r="F99" i="17"/>
  <c r="F100" i="17"/>
  <c r="F101" i="17"/>
  <c r="F102" i="17"/>
  <c r="F103" i="17"/>
  <c r="F104" i="17"/>
  <c r="F105" i="17"/>
  <c r="F106" i="17"/>
  <c r="F107" i="17"/>
  <c r="F108" i="17"/>
  <c r="F109" i="17"/>
  <c r="F110" i="17"/>
  <c r="F111" i="17"/>
  <c r="F112" i="17"/>
  <c r="F113" i="17"/>
  <c r="F114" i="17"/>
  <c r="F115" i="17"/>
  <c r="F116" i="17"/>
  <c r="F117" i="17"/>
  <c r="F118" i="17"/>
  <c r="F119" i="17"/>
  <c r="F120" i="17"/>
  <c r="F121" i="17"/>
  <c r="F122" i="17"/>
  <c r="F123" i="17"/>
  <c r="F124" i="17"/>
  <c r="F125" i="17"/>
  <c r="F126" i="17"/>
  <c r="F127" i="17"/>
  <c r="F128" i="17"/>
  <c r="F129" i="17"/>
  <c r="F130" i="17"/>
  <c r="F131" i="17"/>
  <c r="F132" i="17"/>
  <c r="F133" i="17"/>
  <c r="F134" i="17"/>
  <c r="F135" i="17"/>
  <c r="F136" i="17"/>
  <c r="F137" i="17"/>
  <c r="F138" i="17"/>
  <c r="F139" i="17"/>
  <c r="F140" i="17"/>
  <c r="F141" i="17"/>
  <c r="F142" i="17"/>
  <c r="F143" i="17"/>
  <c r="F144" i="17"/>
  <c r="F145" i="17"/>
  <c r="F146" i="17"/>
  <c r="F147" i="17"/>
  <c r="F148" i="17"/>
  <c r="F149" i="17"/>
  <c r="F150" i="17"/>
  <c r="F151" i="17"/>
  <c r="F152" i="17"/>
  <c r="F153" i="17"/>
  <c r="F154" i="17"/>
  <c r="F155" i="17"/>
  <c r="F156" i="17"/>
  <c r="F157" i="17"/>
  <c r="F158" i="17"/>
  <c r="F159" i="17"/>
  <c r="F160" i="17"/>
  <c r="F161" i="17"/>
  <c r="F162" i="17"/>
  <c r="F163" i="17"/>
  <c r="F164" i="17"/>
  <c r="F165" i="17"/>
  <c r="F166" i="17"/>
  <c r="F167" i="17"/>
  <c r="F168" i="17"/>
  <c r="F169" i="17"/>
  <c r="F170" i="17"/>
  <c r="F171" i="17"/>
  <c r="F172" i="17"/>
  <c r="F173" i="17"/>
  <c r="F174" i="17"/>
  <c r="F175" i="17"/>
  <c r="F176" i="17"/>
  <c r="F177" i="17"/>
  <c r="F178" i="17"/>
  <c r="F179" i="17"/>
  <c r="F180" i="17"/>
  <c r="F181" i="17"/>
  <c r="F182" i="17"/>
  <c r="F183" i="17"/>
  <c r="F184" i="17"/>
  <c r="F185" i="17"/>
  <c r="F186" i="17"/>
  <c r="G150" i="17"/>
  <c r="G44" i="17"/>
  <c r="G33" i="17"/>
  <c r="G153" i="17"/>
  <c r="G63" i="17"/>
  <c r="G147" i="17"/>
  <c r="G22" i="17"/>
  <c r="G27" i="17"/>
  <c r="G164" i="17"/>
  <c r="G111" i="17"/>
  <c r="G84" i="17"/>
  <c r="G120" i="17"/>
  <c r="G184" i="17"/>
  <c r="G135" i="17"/>
  <c r="G139" i="17"/>
  <c r="G88" i="17"/>
  <c r="G42" i="17"/>
  <c r="G26" i="17"/>
  <c r="G70" i="17"/>
  <c r="G65" i="17"/>
  <c r="G98" i="17"/>
  <c r="G170" i="17"/>
  <c r="G41" i="17"/>
  <c r="G108" i="17"/>
  <c r="G66" i="17"/>
  <c r="G45" i="17"/>
  <c r="G157" i="17"/>
  <c r="G123" i="17"/>
  <c r="G74" i="17"/>
  <c r="G59" i="17"/>
  <c r="G107" i="17"/>
  <c r="G50" i="17"/>
  <c r="G82" i="17"/>
  <c r="G19" i="17"/>
  <c r="G31" i="17"/>
  <c r="G16" i="17"/>
  <c r="G126" i="17"/>
  <c r="G172" i="17"/>
  <c r="G39" i="17"/>
  <c r="G54" i="17"/>
  <c r="G141" i="17"/>
  <c r="G103" i="17"/>
  <c r="G72" i="17"/>
  <c r="G105" i="17"/>
  <c r="G121" i="17"/>
  <c r="G186" i="17"/>
  <c r="G185" i="17"/>
  <c r="G91" i="17"/>
  <c r="G40" i="17"/>
  <c r="G182" i="17"/>
  <c r="G144" i="17"/>
  <c r="G12" i="17"/>
  <c r="G21" i="17"/>
  <c r="G180" i="17"/>
  <c r="G104" i="17"/>
  <c r="G169" i="17"/>
  <c r="G158" i="17"/>
  <c r="G140" i="17"/>
  <c r="G14" i="17"/>
  <c r="G89" i="17"/>
  <c r="G179" i="17"/>
  <c r="G113" i="17"/>
  <c r="G94" i="17"/>
  <c r="G76" i="17"/>
  <c r="G168" i="17"/>
  <c r="G151" i="17"/>
  <c r="G35" i="17"/>
  <c r="G62" i="17"/>
  <c r="G90" i="17"/>
  <c r="G96" i="17"/>
  <c r="G73" i="17"/>
  <c r="G124" i="17"/>
  <c r="G130" i="17"/>
  <c r="G97" i="17"/>
  <c r="G43" i="17"/>
  <c r="G87" i="17"/>
  <c r="G175" i="17"/>
  <c r="G81" i="17"/>
  <c r="G155" i="17"/>
  <c r="G137" i="17"/>
  <c r="G92" i="17"/>
  <c r="G83" i="17"/>
  <c r="G18" i="17"/>
  <c r="G156" i="17"/>
  <c r="G85" i="17"/>
  <c r="G161" i="17"/>
  <c r="G106" i="17"/>
  <c r="G29" i="17"/>
  <c r="G152" i="17"/>
  <c r="G15" i="17"/>
  <c r="G167" i="17"/>
  <c r="G25" i="17"/>
  <c r="G61" i="17"/>
  <c r="G177" i="17"/>
  <c r="G17" i="17"/>
  <c r="G109" i="17"/>
  <c r="G48" i="17"/>
  <c r="G162" i="17"/>
  <c r="G173" i="17"/>
  <c r="G114" i="17"/>
  <c r="G133" i="17"/>
  <c r="G30" i="17"/>
  <c r="G95" i="17"/>
  <c r="G52" i="17"/>
  <c r="G75" i="17"/>
  <c r="G148" i="17"/>
  <c r="G119" i="17"/>
  <c r="G55" i="17"/>
  <c r="G67" i="17"/>
  <c r="G128" i="17"/>
  <c r="G166" i="17"/>
  <c r="G57" i="17"/>
  <c r="G142" i="17"/>
  <c r="G115" i="17"/>
  <c r="G47" i="17"/>
  <c r="G86" i="17"/>
  <c r="G64" i="17"/>
  <c r="G116" i="17"/>
  <c r="G32" i="17"/>
  <c r="G78" i="17"/>
  <c r="G71" i="17"/>
  <c r="G46" i="17"/>
  <c r="G36" i="17"/>
  <c r="G145" i="17"/>
  <c r="G93" i="17"/>
  <c r="G13" i="17"/>
  <c r="G160" i="17"/>
  <c r="G23" i="17"/>
  <c r="G146" i="17"/>
  <c r="G178" i="17"/>
  <c r="G100" i="17"/>
  <c r="G69" i="17"/>
  <c r="G68" i="17"/>
  <c r="G80" i="17"/>
  <c r="G183" i="17"/>
  <c r="G11" i="17"/>
  <c r="G56" i="17"/>
  <c r="G159" i="17"/>
  <c r="G127" i="17"/>
  <c r="G28" i="17"/>
  <c r="G34" i="17"/>
  <c r="G110" i="17"/>
  <c r="G117" i="17"/>
  <c r="G132" i="17"/>
  <c r="G49" i="17"/>
  <c r="G143" i="17"/>
  <c r="G24" i="17"/>
  <c r="G181" i="17"/>
  <c r="G102" i="17"/>
  <c r="G138" i="17"/>
  <c r="G154" i="17"/>
  <c r="G136" i="17"/>
  <c r="G118" i="17"/>
  <c r="G77" i="17"/>
  <c r="G165" i="17"/>
  <c r="G176" i="17"/>
  <c r="G99" i="17"/>
  <c r="G125" i="17"/>
  <c r="G134" i="17"/>
  <c r="G174" i="17"/>
  <c r="G112" i="17"/>
  <c r="G101" i="17"/>
  <c r="G37" i="17"/>
  <c r="G38" i="17"/>
  <c r="G122" i="17"/>
  <c r="G51" i="17"/>
  <c r="G20" i="17"/>
  <c r="G129" i="17"/>
  <c r="G149" i="17"/>
  <c r="G58" i="17"/>
  <c r="G79" i="17"/>
  <c r="G60" i="17"/>
  <c r="G163" i="17"/>
  <c r="G171" i="17"/>
  <c r="G131" i="17"/>
  <c r="G53" i="17"/>
</calcChain>
</file>

<file path=xl/sharedStrings.xml><?xml version="1.0" encoding="utf-8"?>
<sst xmlns="http://schemas.openxmlformats.org/spreadsheetml/2006/main" count="2509" uniqueCount="1377">
  <si>
    <t>Standardised WASH KAP Survey</t>
  </si>
  <si>
    <t>Select language / Choix de la langue</t>
  </si>
  <si>
    <t>Français</t>
  </si>
  <si>
    <t>text</t>
  </si>
  <si>
    <t>integer</t>
  </si>
  <si>
    <t>decimal</t>
  </si>
  <si>
    <t>select_one [options]</t>
  </si>
  <si>
    <t>select_multiple [options]</t>
  </si>
  <si>
    <t>note</t>
  </si>
  <si>
    <t>geopoint</t>
  </si>
  <si>
    <t>image</t>
  </si>
  <si>
    <t>barcode</t>
  </si>
  <si>
    <t>date</t>
  </si>
  <si>
    <t>datetime</t>
  </si>
  <si>
    <t>audio</t>
  </si>
  <si>
    <t>video</t>
  </si>
  <si>
    <t>calculate</t>
  </si>
  <si>
    <t>Columns</t>
  </si>
  <si>
    <t>type</t>
  </si>
  <si>
    <t>name</t>
  </si>
  <si>
    <t>label::English</t>
  </si>
  <si>
    <t>hint::English</t>
  </si>
  <si>
    <t>constraint</t>
  </si>
  <si>
    <t>constraint_message::English</t>
  </si>
  <si>
    <t>calculation</t>
  </si>
  <si>
    <t>relevant</t>
  </si>
  <si>
    <t>repeat_count</t>
  </si>
  <si>
    <t>choice_filter</t>
  </si>
  <si>
    <t>appearance</t>
  </si>
  <si>
    <t>required</t>
  </si>
  <si>
    <t>media::image</t>
  </si>
  <si>
    <t>analysis</t>
  </si>
  <si>
    <t>${LITRE} * ${JOURNEY}</t>
  </si>
  <si>
    <t>Exemples</t>
  </si>
  <si>
    <t>no-calendar</t>
  </si>
  <si>
    <t>liste de champs</t>
  </si>
  <si>
    <t>label::Français</t>
  </si>
  <si>
    <t>hint::Français</t>
  </si>
  <si>
    <t>constraint_message::Français</t>
  </si>
  <si>
    <t>required_message::English</t>
  </si>
  <si>
    <t>required_message::Français</t>
  </si>
  <si>
    <t>Comments for modification and adaptation of the form : English</t>
  </si>
  <si>
    <t>INTRODUCTION</t>
  </si>
  <si>
    <t>begin group</t>
  </si>
  <si>
    <t>gI</t>
  </si>
  <si>
    <t>gINTRODUCTION</t>
  </si>
  <si>
    <t>deviceid</t>
  </si>
  <si>
    <t>DeviceID</t>
  </si>
  <si>
    <t>username</t>
  </si>
  <si>
    <t>start</t>
  </si>
  <si>
    <t>TimeStartRecorded</t>
  </si>
  <si>
    <t>end</t>
  </si>
  <si>
    <t>TimeEndRecorded</t>
  </si>
  <si>
    <t>SURVDATE</t>
  </si>
  <si>
    <t>I.1. Date of Interview</t>
  </si>
  <si>
    <t>I.1. Date de l'entretien</t>
  </si>
  <si>
    <t>yes</t>
  </si>
  <si>
    <t>This question requires an answer</t>
  </si>
  <si>
    <t>Une réponse à cette question est obligatoire</t>
  </si>
  <si>
    <t>D</t>
  </si>
  <si>
    <t>select_one camp</t>
  </si>
  <si>
    <t>CAMP</t>
  </si>
  <si>
    <t>I.2. Sélectionner le camp dans lequel vous effectuez l'enquête</t>
  </si>
  <si>
    <t>ZONE</t>
  </si>
  <si>
    <t>I.3. Zone</t>
  </si>
  <si>
    <t>.&gt;0 and .&lt;10</t>
  </si>
  <si>
    <t>The number you have typed is outside the expected range (1-10)</t>
  </si>
  <si>
    <t>Le numéro que vous avez entré est en dehors de la plage attendue (1-10)</t>
  </si>
  <si>
    <t>BLOCK</t>
  </si>
  <si>
    <t>I.4. Block</t>
  </si>
  <si>
    <t>I.4. Bloc</t>
  </si>
  <si>
    <t>SECTION</t>
  </si>
  <si>
    <t>I.5. Section</t>
  </si>
  <si>
    <t>CLUSTER</t>
  </si>
  <si>
    <t>I.5a Grappe</t>
  </si>
  <si>
    <t>.&gt;0 and .&lt;50</t>
  </si>
  <si>
    <t>The number you have typed is outside the expected range (1-50)</t>
  </si>
  <si>
    <t>Le numéro que vous avez entré est en dehors de la plage attendue (1-50)</t>
  </si>
  <si>
    <t>GPS</t>
  </si>
  <si>
    <t>I.6. Prenez un point GPS (cela fonctionnera mieux à l'extérieur)</t>
  </si>
  <si>
    <t>TEAM</t>
  </si>
  <si>
    <t>I.7. Team number</t>
  </si>
  <si>
    <t>I.7. Identifiant de l’équipe</t>
  </si>
  <si>
    <t>select_one enumerator</t>
  </si>
  <si>
    <t>ENUMERATOR</t>
  </si>
  <si>
    <t>I.8. Nom de la personne recueillant les données</t>
  </si>
  <si>
    <t>ENUMERATOROTH</t>
  </si>
  <si>
    <t>I.8. Si autre, veuillez préciser:</t>
  </si>
  <si>
    <t>selected(${ENUMERATOR},'96')</t>
  </si>
  <si>
    <t>HH</t>
  </si>
  <si>
    <t>.&gt;0</t>
  </si>
  <si>
    <t>end group</t>
  </si>
  <si>
    <t>CONSENT / ACCORD</t>
  </si>
  <si>
    <t>select_one yesnoabsent</t>
  </si>
  <si>
    <t>WSCONST</t>
  </si>
  <si>
    <t>A. GENERAL INFORMATION AND DEMOGRAPHICS / INFORMATIONS GENERALES ET DEMOGRAPHIQUES</t>
  </si>
  <si>
    <t>gSURVEY</t>
  </si>
  <si>
    <t>selected(${WSCONST},'1')</t>
  </si>
  <si>
    <t>gDEM</t>
  </si>
  <si>
    <t>A. GENERAL INFORMATION AND DEMOGRAPHICS</t>
  </si>
  <si>
    <t>A. INFORMATIONS GENERALES ET DEMOGRAPHIQUES</t>
  </si>
  <si>
    <t/>
  </si>
  <si>
    <t>nDEMOGRAPHICS</t>
  </si>
  <si>
    <t>1=2</t>
  </si>
  <si>
    <t>optional</t>
  </si>
  <si>
    <t>HHSIZE</t>
  </si>
  <si>
    <t xml:space="preserve">The number you have typed is outside the expected range </t>
  </si>
  <si>
    <t>Le numéro que vous avez entré est en dehors de la plage attendue</t>
  </si>
  <si>
    <t>CHHHSIZE</t>
  </si>
  <si>
    <t>.&lt;${HHSIZE} and .&gt;=0</t>
  </si>
  <si>
    <t>The number of children must be inferior to the overall household size</t>
  </si>
  <si>
    <t>Le nombre d'enfants doit être inférieure au nombre de membres ménages</t>
  </si>
  <si>
    <t>select_one yesno</t>
  </si>
  <si>
    <t>B. WATER COLLECTION AND STORAGE / COLLECTE ET STOCKAGE DE L'EAU</t>
  </si>
  <si>
    <t>gWATERCOL</t>
  </si>
  <si>
    <t>B. WATER COLLECTION AND STORAGE</t>
  </si>
  <si>
    <t>B. COLLECTE ET STOCKAGE D'EAU</t>
  </si>
  <si>
    <t>nWATERCOLLECTION</t>
  </si>
  <si>
    <t>gSOURCE</t>
  </si>
  <si>
    <t>select_one source</t>
  </si>
  <si>
    <t>.!='0'</t>
  </si>
  <si>
    <t>There must be a primary water source.</t>
  </si>
  <si>
    <t>Il doit y avoir une source d'eau primaire.</t>
  </si>
  <si>
    <t>B.1.a. If other, please specify</t>
  </si>
  <si>
    <t>B.1.a. Si autre, veuillez préciser:</t>
  </si>
  <si>
    <t>Demander au répondant de vous montrer tous les récipients qu'il a avant de lui poser les questions suivantes.</t>
  </si>
  <si>
    <t>CONTAINER</t>
  </si>
  <si>
    <t>B.3. Combien de récipients avez-vous pour COLLECTER et STOCKER l'eau potable dans votre maison?</t>
  </si>
  <si>
    <t>begin repeat</t>
  </si>
  <si>
    <t>gHHWLOOP</t>
  </si>
  <si>
    <t xml:space="preserve">B.3. Merci de me les montrer un par un. Enquêteur:Enregistrer les un par un. </t>
  </si>
  <si>
    <t>${CONTAINER}</t>
  </si>
  <si>
    <t>CONTNUMBER</t>
  </si>
  <si>
    <t>position(${gHHWLOOP})</t>
  </si>
  <si>
    <t>select_one container</t>
  </si>
  <si>
    <t>CONTAINERTYPE</t>
  </si>
  <si>
    <t>LITER</t>
  </si>
  <si>
    <t>ENTER THE AMOUNT OF LITRES THIS CONTAINER CAN HOLD TO THE NEAREST 0.5</t>
  </si>
  <si>
    <t>RENSEIGNER LA QUANTITÉ QUE PEUT CONTENIR LE RÉCIPIENT ARRONDI AU 0.5 LE PLUS PROCHE</t>
  </si>
  <si>
    <t>.&gt;=0.5 and .&lt;=300.00</t>
  </si>
  <si>
    <t>The number you have typed is outside the expected range (0.5-300)</t>
  </si>
  <si>
    <t>Le numéro que vous avez entré est en dehors de la plage attendue (0.5-300)</t>
  </si>
  <si>
    <t>select_one yesnodk</t>
  </si>
  <si>
    <t>CONTAINERPROTECTED</t>
  </si>
  <si>
    <t>UN RÉCIPIENT EST CONSIDERE PROTÉGÉ QUAND IL EST COUVERT</t>
  </si>
  <si>
    <t>NUMTRIPS</t>
  </si>
  <si>
    <t>PLEASE ENTER "0" IF YOU DID NOT FILL IT YESTERDAY</t>
  </si>
  <si>
    <t>B.3.d. Nombre de trajets effectués HIER avec le récipient # ${CONTNUMBER} pour collecter et stocker l'eau POTABLE ? Cela comprend l'eau collectée le matin, l'après midi et le soir.</t>
  </si>
  <si>
    <t>MERCI DE RENSEIGNER "0" SI VOUS NE L'AVEZ PAS REMPLI HIER</t>
  </si>
  <si>
    <t>.&gt;=0 and .&lt;=10</t>
  </si>
  <si>
    <t>The number you have typed is outside the expected range (0-10)</t>
  </si>
  <si>
    <t>Le numéro que vous avez entré est en dehors de la plage attendue (0-10)</t>
  </si>
  <si>
    <t>xVolCollectedPotable</t>
  </si>
  <si>
    <t>xVolCollectedPotableProtected</t>
  </si>
  <si>
    <t>xVolCollectedAll</t>
  </si>
  <si>
    <t>${LITER}*${NUMTRIPS}</t>
  </si>
  <si>
    <t>xVolStorage</t>
  </si>
  <si>
    <t>if((selected(${CONTAINERPROTECTED},'1')),${LITER},'0')</t>
  </si>
  <si>
    <t>end repeat</t>
  </si>
  <si>
    <t>xTotVolCollectedPotable</t>
  </si>
  <si>
    <t>if(sum(${xVolCollectedPotable})&gt;0,sum(${xVolCollectedPotable}),0)</t>
  </si>
  <si>
    <t>xTotVolCollectedPotableProtected</t>
  </si>
  <si>
    <t>if(sum(${xVolCollectedPotableProtected})&gt;0,sum(${xVolCollectedPotableProtected}),0)</t>
  </si>
  <si>
    <t>xTotVolCollectedAll</t>
  </si>
  <si>
    <t>if(sum(${xVolCollectedAll})&gt;0,sum(${xVolCollectedAll}),0)</t>
  </si>
  <si>
    <t>xTotVolStorage</t>
  </si>
  <si>
    <t>if(sum(${xVolStorage})&gt;0,sum(${xVolStorage}),0)</t>
  </si>
  <si>
    <t>xAvgVolCollectedPotable</t>
  </si>
  <si>
    <t>if(sum(${xTotVolCollectedPotable})&gt;0,int((sum(${xTotVolCollectedPotable}) div ${HHSIZE})*10) div 10,0)</t>
  </si>
  <si>
    <t>if(sum(${xTotVolCollectedPotableProtected})&gt;0,int((sum(${xTotVolCollectedPotableProtected}) div ${HHSIZE})*10) div 10,0)</t>
  </si>
  <si>
    <t>xAvgVolCollectedAll</t>
  </si>
  <si>
    <t>if(sum(${xTotVolCollectedAll})&gt;0,int((sum(${xTotVolCollectedAll}) div ${HHSIZE})*10) div 10,0)</t>
  </si>
  <si>
    <t>if(sum(${xTotVolStorage})&gt;0,int((sum(${xTotVolStorage}) div ${HHSIZE})*10) div 10,0)</t>
  </si>
  <si>
    <t>WATPREMISES</t>
  </si>
  <si>
    <t>B.4.a. Is there a water source available directly on the premises (in the courtyard, close to the house)?</t>
  </si>
  <si>
    <t>B.4.a. Y a-t-il une source d'eau directement sur votre terrain (dans la cour ou proche de la maison)?</t>
  </si>
  <si>
    <t>TIMEWATER</t>
  </si>
  <si>
    <t>B.4.b. How long does it take to go one direction to get water?</t>
  </si>
  <si>
    <t xml:space="preserve">B.4.b. Combien de temps de marche vous faut-il pour vous rendre au point d’eau? </t>
  </si>
  <si>
    <t>.&gt;=0</t>
  </si>
  <si>
    <t>The number you have typed is outside the expected range</t>
  </si>
  <si>
    <t>XDistToWaterPointMeters</t>
  </si>
  <si>
    <t>${TIMEWATER}*80</t>
  </si>
  <si>
    <t>ndistance</t>
  </si>
  <si>
    <t>PLEASE MODIFY YOUR PREVIOUS ANSWER IF THIS DOES NOT SEEM CORRECT</t>
  </si>
  <si>
    <t xml:space="preserve"> La distance du point d'eau est donc d'environ ${XDistToWaterPointMeters}m</t>
  </si>
  <si>
    <t>REVOIR LA SAISIE DU TEMPS DE MARCHE SI CE CHIFFRE NE VOUS SEMBLE PAS CORRECT.</t>
  </si>
  <si>
    <t>D. HYGIENE</t>
  </si>
  <si>
    <t>gHYGIENE</t>
  </si>
  <si>
    <t>nHYGIENE</t>
  </si>
  <si>
    <t>PRESENCESOAP</t>
  </si>
  <si>
    <t>gSAN</t>
  </si>
  <si>
    <t>E. SANITATION</t>
  </si>
  <si>
    <t>E. ASSAINISSEMENT</t>
  </si>
  <si>
    <t>nSAN</t>
  </si>
  <si>
    <t>I AM GOING TO ASK YOU SOME QUESTIONS ABOUT YOUR SANITATION PRACTICES</t>
  </si>
  <si>
    <t>JE VAIS VOUS POSER DES QUESTIONS SUR VOS PRATIQUES EN TERMES D'ASSAINISSEMENT</t>
  </si>
  <si>
    <t>select_one defecateadults</t>
  </si>
  <si>
    <t>DEFECATEADULTS</t>
  </si>
  <si>
    <t>E.1. Where do you and your household members (EXCLUDING children under 5) usually go to defecate?</t>
  </si>
  <si>
    <t xml:space="preserve">E.1. À quel endroit les membres de la famille (EXCLUANT les enfants de moins de 5 ans) font habituellement leurs besoins? </t>
  </si>
  <si>
    <t>select_one domesticwaste</t>
  </si>
  <si>
    <t>DOMESTICWASTE</t>
  </si>
  <si>
    <t>E.17. Where does your household dispose of domestic waste?</t>
  </si>
  <si>
    <t>E.17. À quel endroit/comment disposez-vous de vos ordures ménagères?</t>
  </si>
  <si>
    <t>DOMESTICWASTEOth</t>
  </si>
  <si>
    <t>E.17. If other, please specify:</t>
  </si>
  <si>
    <t>E.17. Si autre, veuillez préciser:</t>
  </si>
  <si>
    <t>selected(${DOMESTICWASTE},'96')</t>
  </si>
  <si>
    <t>The number you have typed is outside the expected range (should be inferior to the number of HH members)</t>
  </si>
  <si>
    <t>Le numéro que vous avez entré est en dehors de la plage attendue (devrait être inférieur au nombre de membres du ménage)</t>
  </si>
  <si>
    <t>I. MENSTRUAL HYGIENE / HYGIÈNE FÉMININE</t>
  </si>
  <si>
    <t>gMENSTRUALOPT</t>
  </si>
  <si>
    <t>I. MENSTRUAL HYGIENE</t>
  </si>
  <si>
    <t>I. HYGIÈNE FÉMININE</t>
  </si>
  <si>
    <t>nMENSTRUALOPT</t>
  </si>
  <si>
    <t>NBWOMENREPROD</t>
  </si>
  <si>
    <t>I.1. How many women of reproductive age are in this household?</t>
  </si>
  <si>
    <t>(AGED 15-49 YEARS)</t>
  </si>
  <si>
    <t>DE 15 À 49 ANS</t>
  </si>
  <si>
    <t>consentMENSTRUAL</t>
  </si>
  <si>
    <t>I.1.a Acceptez vous de répondre à des questions relatives à l'hygiène menstruelle?</t>
  </si>
  <si>
    <t>gconsentMENSTRUAL</t>
  </si>
  <si>
    <t>select_multiple materialsperiod</t>
  </si>
  <si>
    <t>PERIODMATERIALOPT</t>
  </si>
  <si>
    <t>I.2. What materials did you use during your last monthly period?</t>
  </si>
  <si>
    <t>CHECK ALL THAT APPLY</t>
  </si>
  <si>
    <t xml:space="preserve">I.2. Qu'avez-vous utilisé durant vos dernières règles? </t>
  </si>
  <si>
    <t>COCHER TOUTES LES CASES APPLICABLES</t>
  </si>
  <si>
    <t>select_one materialsperiodprefered</t>
  </si>
  <si>
    <t>PERIODMATERIALPREFERED</t>
  </si>
  <si>
    <t>I.3. Would you rather have used something else?</t>
  </si>
  <si>
    <t xml:space="preserve">I.3. Auriez-vous préféré utiliser autre chose? </t>
  </si>
  <si>
    <t>TOILETPAPERMHM</t>
  </si>
  <si>
    <t>I.5. Is toilet paper/cleansing water available where the women change their menstrual hygiene management products?</t>
  </si>
  <si>
    <t xml:space="preserve">I.5. Du papier de toilette ou de l’eau pour se laver sont-ils disponibles là où les femmes changent leur matériel d’hygiène menstruelle ? </t>
  </si>
  <si>
    <t>CONFIRMATION</t>
  </si>
  <si>
    <t>gCONFIRM</t>
  </si>
  <si>
    <t>VINT</t>
  </si>
  <si>
    <t>Interviewer: I confirm that questionnaire is complete.</t>
  </si>
  <si>
    <t>Enquêteur : Je confirme que le questionnaire est complet.</t>
  </si>
  <si>
    <t>VSUPCON</t>
  </si>
  <si>
    <t>Supervisor: I confirm that questionnaire is complete.</t>
  </si>
  <si>
    <t>Superviseur : Je confirme que le questionnaire est complet.</t>
  </si>
  <si>
    <t>selected(${VINT},'1')</t>
  </si>
  <si>
    <t>list name</t>
  </si>
  <si>
    <t>96</t>
  </si>
  <si>
    <t>Other</t>
  </si>
  <si>
    <t>Autre</t>
  </si>
  <si>
    <t>camp</t>
  </si>
  <si>
    <t>AAA</t>
  </si>
  <si>
    <t>BBB</t>
  </si>
  <si>
    <t>CCC</t>
  </si>
  <si>
    <t>DDD</t>
  </si>
  <si>
    <t>98</t>
  </si>
  <si>
    <t>Don’t know</t>
  </si>
  <si>
    <t>Ne sait pas</t>
  </si>
  <si>
    <t>Don't know</t>
  </si>
  <si>
    <t>container</t>
  </si>
  <si>
    <t>Jerrycan</t>
  </si>
  <si>
    <t>Bucket</t>
  </si>
  <si>
    <t>Seau</t>
  </si>
  <si>
    <t>Basin</t>
  </si>
  <si>
    <t>Bassine</t>
  </si>
  <si>
    <t>Bottle</t>
  </si>
  <si>
    <t>Bouteille</t>
  </si>
  <si>
    <t>Saucepan</t>
  </si>
  <si>
    <t>Casserole</t>
  </si>
  <si>
    <t>Drums</t>
  </si>
  <si>
    <t>Tonneau ou baril</t>
  </si>
  <si>
    <t>defecateadults</t>
  </si>
  <si>
    <t>Household latrine</t>
  </si>
  <si>
    <t>Latrine familiale</t>
  </si>
  <si>
    <t>Communal latrine</t>
  </si>
  <si>
    <t>Latrine communautaire</t>
  </si>
  <si>
    <t>Open defecation</t>
  </si>
  <si>
    <t>Défécation à l'aire libre</t>
  </si>
  <si>
    <t>Plastic bag</t>
  </si>
  <si>
    <t>Sac en plastique</t>
  </si>
  <si>
    <t>Bucket toilet</t>
  </si>
  <si>
    <t>domesticwaste</t>
  </si>
  <si>
    <t>Household pit</t>
  </si>
  <si>
    <t>Fosse À LA MAISON</t>
  </si>
  <si>
    <t>Communal pit</t>
  </si>
  <si>
    <t>Fosse POUR LE VOISINAGE</t>
  </si>
  <si>
    <t>Designated open area</t>
  </si>
  <si>
    <t>Terrain ouvert désigné</t>
  </si>
  <si>
    <t>Undesignated open area</t>
  </si>
  <si>
    <t>Terrain ouvert non désigné (n’importe où)</t>
  </si>
  <si>
    <t>Bury it</t>
  </si>
  <si>
    <t>Enterré</t>
  </si>
  <si>
    <t>Burn it</t>
  </si>
  <si>
    <t>Brûlé</t>
  </si>
  <si>
    <t>Street bin/container for garbage collection</t>
  </si>
  <si>
    <t>Poubelle à la maison/dans la rue</t>
  </si>
  <si>
    <t>enumerator</t>
  </si>
  <si>
    <t>Name 1</t>
  </si>
  <si>
    <t>Name 2</t>
  </si>
  <si>
    <t>Name 3</t>
  </si>
  <si>
    <t>Name 4</t>
  </si>
  <si>
    <t>Name 5</t>
  </si>
  <si>
    <t>Name 6</t>
  </si>
  <si>
    <t>Name 7</t>
  </si>
  <si>
    <t>Name 8</t>
  </si>
  <si>
    <t>Someone else</t>
  </si>
  <si>
    <t>Quelqu'un d'autre</t>
  </si>
  <si>
    <t>materialsperiod</t>
  </si>
  <si>
    <t>Disposable pad</t>
  </si>
  <si>
    <t>Serviette jetable</t>
  </si>
  <si>
    <t>Reusable pad</t>
  </si>
  <si>
    <t>Serviette réutilisable</t>
  </si>
  <si>
    <t>Reusable cloth</t>
  </si>
  <si>
    <t xml:space="preserve">Tissu réutilisable </t>
  </si>
  <si>
    <t>Tampon</t>
  </si>
  <si>
    <t>Cotton</t>
  </si>
  <si>
    <t>Coton</t>
  </si>
  <si>
    <t>Menstrual cup</t>
  </si>
  <si>
    <t>Coupe menstruelle</t>
  </si>
  <si>
    <t>Layers of underwear</t>
  </si>
  <si>
    <t xml:space="preserve">Couches de sous-vêtement </t>
  </si>
  <si>
    <t>Nothing/bleed into clothes</t>
  </si>
  <si>
    <t xml:space="preserve">Rien/saignement dans les habits </t>
  </si>
  <si>
    <t>materialsperiodprefered</t>
  </si>
  <si>
    <t>No</t>
  </si>
  <si>
    <t>Non</t>
  </si>
  <si>
    <t>Yes, Disposable pad</t>
  </si>
  <si>
    <t>Oui, serviette jetable</t>
  </si>
  <si>
    <t>Yes, Reusable pad</t>
  </si>
  <si>
    <t>Oui, serviette réutilisable</t>
  </si>
  <si>
    <t>Yes, Reusable cloth</t>
  </si>
  <si>
    <t xml:space="preserve">Oui, tissu réutilisable </t>
  </si>
  <si>
    <t>Yes, Tampon</t>
  </si>
  <si>
    <t>Oui, tampon</t>
  </si>
  <si>
    <t>Yes, Cotton</t>
  </si>
  <si>
    <t>Oui, coton</t>
  </si>
  <si>
    <t>Yes, Menstrual cup</t>
  </si>
  <si>
    <t>Oui, coupe menstruelle</t>
  </si>
  <si>
    <t>Yes, Layers of underwear</t>
  </si>
  <si>
    <t xml:space="preserve">Oui, couches de sous-vêtement </t>
  </si>
  <si>
    <t>Yes, Other</t>
  </si>
  <si>
    <t>Oui, autre</t>
  </si>
  <si>
    <t>Yes</t>
  </si>
  <si>
    <t>Oui</t>
  </si>
  <si>
    <t>source</t>
  </si>
  <si>
    <t>1</t>
  </si>
  <si>
    <t>Piped connection to house (or neighbour’s house)</t>
  </si>
  <si>
    <t>Tuyau connecté à la maison (ou à celle du voisin)</t>
  </si>
  <si>
    <t>2</t>
  </si>
  <si>
    <t>Public tap/standpipe</t>
  </si>
  <si>
    <t>Robinet public/borne fontaine</t>
  </si>
  <si>
    <t>3</t>
  </si>
  <si>
    <t>Handpumps/boreholes</t>
  </si>
  <si>
    <t>Puits foré/pompe manuelle</t>
  </si>
  <si>
    <t>5</t>
  </si>
  <si>
    <t>Protected spring</t>
  </si>
  <si>
    <t>Source améliorée</t>
  </si>
  <si>
    <t>6</t>
  </si>
  <si>
    <t>Rain water collection</t>
  </si>
  <si>
    <t>Récupération d’eau de pluie</t>
  </si>
  <si>
    <t>8</t>
  </si>
  <si>
    <t>Unprotected spring</t>
  </si>
  <si>
    <t>Source non-améliorée</t>
  </si>
  <si>
    <t>9</t>
  </si>
  <si>
    <t>Unprotected hand-dug well</t>
  </si>
  <si>
    <t>Puits creusé non-amélioré</t>
  </si>
  <si>
    <t>10</t>
  </si>
  <si>
    <t>Water seller/kiosks</t>
  </si>
  <si>
    <t>Kiosque/vendeur</t>
  </si>
  <si>
    <t>11</t>
  </si>
  <si>
    <t>Bottled water, water sachets</t>
  </si>
  <si>
    <t>Bouteilles d'eau ou sachets d'eau</t>
  </si>
  <si>
    <t>Surface water (lake, pond, dam, river)</t>
  </si>
  <si>
    <t>Eau de surface (lac, étang, barrage, rivière)</t>
  </si>
  <si>
    <t>Ne sais pas</t>
  </si>
  <si>
    <t>yesno</t>
  </si>
  <si>
    <t>yesnoabsent</t>
  </si>
  <si>
    <t>Absent</t>
  </si>
  <si>
    <t>yesnodk</t>
  </si>
  <si>
    <t xml:space="preserve">Oui </t>
  </si>
  <si>
    <t>form_title</t>
  </si>
  <si>
    <t>form_id</t>
  </si>
  <si>
    <t>public_key</t>
  </si>
  <si>
    <t>submission_url</t>
  </si>
  <si>
    <t>default_language</t>
  </si>
  <si>
    <t>version</t>
  </si>
  <si>
    <t>instance_name</t>
  </si>
  <si>
    <t>English</t>
  </si>
  <si>
    <t>concat('WS_',${SURVDATE},'_T',${TEAM},'_HH',${HH})</t>
  </si>
  <si>
    <t>Message viewed during the validation</t>
  </si>
  <si>
    <t>What it means</t>
  </si>
  <si>
    <t>What you can do to correct it</t>
  </si>
  <si>
    <t>There is already a form with the same ID</t>
  </si>
  <si>
    <t>If there are no existing submissions, you can update it directly through the project's page, otherwise you need to make sure you change the form's ID before uploading it</t>
  </si>
  <si>
    <t>This variable name already exists</t>
  </si>
  <si>
    <t>Modify one of the variable names so that there are no longer any duplicates</t>
  </si>
  <si>
    <t>A choice list is not recognised</t>
  </si>
  <si>
    <t>Create the corresponding choice lists in the "choices" tab (or check for spelling mistakes in existing choice list name)</t>
  </si>
  <si>
    <t>There is inadequate syntax ({}, $ etc)</t>
  </si>
  <si>
    <t xml:space="preserve">Use search and find Excel features to find the line on which the error has occured and check all your syntax to ensure it is correct. </t>
  </si>
  <si>
    <t>Langue</t>
  </si>
  <si>
    <t>over_gen_subtitle_1</t>
  </si>
  <si>
    <t>inst_adapt_msg_1</t>
  </si>
  <si>
    <t>inst_adapt_msg_2</t>
  </si>
  <si>
    <t>inst_adapt_msg_3</t>
  </si>
  <si>
    <t>inst_adapt_title_1</t>
  </si>
  <si>
    <t>inst_add_msg_1</t>
  </si>
  <si>
    <t>inst_add_msg_2</t>
  </si>
  <si>
    <t>inst_add_msg_3</t>
  </si>
  <si>
    <t>inst_add_title_1</t>
  </si>
  <si>
    <t>inst_app_title_1</t>
  </si>
  <si>
    <t>inst_appearance_msg_1</t>
  </si>
  <si>
    <t>inst_genset_msg_1</t>
  </si>
  <si>
    <t>inst_genset_msg_2</t>
  </si>
  <si>
    <t>inst_genset_msg_3</t>
  </si>
  <si>
    <t>inst_genset_msg_4</t>
  </si>
  <si>
    <t>inst_genset_msg_5</t>
  </si>
  <si>
    <t>inst_genset_msg_6</t>
  </si>
  <si>
    <t>inst_genset_msg_7</t>
  </si>
  <si>
    <t>inst_genset_msg_8</t>
  </si>
  <si>
    <t>inst_genset_title_1</t>
  </si>
  <si>
    <t>inst_geo_msg_1</t>
  </si>
  <si>
    <t>inst_geo_msg_10</t>
  </si>
  <si>
    <t>inst_geo_msg_11</t>
  </si>
  <si>
    <t>inst_geo_msg_12</t>
  </si>
  <si>
    <t>inst_geo_msg_13</t>
  </si>
  <si>
    <t>inst_geo_msg_14</t>
  </si>
  <si>
    <t>inst_geo_msg_15</t>
  </si>
  <si>
    <t>inst_geo_msg_16</t>
  </si>
  <si>
    <t>inst_geo_msg_17</t>
  </si>
  <si>
    <t>inst_geo_msg_2</t>
  </si>
  <si>
    <t>inst_geo_msg_3</t>
  </si>
  <si>
    <t>inst_geo_msg_4</t>
  </si>
  <si>
    <t>inst_geo_msg_5</t>
  </si>
  <si>
    <t>inst_geo_msg_6</t>
  </si>
  <si>
    <t>inst_geo_msg_7</t>
  </si>
  <si>
    <t>inst_geo_msg_8</t>
  </si>
  <si>
    <t>inst_geo_msg_9</t>
  </si>
  <si>
    <t>inst_geo_title_1</t>
  </si>
  <si>
    <t>inst_get_msg_1</t>
  </si>
  <si>
    <t>inst_get_msg_2</t>
  </si>
  <si>
    <t>inst_get_msg_3</t>
  </si>
  <si>
    <t>inst_get_msg_4</t>
  </si>
  <si>
    <t>inst_get_msg_5</t>
  </si>
  <si>
    <t>inst_get_title_1</t>
  </si>
  <si>
    <t>inst_lang_msg_1</t>
  </si>
  <si>
    <t>inst_lang_title_1</t>
  </si>
  <si>
    <t>inst_opt_msg_1</t>
  </si>
  <si>
    <t>inst_opt_msg_2</t>
  </si>
  <si>
    <t>inst_opt_msg_3</t>
  </si>
  <si>
    <t>inst_opt_title_1</t>
  </si>
  <si>
    <t>inst_prep_msg_1</t>
  </si>
  <si>
    <t>inst_prep_msg_2</t>
  </si>
  <si>
    <t>inst_prep_msg_3</t>
  </si>
  <si>
    <t>inst_prep_msg_4</t>
  </si>
  <si>
    <t>inst_prep_msg_5</t>
  </si>
  <si>
    <t>inst_prep_msg_6</t>
  </si>
  <si>
    <t>inst_prep_title_1</t>
  </si>
  <si>
    <t>inst_test_msg_1</t>
  </si>
  <si>
    <t>inst_test_msg_2</t>
  </si>
  <si>
    <t>inst_test_title_1</t>
  </si>
  <si>
    <t>intro_aim_msg1</t>
  </si>
  <si>
    <t>intro_aim_msg2</t>
  </si>
  <si>
    <t>intro_aim_msg3</t>
  </si>
  <si>
    <t>intro_aim_sectiontitle</t>
  </si>
  <si>
    <t>intro_maintitle</t>
  </si>
  <si>
    <t>intro_overview_msg_1</t>
  </si>
  <si>
    <t>intro_overview_msg_2</t>
  </si>
  <si>
    <t>intro_overview_msg_3</t>
  </si>
  <si>
    <t>intro_overview_msg_4</t>
  </si>
  <si>
    <t>intro_overview_msg_6</t>
  </si>
  <si>
    <t>intro_overview_sectiontitle</t>
  </si>
  <si>
    <t>over_app_msg_1</t>
  </si>
  <si>
    <t>over_app_msg_2</t>
  </si>
  <si>
    <t>over_app_msg_3</t>
  </si>
  <si>
    <t>over_app_msg_4</t>
  </si>
  <si>
    <t>over_calc_desc_1</t>
  </si>
  <si>
    <t>over_calc_msg_1</t>
  </si>
  <si>
    <t>over_calc_msg_2</t>
  </si>
  <si>
    <t>over_calc_msg_3</t>
  </si>
  <si>
    <t>over_calc_msg_4</t>
  </si>
  <si>
    <t>over_calc_msg_5</t>
  </si>
  <si>
    <t>over_cond_desc_1</t>
  </si>
  <si>
    <t>over_cond_desc_2</t>
  </si>
  <si>
    <t>over_cond_desc_3</t>
  </si>
  <si>
    <t>over_cond_desc_4</t>
  </si>
  <si>
    <t>over_cond_desc_6</t>
  </si>
  <si>
    <t>over_cond_desc_7</t>
  </si>
  <si>
    <t>over_cond_msg_1</t>
  </si>
  <si>
    <t>over_cond_msg_2</t>
  </si>
  <si>
    <t>over_cond_msg_3</t>
  </si>
  <si>
    <t>over_cond_msg_4</t>
  </si>
  <si>
    <t>over_cond_msg_5</t>
  </si>
  <si>
    <t>over_const_desc_1</t>
  </si>
  <si>
    <t>over_const_desc_2</t>
  </si>
  <si>
    <t>over_const_desc_3</t>
  </si>
  <si>
    <t>over_const_msg_1</t>
  </si>
  <si>
    <t>over_const_msg_2</t>
  </si>
  <si>
    <t>over_const_msg_3</t>
  </si>
  <si>
    <t>over_const_msg_4</t>
  </si>
  <si>
    <t>over_const_msg_5</t>
  </si>
  <si>
    <t>over_const_msg_6</t>
  </si>
  <si>
    <t>over_far_maintitle</t>
  </si>
  <si>
    <t>over_far_msg_1</t>
  </si>
  <si>
    <t>over_far_subtitle_1</t>
  </si>
  <si>
    <t>over_far_subtitle_2</t>
  </si>
  <si>
    <t>over_gen_maintitle</t>
  </si>
  <si>
    <t>over_gen_role_desc_1</t>
  </si>
  <si>
    <t>over_gen_role_desc_10</t>
  </si>
  <si>
    <t>over_gen_role_desc_11</t>
  </si>
  <si>
    <t>over_gen_role_desc_12</t>
  </si>
  <si>
    <t>over_gen_role_desc_13</t>
  </si>
  <si>
    <t>over_gen_role_desc_14</t>
  </si>
  <si>
    <t>over_gen_role_desc_15</t>
  </si>
  <si>
    <t>over_gen_role_desc_2</t>
  </si>
  <si>
    <t>over_gen_role_desc_3</t>
  </si>
  <si>
    <t>over_gen_role_desc_4</t>
  </si>
  <si>
    <t>over_gen_role_desc_5</t>
  </si>
  <si>
    <t>over_gen_role_desc_6</t>
  </si>
  <si>
    <t>over_gen_role_desc_7</t>
  </si>
  <si>
    <t>over_gen_role_desc_8</t>
  </si>
  <si>
    <t>over_gen_role_desc_9</t>
  </si>
  <si>
    <t>over_gen_role_msg_1</t>
  </si>
  <si>
    <t>over_gen_role_msg_10</t>
  </si>
  <si>
    <t>over_gen_role_msg_11</t>
  </si>
  <si>
    <t>over_gen_role_msg_12</t>
  </si>
  <si>
    <t>over_gen_role_msg_13</t>
  </si>
  <si>
    <t>over_gen_role_msg_14</t>
  </si>
  <si>
    <t>over_gen_role_msg_15</t>
  </si>
  <si>
    <t>over_gen_role_msg_2</t>
  </si>
  <si>
    <t>over_gen_role_msg_3</t>
  </si>
  <si>
    <t>over_gen_role_msg_4</t>
  </si>
  <si>
    <t>over_gen_role_msg_5</t>
  </si>
  <si>
    <t>over_gen_role_msg_6</t>
  </si>
  <si>
    <t>over_gen_role_msg_7</t>
  </si>
  <si>
    <t>over_gen_role_msg_8</t>
  </si>
  <si>
    <t>over_gen_role_msg_9</t>
  </si>
  <si>
    <t>over_gen_subtitle_12</t>
  </si>
  <si>
    <t>over_gen_subtitle_2</t>
  </si>
  <si>
    <t>over_gen_type_def_1</t>
  </si>
  <si>
    <t>over_gen_type_def_10</t>
  </si>
  <si>
    <t>over_gen_type_def_11</t>
  </si>
  <si>
    <t>over_gen_type_def_12</t>
  </si>
  <si>
    <t>over_gen_type_def_13</t>
  </si>
  <si>
    <t>over_gen_type_def_14</t>
  </si>
  <si>
    <t>over_gen_type_def_2</t>
  </si>
  <si>
    <t>over_gen_type_def_3</t>
  </si>
  <si>
    <t>over_gen_type_def_4</t>
  </si>
  <si>
    <t>over_gen_type_def_5</t>
  </si>
  <si>
    <t>over_gen_type_def_6</t>
  </si>
  <si>
    <t>over_gen_type_def_7</t>
  </si>
  <si>
    <t>over_gen_type_def_8</t>
  </si>
  <si>
    <t>over_gen_type_def_9</t>
  </si>
  <si>
    <t>over_gen_type_msg_1</t>
  </si>
  <si>
    <t>over_gen_type_msg_10</t>
  </si>
  <si>
    <t>over_gen_type_msg_11</t>
  </si>
  <si>
    <t>over_gen_type_msg_12</t>
  </si>
  <si>
    <t>over_gen_type_msg_13</t>
  </si>
  <si>
    <t>over_gen_type_msg_14</t>
  </si>
  <si>
    <t>over_gen_type_msg_2</t>
  </si>
  <si>
    <t>over_gen_type_msg_3</t>
  </si>
  <si>
    <t>over_gen_type_msg_4</t>
  </si>
  <si>
    <t>over_gen_type_msg_5</t>
  </si>
  <si>
    <t>over_gen_type_msg_6</t>
  </si>
  <si>
    <t>over_gen_type_msg_7</t>
  </si>
  <si>
    <t>over_gen_type_msg_8</t>
  </si>
  <si>
    <t>over_gen_type_msg_9</t>
  </si>
  <si>
    <t>over_gen_type_subtitle_1</t>
  </si>
  <si>
    <t>over_grp_msg_1</t>
  </si>
  <si>
    <t>over_rpt_msg_1</t>
  </si>
  <si>
    <t>over_settings_maintitle</t>
  </si>
  <si>
    <t>over_settings_msg_1</t>
  </si>
  <si>
    <t>over_settings_subtitle_1</t>
  </si>
  <si>
    <t>over_settings_subtitle_2</t>
  </si>
  <si>
    <t>over_settings_subtitle_3</t>
  </si>
  <si>
    <t>over_settings_subtitle_4</t>
  </si>
  <si>
    <t>over_type_subtitle_1</t>
  </si>
  <si>
    <t>ins_adapt_kobo_title1</t>
  </si>
  <si>
    <t>ins_adapt_kobo_text1</t>
  </si>
  <si>
    <t>ins_adapt_kobo_text2</t>
  </si>
  <si>
    <t>ins_adapt_kobo_text3</t>
  </si>
  <si>
    <t>ins_adapt_kobo_title2</t>
  </si>
  <si>
    <t>ins_adapt_kobo_title3</t>
  </si>
  <si>
    <t>ins_adapt_kobo_title4</t>
  </si>
  <si>
    <t>ins_adapt_kobo_text4</t>
  </si>
  <si>
    <t>ins_adapt_kobo_text5</t>
  </si>
  <si>
    <t>ins_adapt_kobo_text6</t>
  </si>
  <si>
    <t>ins_adapt_kobo_text7</t>
  </si>
  <si>
    <t>ins_adapt_kobo_text8</t>
  </si>
  <si>
    <t>I. Information générale</t>
  </si>
  <si>
    <t>Vous trouverez ici toutes les explications concernant les modifications autorisées et comment les réaliser en respectant le format général (car une erreur de format peut s'avérer catastrophique pour votre enquête!)</t>
  </si>
  <si>
    <t xml:space="preserve">    N'hésitez pas à adapter la formulation des questions si vous trouvez qu'elles ne sont pas assez explicites dans un pays donné (tout en évitant d'en changer complètement le sens - si vous voulez modifier celui-ci complètement, mieux vaut masquer la question et en ajouter une nouvelle).</t>
  </si>
  <si>
    <t xml:space="preserve">    Assurez vous de toujours sauvegarder le formulaire sous un nom de version adapté à chaque fois que vous faites des modifications afin de pouvoir vous retrouver facilement (idem pour la mise à jour des versions sur les téléphones). Cela doit être fait dans l'onglet "Settings" dans les cellules form_title, "form_id" (attention, il ne peut y avoir ni espace ni caractères spéciaux ici; il s'agit de l'ID réelle du formulaire) et "version".</t>
  </si>
  <si>
    <t>II. Adapter les questions au contexte local en XLS form</t>
  </si>
  <si>
    <t>Les questions peuvent être ajoutées par le partenaire en fonction de ses besoins. Pour faciliter l'analyse, nous recommandons de suivre la logique adoptée pour les autres questions (ex: nom de la question, nom des choix, etc.). Retracez facilement tous les ajouts en les inscrivant en VERT - cela sera utile dans le cas d'un soutien à distance ou un débogage.Lisez attentivement l'onglet "XLS_overview"et surtout, testez votre formulaire à chaque nouvelle question ajoutée si vous avez peu d'expérience en matière de formulaires XLS - cela permettra de corriger plus facilement les erreurs éventuelles.</t>
  </si>
  <si>
    <t xml:space="preserve">La numérotation des questions peut être délicate. Elle a été conçue pour faciliter la compréhension et l'utilisation des outils d'analyse. Veillez à ne pas modifier la numérotation des questions existantes afin d'éviter des incohérences avec le formulaire générique. Vous pouvez soit ajouter un niveau intermédiaire (ex: A.1.b.) , soit mettre la question supplémentaire à la fin du module si cela est pertinent, ou encore créer un nouveau module. Nous vous suggérons de suivre la logique actuelle pour les questions de type "Si autre, spécifiez" en conservant le même numéro que la question précédente. </t>
  </si>
  <si>
    <t>II.4. Ajouter de nouvelles questions</t>
  </si>
  <si>
    <t>II.4. Modifications de l'apparence</t>
  </si>
  <si>
    <t>Différents paramètres d'apparence peuvent être modifiés, notamment pour visualiser plusieurs questions sur un même écran Vous pouvez consulter l'onglet "XLS_overview" pour en savoir plus - cependant, dans la majorité des enquêtes effectuées dans des contextes divers, nous recommandons de ne faire aucune modification car si les téléphones utilisés plus tard sont plus petits, visualiser ces mêmes questions sur l'écran posera problème.</t>
  </si>
  <si>
    <t>Quelques autres paramètres du formulaire peuvent être adaptés dans l'onglet "Settings":</t>
  </si>
  <si>
    <t xml:space="preserve">    Name &amp; ID (Nom et ID) du formulaire</t>
  </si>
  <si>
    <t xml:space="preserve">Vous pouvez changer le nom du formulaire dans l'onglet "Settings". </t>
  </si>
  <si>
    <t>  Pour télécharger des formulaires modifiés sur Kobo, consultez l'outil "Étape 4 - Paramétrage du système d'enquête avec KoBo Online".</t>
  </si>
  <si>
    <t xml:space="preserve">    Attribution automatique d'un nom</t>
  </si>
  <si>
    <t>Une attribution de nom automatique a été mise au point pour chaque formulaire; celle-ci concatène les valeurs de différentes questions (par défaut, cela concerne les données d'enquête, numéro d'équipe et numéro de ménage). Cela aide les enquêteurs à identifier facilement les formulaires terminés ou à terminer. Vous pouvez ajouter ou modifier ces éléments autant que vous le souhaitez du moment que vous les testez soigneusement.</t>
  </si>
  <si>
    <t>V. Paramètres généraux</t>
  </si>
  <si>
    <t>Cela concerne les aspects suivants:</t>
  </si>
  <si>
    <t xml:space="preserve">    Contraintes</t>
  </si>
  <si>
    <t>Plusieurs questions du formulaire peuvent avoir des contraintes associées qui changent selon vos connaissances du contexte local. Nous avons déjà vu un exemple concernant l'organisation du camp; cependant, c'est aussi le cas pour les numéros d'équipes (dépend du nombre d'équipes présentes sur le terrain) ou certains champs numériques (tels que le nombre de ménages partageant une installation...).</t>
  </si>
  <si>
    <t xml:space="preserve">    Obligatoire</t>
  </si>
  <si>
    <t>Le partenaire peut aussi choisir de rendre obligatoires certaines questions qui ne l'étaient pas pour s'assurer que son analyse repose sur une base de données complète par rapport à une question donnée. Pour cela, la seule chose à faire est d'ajouter un "yes" dans la colonne "required" - assurez-vous cependant que cela ne soit pas paramétré pour toute question:</t>
  </si>
  <si>
    <t xml:space="preserve">    dont le type ne demande pas d'action humaine (ex: "calculate”, “note”, “select_multiple” pour lesquelles ne cocher aucun choix reste valide...), sinon votre enquêteur sera bloqué!</t>
  </si>
  <si>
    <t xml:space="preserve">    Formulation</t>
  </si>
  <si>
    <t>Certaines formulations peuvent aussi nécessiter des modifications pour certaines questions afin de les rendre plus explicites (ex: le type de chloration, les sources d'eau, etc.). Veillez à ne faire aucune modification qui puisse compliquer les comparaisons à long terme (particulièrement dans tous les modules obligatoires) et de conserver les noms des valeurs existantes autant que possible (pour rester cohérent avec les "names" associées aux valeurs). La colonne "hint" peut être très utile pour expliquer les définitions ou aspects locaux que vous souhaiteriez souligner autour des listes d'options utilisées. Au cas où vous souhaiteriez ajouter un nouvel élément à une liste de réponses possibles, privilégiez la création d'un nouveau "label" (libellé ou étiquette) et d'un nouveau "name" (nom) plutôt que la modification de ceux qui existent déjà afin d'éviter toute confusion future. Utilisez la couleur orange dans toutes les cellules que vous avez modifiées afin que toute personne réutilisant le même formulaire puisse voir ce qui diffère du formulaire CAP EHA standard à l'intérieur; de même, servez-vous du vert pour tous vos ajouts.</t>
  </si>
  <si>
    <t xml:space="preserve">    Organisation du camp</t>
  </si>
  <si>
    <t>Dépendant de l'organisation du camp (blocs, zones, etc,) vous aurez probablement besoin de spécifier si les noms sont des numéros ("integers") ou encore des lettres ("text"), ainsi que, si ce sont des numéros, la fourchette de valeurs possibles (min et max dans la colonne "constraints"). Vous pourriez aussi avoir à modifier certaines questions (voir plus bas) selon l'organisation du camp. Par exemple, si vous utilisez Section et Zone mais pas Bloc, ou si vous utilisez "AREA" (Quartier) au lieu de Zone.</t>
  </si>
  <si>
    <t xml:space="preserve">    Listes de choix</t>
  </si>
  <si>
    <t>Dans l'onglet "choix" beaucoup de listes doivent être adaptées, telles que les noms de camps ou les différentes options à une question qui devront être adaptées au contexte local (ex: types de devises, type de toilettes, etc.) Consultez l'onglet "XLS Overview" pour en savoir plus sur l'utilité de chaque colonne.
 </t>
  </si>
  <si>
    <t>Vous pouvez modifier le texte en orange, effacer une ligne ou en ajouter une pour de nouvelles options si nécessaire. Assurez-vous simplement de remplir les différentes colonnes pour ces nouvelles lignes d'après les lignes exitantes (ex: copier/coller le nom de la liste ci-dessus, gardez la même logique pour "name", etc.) Ne réutilisez pas une ID existante pour une nouvelle valeur créée (même si l'ID passée a été supprimée) afin de rendre possibles de futures comparaisons avec d'autres contextes si besoin.</t>
  </si>
  <si>
    <t>Pour certaines questions, des images pourraient être ajoutées en vue d'aider les enquêteurs à expliquer aux ménages ce qu'ils recherchent. Cela peut légèrement alourdir le formulaire; par conséquent, ne l'utilisez que si vous êtes sûr que cela sera utile.</t>
  </si>
  <si>
    <t>Si vous décidez de donner suite à cette idée, il vous faudra ajouter des images locales que les ménages reconnaîtront (par exemple en prenant des photos au marché local). Ensuite, assurez-vous que le nom du média dans la colonne “media::image” dans le formulaire XLS est le même que celui que vous avez déterminé (essayer de conserver un format de photo standard).</t>
  </si>
  <si>
    <t>Les modalités de téléchargement des images sur le serveur peuvent être différentes d'un outil à l'autre. Sur Kobo, ajoutez-les simplement dans "Project settings" (paramètres du projet) en suivant les étapes indiquées dans la capture d'écran</t>
  </si>
  <si>
    <t>II.2. Éléments géographiques et listes de choix locaux, contraintes et aspects obligatoires</t>
  </si>
  <si>
    <t>Un code de couleurs spécifique a été mis en place dans la CAP EHA pour faciliter sa modification par les partenaires:</t>
  </si>
  <si>
    <t>       Certaines cellules ont été protégées (ce qui veut dire qu'un utilisateur ne peut pas les utiliser) car leur modification peut avoir un gros impact sur les modalités de calcul, les sauts de champs, etc. présents dans le formulaire, ou même dans les outils d'analyse mis à disposition dans Excel pour créer facilement un nombre d'indicateurs minimum.</t>
  </si>
  <si>
    <t>I. Comprendre le format</t>
  </si>
  <si>
    <t>Si dans un contexte donné, une autre langue doit être ajoutée à l'enquête, vous pouvez ajouter deux colonnes pour chaque langue (une “label::nomdelalangue” et une “hint::nomdelalangue”) comme vous pouvez le voir sur la capture d'écran ci-dessous. En dehors de cela, un nom de colonne ne doit jamais être changé. Évitez également de changer l'ordre des colonnes, car cela peut compliquer les choses si vous avez besoin de copier-coller des éléments d'une autre enquête à un moment donné. Après avoir ajouté ces colonnes, vous devez saisir la traduction de chacune des questions (et indices) que vous allez utiliser.</t>
  </si>
  <si>
    <t>II.1. Langue</t>
  </si>
  <si>
    <t>Pour afficher une question facultative (masquée par défaut) de façon à ce que l'enquêteur puisse la visualiser, il vous suffit d'enlever l'option impossible paramétrée dans le fichier, telle que 1=2, dans la colonne "relevant". Assurez-vous que tout ce que vous avez ajouté pour intégrer le 1=2 quand il y a des conditions multiples est enlevé (tel que "and").</t>
  </si>
  <si>
    <t xml:space="preserve">    Veillez à n'effacer aucune des autres conditions existantes quand il y a plus d'une condition dans la cellule!</t>
  </si>
  <si>
    <t xml:space="preserve">    Réfléchissez attentivement à l'option de masquer ou non la question GPS - cela pourrait vous aider à créer des cartes d'analyse intéressantes (ex: comparaison des sources d'eau par rapport à la localisation des ménages dans le camp, etc.), mais allongerait la durée de l'entretien.</t>
  </si>
  <si>
    <t>II.3. Faire apparaître des questions facultatives</t>
  </si>
  <si>
    <t>L'outil d'analyse CAP EHA est configuré de telle manière que les indicateurs opérationnels de base soient faciles à analyser.Cependant, vous souhaiterez probablement visualiser bien d'autres indicateurs plus spécifiques à vos besoins. Vous pouvez mettre au point votre plan d'analyse en spécifiant dans quel onglet de l'outil d'analyse vous souhaitez visualiser les résultats de vos différentes questions. Consultez l'outil d'analyse plus en détail pour comprendre à quoi servent les différents onglets.</t>
  </si>
  <si>
    <t xml:space="preserve">Vous pouvez par conséquent aller à la dernière colonne - nommée "Analysis" - de l'onglet SURVEY </t>
  </si>
  <si>
    <t xml:space="preserve">  N'hésitez pas à masquer les colonnes autres que label et Analysis pour faciliter la configuration. </t>
  </si>
  <si>
    <t>Vous pouvez décider dans quels onglets de l'outil d'analyse la question sera disponible pour représentation graphique en saisissant les lettres suivantes dans la colonne "analyse".</t>
  </si>
  <si>
    <t>C: Graphique à barres
U: Pie chart
R: Rang (Ranking)</t>
  </si>
  <si>
    <t>Si vous ajouter un D pour Disaggregation (désagrégation), cela veut dire que vous pourrez désagréger toutes les réponses dans les onglets Choice, Unique et Value par les résultats des questions choisies (par bloc, grappe, sexe, pays d'origine etc.)</t>
  </si>
  <si>
    <t>IV. Préparer votre analyse</t>
  </si>
  <si>
    <t>Pour tester votre formulaire, tout ce dont vous avez besoin est d'importer celui-ci régulièrement sur votre compte KoBo, où il sera validé au cours du processus d'importation.Consultez l'onglet "dépannage " pour voir quelles sont les erreurs fréquentes si vous ne comprenez pas le message d'erreur qui s'affiche.Pour mettre un formulaire existant à jour, suivez la procédure indiquée dans l'outil "Troubleshooting".</t>
  </si>
  <si>
    <t>VI. Comment tester la CAP EHA</t>
  </si>
  <si>
    <t xml:space="preserve">Le but de ce document est d'aider les partenaires d'implantation à adapter le formulaire CAP EHA (Connaissances, Attitudes, Pratiques) - mis à disposition par le HCR - en fonction de leurs besoins locaux. Le format XLS, c'est-à-dire le format dans lequel le formulaire CAP EHA est disponible, est un format standard dans les enquêtes utilisant la technologie mobile. Beaucoup de documents ont déjà été écrits sur le codage dans ce format (liens disponibles à la fin du document); cependant, nous vous expliquerons ici comment adapter votre formulaire CAP EHA de manière spécifique.
</t>
  </si>
  <si>
    <t xml:space="preserve">    Dans l'onglet SURVEY, toutes les lignes en GRAS doivent rester telles quelles - elles sont reliées à des indicateurs de base qui ne seront pas calculés correctement si des modifications sont apportées.</t>
  </si>
  <si>
    <t>Objectif de ce document:</t>
  </si>
  <si>
    <t>Les trois onglets verts contiennent le contenu du formulaire:</t>
  </si>
  <si>
    <t>Les trois onglets orange sont les onglets d'instructions sur les modalités de fonctionnement et d'adaptation du formulaire au contexte local.</t>
  </si>
  <si>
    <t>Aperçu</t>
  </si>
  <si>
    <t>Elle doit être réglée dans la colonne "appearance" pour vous aider à changer la façon dont les éléments apparaissent à l'écran (seuls les deux réglages les plus utilisés sont mentionnés ici)</t>
  </si>
  <si>
    <t>Type d'effet</t>
  </si>
  <si>
    <t>Montre un calendrier tel que celui qui est utilisé pour "Date" au début du formulaire.</t>
  </si>
  <si>
    <t>Pour afficher plusieurs questions sur la même page, comme des tableaux ou des listes mais sous une présentation différente. Doit être paramétré au niveau du groupe (celui dans lequel toutes les questions se trouveront)</t>
  </si>
  <si>
    <t>Ils doivent figurer dans la colonne pour calculer les éléments basés sur les résultats d'enquête (ex: un âge en comparant la date d'enquête et la date de naissance, une somme d'éléments, etc.)</t>
  </si>
  <si>
    <t>Type de calcul</t>
  </si>
  <si>
    <t>Quantité d'eau pour un récipient donné d'après sa capacité (LITRE) et le nombre de trajets effectués (JOURNEY)</t>
  </si>
  <si>
    <t>${NBWOMENREPROD}&gt;0</t>
  </si>
  <si>
    <t>not(selected(${LATRINETYPE},'2'))</t>
  </si>
  <si>
    <t xml:space="preserve">    Vous ne pouvez pas faire référence à une variable qui recevra une valeur plus loin dans le formulaire.</t>
  </si>
  <si>
    <t xml:space="preserve">    Lorsque vous utilisez selected(${Variable}, ’youroption’), vous devez TOUJOURS utiliser des guillemets simples (apostrophes), y compris pour les nombres. Sinon vous recevrez un message d'erreur au moment de télécharger le formulaire.</t>
  </si>
  <si>
    <t>Celles-ci doivent mises dans la colonne "relevant" (pertinent) pour spécifier si une question ou un groupe de questions ne devraient apparaître que dans certains cas. Si vous ajoutez plus qu'une condition, il vous faut utiliser les opérateurs AND/OR (ET/OU) pour spécifier si vous voulez que toutes les conditions s'appliquent ou juste une.</t>
  </si>
  <si>
    <t>Type de condition</t>
  </si>
  <si>
    <t>Les questions sur l'hygiène féminine n'apparaissent que si la variable “NBWOMENREPROD” est supérieure à 0.</t>
  </si>
  <si>
    <t>La question "Si autre, merci de spécifier:" apparaît si la variable “ENUMERATOR” est égale à "96" (ce qui correspond au code pour "Autre"</t>
  </si>
  <si>
    <t>La question n'apparaît que si la variable “LATRINETYPE” n'obtient pas la valeur "2" (c'est-à-dire "pit latrine") AJOUTER PARENTHÈSE. Donc tout autre choix que "2" à la question "IDType" fera apparaître la question LATRINETYPE.</t>
  </si>
  <si>
    <t>.&gt;0 and .&lt;100</t>
  </si>
  <si>
    <t>.&lt;${HHSIZE}</t>
  </si>
  <si>
    <t>Celles-ci doivent être mises dans la colonne "Constraints".</t>
  </si>
  <si>
    <t>Type de contrainte</t>
  </si>
  <si>
    <t>Le résultat pour cette question doit être SUPÉRIEUR À 0 et INFÉRIEUR à 100</t>
  </si>
  <si>
    <t>CETTE COLONNE doit être SUPÉRIEURE OU ÉGALE à la valeur de "HHSIZE"</t>
  </si>
  <si>
    <t xml:space="preserve">    Notez que le résultat d'une question peut être commandé à l'aide de "${VARIABLENAME}".</t>
  </si>
  <si>
    <t>III. Au delà des questions individuelles</t>
  </si>
  <si>
    <t>La section ci-dessous décrit différentes façons de regrouper les questions selon les objectifs</t>
  </si>
  <si>
    <t>III.1 Groupes</t>
  </si>
  <si>
    <t>III.2 Répétitions</t>
  </si>
  <si>
    <t>I. Informations générales</t>
  </si>
  <si>
    <t>Description</t>
  </si>
  <si>
    <t>Permet de répéter les questions un certain nombre de fois automatiquement</t>
  </si>
  <si>
    <t>C'est la colonne qui permet de paramétrer des listes en cascades (options apparaissant selon les réponses fournies aux questions précédentes)</t>
  </si>
  <si>
    <t>Widget à afficher (cf. plus loin: calendrier par exemple)</t>
  </si>
  <si>
    <t>Saisir "yes" si vous voulez rendre cette question obligatoire</t>
  </si>
  <si>
    <t>C'est la colonne qui permet de visualiser les modalités telles que les photos, du texte, etc (voir onglet "instructions", section II.2 pour plus d'informations)</t>
  </si>
  <si>
    <t>Pour spécifier dans quel onglet de l'analyseur Kobo vos résultats à une question donnée vont apparaître (voir la documentation sur l'analyse pour en savoir plus)</t>
  </si>
  <si>
    <t>Type de question (texte, image...)</t>
  </si>
  <si>
    <t>Nom de la question (et des colonnes dans "Output")</t>
  </si>
  <si>
    <t>Ce que l'intervieweur verra réellement dans le téléphone. Vous pouvez ajouter autant de langues que vous le désirez (ou enlever les colonnes des langues que vous ne voulez pas voir)</t>
  </si>
  <si>
    <t>Une note pour l'intervieweur, pour clarifier une question, faire un rappel... N'oubliez pas d'ajouter les différentes langues que vous avez incluses pour la colonne "label" ou de les retirer dans le cas contraire</t>
  </si>
  <si>
    <t>Pour ajouter des contraintes aux réponses (fourchette de valeurs numériques par exemple)</t>
  </si>
  <si>
    <t>Message à afficher si la réponse ne respecte pas les contraintes</t>
  </si>
  <si>
    <t>Calcule une valeur (“+”, “-” et EN FRANÇAIS DS LE TXT div), peut calculer un âge à partir d'un date de naissance par exemple</t>
  </si>
  <si>
    <t>Pour ajouter une (des) condition(s) à respecter pour que la question s'affiche. Par exemple, si la réponse à la question précédente est "Autre" montrer la question "Si autre, merci de spécifier"; sinon, ne pas afficher.</t>
  </si>
  <si>
    <t>Colonnes</t>
  </si>
  <si>
    <t>constraint_message</t>
  </si>
  <si>
    <t>I.1. Type de questions (ou variables)</t>
  </si>
  <si>
    <t>I.2. Rôle des colonnes</t>
  </si>
  <si>
    <t>Pour la saisie de texte libre</t>
  </si>
  <si>
    <t>Pour sélectionner une date</t>
  </si>
  <si>
    <t>Pour sélectionner une date &amp; une heure</t>
  </si>
  <si>
    <t>Pour enregistrer un audio.</t>
  </si>
  <si>
    <t>Pour enregistrer un vidéo.</t>
  </si>
  <si>
    <t>Pour ordonner un calcul</t>
  </si>
  <si>
    <t>Saisie de nombres entiers ("ronds")</t>
  </si>
  <si>
    <t>Saisie de nombres décimaux.</t>
  </si>
  <si>
    <t>Pour les questions à choix multiples mais auxquelles vous ne pouvez sélectionner qu'une seule réponse parmi celles de la liste fournie. [option] indique ce que vous devez spécifier dans l'onglet "choices", où la liste des options est fournie. Si le nom de votre liste est "foodtype", la traduction informatique est "select_one [foodtype]"</t>
  </si>
  <si>
    <t>Identique à select_one, hormis que l'utilisateur peut choisir autant de réponses qu'il le désire.</t>
  </si>
  <si>
    <t>Inscrit une note sur l'écran mais n'autorise aucune saisie.</t>
  </si>
  <si>
    <t>Pour recueillir les coordonnées GPS.</t>
  </si>
  <si>
    <t>Pour prendre une photo.</t>
  </si>
  <si>
    <t>Pour analyser un code-barres, mais requiert des applications supplémentaires.</t>
  </si>
  <si>
    <t>integer (nombre entier)</t>
  </si>
  <si>
    <t>decimal (nombre décimal)</t>
  </si>
  <si>
    <t>select_one</t>
  </si>
  <si>
    <t>barcode (code-barres)</t>
  </si>
  <si>
    <t>Un groupe de questions marquées comme "repeat" signifie que les questions qui y sont rattachées seront posées plusieurs fois. Les questions doivent être regroupées entre les invites de commande "begin repeat" (commencer la répétition) et "end repeat" (terminer la répétition).Si rien 'est spécifié dans la colonne "repeat_count" (nombre de répétitions), le nombre de questions sera répété jusqu'à ce que l'enquêteur mentionne qu'il ne veut pas ajouter de nouveau groupe de questions. Si un nombre ou encore le nom de la question précédente est spécifié dans repeat_coloumn" (tel que c'est le cas ici avec le nombre de récipients), le groupe de questions apparaîtra automatiquement le même nombre de fois que le nombre indiqué dans cette question.</t>
  </si>
  <si>
    <t>II. Paramètres spécifiques</t>
  </si>
  <si>
    <t>La section ci-dessous décrit les paramètres spécifiques qui peuvent être définis pour chaque question ou groupe de questions.</t>
  </si>
  <si>
    <t>II.1 Contraintes sur certaines données</t>
  </si>
  <si>
    <t>II.2 Questions conditionnelles ("relevant")</t>
  </si>
  <si>
    <t>II.3. Calculs</t>
  </si>
  <si>
    <t>II.4 Apparence</t>
  </si>
  <si>
    <t>III. Adapter les questions au contexte local sur la plateforme Kobo Toolbox</t>
  </si>
  <si>
    <t>Une fois que votre formulaire xls a été téléchargé sur la plateforme Kobo, vous pouvez le modifier en cliquant sur l'icône "Modifier" comme ci-dessous:</t>
  </si>
  <si>
    <t>Avant de commencer à modifier quoi que ce soit s'il vous plaît assurez-vous de ne pas supprimer ou modifier fortement les questions en GRAS dans le formulaire xls ou tout calcul y relatif. Ceux-ci sont essentiels afin que les indicateurs de base puissent etre calculés.</t>
  </si>
  <si>
    <t>III.1. Comment modifier une question</t>
  </si>
  <si>
    <t>III.2. Comment ajouter une question</t>
  </si>
  <si>
    <t>III.3. Comment supprimer une question</t>
  </si>
  <si>
    <t>Si vous voulez modifier le texte d'une question ou dans les réponses a une question, vous pouvez simplement cliquer dessus et vous pourrez directement modifier le texte.</t>
  </si>
  <si>
    <t>Si vous voulez modifier la contrainte d'une question, changer ses paramètres d'affichage, son apparence, etc., vous pouvez cliquer sur l'icône "Paramètres" qui vous permettra de faire les adaptations désirées.</t>
  </si>
  <si>
    <t>Si vous souhaitez ajouter une question à la Standardized WASH KAP Survey, vous pouvez cliquer sur l'icone "+" sous la question où vous souhaitez ajouter la nouvelle. Kobo vous demandera alors d'écrire le libellé exact, puis de sélectionner le type de la nouvelle question que vous souhaitez ajouter.</t>
  </si>
  <si>
    <t>Si vous souhaitez supprimer une question (qui n'est ni en GRAS ni sous forme de calcul), vous pouvez cliquer sur l'icône "corbeille" située à droite de la question. Kobo vous demandera alors une confirmation pour le faire. En cliquant sur "OK", vous autorisez Kobo à le faire.</t>
  </si>
  <si>
    <t xml:space="preserve">
En faisant les adaptations à l'enquête WASH KAP standardisée sur la plate-forme Kobo Toolbox, n'oubliez pas de sauvegarder régulièrement vos modifications en cliquant sur le bouton «Enregistrer» en haut à droite de la page.</t>
  </si>
  <si>
    <t>I. General information</t>
  </si>
  <si>
    <t>You will find here all the explanations concerning what modifications can be made and how to make them whilst respecting the general format (as an error in the format can be extremely detrimental to your survey!)</t>
  </si>
  <si>
    <t xml:space="preserve">    Make sure when you make modifications to always save the form with an updated version name to facilitate understanding (and also the updating of the versions on the phones). This should be done in the "Settings" tab in the form_title, "form_id" (be careful, there can be no spaces or special characters here, this is the real ID of the form) and "version".</t>
  </si>
  <si>
    <t>Questions can be added by the partner depending on his need. To facilitate analysis we recommend following the patterns set up for other questions (ie name of question, name of choices etc). Keep track of addition by writing them in GREEN - it will help any remote suppport and debugging.
Read the "XLS overview" tab thoroughly, and, most of all, test your form after every new question added if you have little experience in XLS forms, to make it easier to correct any mistakes.</t>
  </si>
  <si>
    <t xml:space="preserve">The numbering of the questions can be tricky. This has been set up to facilitate understanding and use in the Analysis tools. Please do not modify the numbering of existing questions to avoid a discrepancy with the Global form. You can either add an intermediary level (A.1.b. for example) or else put it at the end of a module when it makes sense to do so, or create a new module. We suggest you follow the actual pattern for "If other, please specify" questions, keeping the same number as the previous question. </t>
  </si>
  <si>
    <t>II.4.  Adding new questions</t>
  </si>
  <si>
    <t>II.4.  Appearance modifications</t>
  </si>
  <si>
    <t>Different appearance settings can be modified, in particular to view different questions on the same screen. You can check out the XLS_overview tab to know more- however, for most surveys that are used in very different settings with different phones, we often do not recommend any changes as if the phones used later on are smaller it will be problematic.</t>
  </si>
  <si>
    <t>A few other settings can be adapted in the form in the “settings” tab:</t>
  </si>
  <si>
    <t xml:space="preserve">    Name &amp; ID of the form</t>
  </si>
  <si>
    <t xml:space="preserve">You can change the name of the survey in the “Settings” tab. </t>
  </si>
  <si>
    <t>  To upload modified forms to Kobo, check the "Step 4- Setting up the survey system with Kobo Online".</t>
  </si>
  <si>
    <t xml:space="preserve">    Automatic naming</t>
  </si>
  <si>
    <t>An automatic naming of the survey is in place that concatenates the values to different questions (by default the survey data, the team number and the household number). This is to help enumerators identify finished or to-be-finished forms on the phone easily. You can add or modify these elements as much as you want so long as you test them thoroughly.</t>
  </si>
  <si>
    <t>V. General settings</t>
  </si>
  <si>
    <t>This concerns the following aspects:</t>
  </si>
  <si>
    <t xml:space="preserve">    Constraints</t>
  </si>
  <si>
    <t>Different questions in the survey can have constraints that are changed depending on your knowledge of the local context. We’ve already seen an example concerning camp organization, however this is also the case for team numbers (depending on the number of teams that are present in the field) or some numeric fields (such as the number of HH sharing a facility…).</t>
  </si>
  <si>
    <t xml:space="preserve">    Mandatory</t>
  </si>
  <si>
    <t>The partner can also choose to make mandatory some questions that are not mandatory today if it is important for his analysis to have a full database on a given question. For this all that is necessary is to add a “yes” to the “required” column- make sure however that this is not set up for any question that:</t>
  </si>
  <si>
    <t xml:space="preserve">    Wording</t>
  </si>
  <si>
    <t>Some wording might also need to be changed for certain questions to make them more explicit (ie the types of chlorination, the water sources etc). Make sure you modify nothing that will complicate comparisons in the long run (especially in all the core non optional modules) and to keep to the existing values when possible (so as to stay in line with the "names" associated to these values). The "hint" column can be very useful to use to explain definitions or local aspects that you would like to point out beyond the actual option lists.
If there is a new element you would like to add to a list of possible answers, prefer the creation of a new label and new "name" rather than modifying an existing one to avoid confusions in the long run. Please colour in orange any cell you have modified, so that anyone reusing the same survey may see what is different from the standard WASH KAP survey, and anything you add in green.</t>
  </si>
  <si>
    <t xml:space="preserve">    Camp organization </t>
  </si>
  <si>
    <t>Depending on the camp organisation (blocks, zones etc) you will probably need to specify if their names are numbers ("integers") or else letters ("text") and also in case it is numbers, what are the possible values (min and max, in the constraint column).
You might also need to hide or modify some of the questions (see further below) depending on the camp organisation. For example if you use Section and Zone but not Block, or if you use 'Area' instead of 'Zone'.</t>
  </si>
  <si>
    <t xml:space="preserve">    Choice lists</t>
  </si>
  <si>
    <t>In the “choices” tab, a lot of the lists will need to be adapted, such as the camp names or different options to a question that will need to be adapted to the local context (ie the type of currency, the type of toilets etc.)
Check the "XLS_Overview" tab to know more on what each column is useful for.
 </t>
  </si>
  <si>
    <t>You can modify the text in orange, delete a line or add a new line for new options if need be. Just make sure you fill the different columns for these new lines in accordance with the existing lines (ie copy the list name from above, keep the same pattern of "name" etc). Do not reuse an existing ID for a new value created (even if past ID was deleted), to render future comparisons possible with other contexts of needs be.</t>
  </si>
  <si>
    <t>For some questions pictures could be added to help enumerators explain to the households what is needed. This can make the form a little heavier so only use it if you are sure it will be useful.</t>
  </si>
  <si>
    <t>If you decide to go through with the idea you will need to add local pictures that the households will recognize (maybe by taking pictures in the local market for example). Then make sure the name in XLS in the “media::image" column is the same as the one you have determined (try to keep to a standard photo format).</t>
  </si>
  <si>
    <t>The functioning mode to upload pictures to the server can differ from one tool to the other. On Kobo, just add them to the project settings by following the print screen steps</t>
  </si>
  <si>
    <t>II.2. Geographical elements and local choice lists, constraints and mandatory aspects</t>
  </si>
  <si>
    <t>A specific colour scheme has been set up in the WASH KAP to make modification easier by partners:</t>
  </si>
  <si>
    <t>         Some cells have also been “protected” (which means a user cannot modify them) as the modification of these cells would have a strong impact either on the calculations, skip patterns etc in the form or on the analysis tools that have been made available in Excel to create the minimum indicators easily.</t>
  </si>
  <si>
    <t>I. Understanding the format</t>
  </si>
  <si>
    <t>If in a given context another language needs to be added to the survey, you can add two columns for each language (one “label::nameoflanguage” and one “hint::nameoflanguage”) as you can see in the print screen below. Other than that a column name must never be changed. Please also avoid changing the order of the columns, as this might complicate things if you need to copy and paste elements from another survey at some point. Once you've added the columns, the translation of each question (and hint) must be entered for the questions you are going to use.</t>
  </si>
  <si>
    <t>II.1. Language</t>
  </si>
  <si>
    <t>To make an optional question (hidden by default) appear so that the enumerator will view it, all you need to do is remove the impossible condition set in the file, such as "1=2", in the "relevant" column. Make sure anything added to integrate the 1=2 when there are multiple conditions is removed (such as " and " )</t>
  </si>
  <si>
    <t xml:space="preserve">    Make sure you do not delete any of the other existing conditions when there is more than one condition in the cell!</t>
  </si>
  <si>
    <t>II.3. Making optional questions appear</t>
  </si>
  <si>
    <t>The WASH KAP Analysis tool is set up for the main operational indicators to be easily analysed.
However, you will probably have a lot of other indicators you'd like to visualise for specific needs. You can implement your analysis plan by specifying in which tab of the Analysis tool you want to be able to view the results to different questions. Check out the Analysis tool further to understand what the different tabs are useful for.</t>
  </si>
  <si>
    <t xml:space="preserve">You can therefore go to the last column of the “survey” sheet, called “Analysis” . </t>
  </si>
  <si>
    <t xml:space="preserve">  Don't hesitate to hide the columns other than the label and the Analysis to make it easier to set up. </t>
  </si>
  <si>
    <t>By entering the following letters in the “analysis” column, you can decide in which tab(s) of the Analysis tool the questions will be available to graph:</t>
  </si>
  <si>
    <t>C: Bar graph
U: Pie chart
R: Ranking</t>
  </si>
  <si>
    <t>If you add a D for Disaggregation it will mean that you can disagregate the answers in the Choice, Unique and Value tabs by the results of the questions chosen (by block, cluster, etc)</t>
  </si>
  <si>
    <t>IV. Preparing your analysis</t>
  </si>
  <si>
    <t>To test your form, all you need to do is import it regularly to your Kobo account, where it will be validated in the import process.
Check the "troubleshooting" tab to see most common mistakes if you cannot understand the mistake that is shown.
To update an existing form, follow the procedure in the "Troubleshooting" document.</t>
  </si>
  <si>
    <t xml:space="preserve">The aim of this document is to help implementing partners adapt the standardized WASH KAP (Knowledge, Aptitude, Practises) survey (made available by UNHCR) to their local needs.
XLS forms, the format in which the WASH KAP is available, is a standard for mobile surveys. Much has already been written about coding in this format (links to be found at the end of the document)- this document here will however help you learn how to adapt your WASH KAP.
</t>
  </si>
  <si>
    <t xml:space="preserve">    This document here aims at giving implementing partners the knowledge to understand how an XLS form works so that they can adapt the WASH KAP to their needs. It is however far from sufficient to learn how to set up a survey from scratch. </t>
  </si>
  <si>
    <t xml:space="preserve">    In the SURVEY tab, all the rows in BOLD must not be modified - they are tied to core indicators that will not be computed correctly if changes are made.</t>
  </si>
  <si>
    <t>Aim of this document</t>
  </si>
  <si>
    <t>The three green tabs are the ones with the content of the form:</t>
  </si>
  <si>
    <t>The three orange tabs are the ones with instructions as to how the form works and how to adapt it to a local context.</t>
  </si>
  <si>
    <t>Overview</t>
  </si>
  <si>
    <t>This needs to be put in the column “appearance” to help you change the way things look on the screen (only the two most used settings are specified here).</t>
  </si>
  <si>
    <t>Type of effect</t>
  </si>
  <si>
    <t>Shows a calendar, such as the one used for “Date” at the beginning of the survey</t>
  </si>
  <si>
    <t>To show many question on the same page, like table-list, but different presentation. Has to be set at a group level (group in which all questions will be found)</t>
  </si>
  <si>
    <t>Examples</t>
  </si>
  <si>
    <t>This needs to be put in the "Calculations" column to calculate elements based on survey results (ex: an age by comparing the date of survey and the date of birth, a sum of different elements etc).</t>
  </si>
  <si>
    <t>Type of calculation</t>
  </si>
  <si>
    <t>Quantity of water for a given container based on its capacity (LITRE) and the number of journeys that were made (JOURNEY)</t>
  </si>
  <si>
    <t xml:space="preserve">    You cannot make a reference to a variable that will receive a value later in the survey.</t>
  </si>
  <si>
    <t xml:space="preserve">    When using selected(${Variable}, ’youroption’), you must ALWAYS use single quotes, even for numbers. Otherwise when you upload the form you will get an error.</t>
  </si>
  <si>
    <t>This needs to be put in the “relevant” column to specify if a question or group of question should only appear in specific cases. When you add more than one condition, you will have to use the "AND"/"OR" operators to specify if you want all conditions to apply or just one.</t>
  </si>
  <si>
    <t>Type of condition</t>
  </si>
  <si>
    <t>The questions on female hygiene only appear if the variable “NBWOMENREPROD”, is superior to 0</t>
  </si>
  <si>
    <t>The question “If other, please specify:” appears if the variable “ENUMERATOR” is equal to “96” (which corresponds to the code for “Other”)</t>
  </si>
  <si>
    <t>The question only appears if the variable “LATRINETYPE” DOES NOT have the value “2” (or “pit latrine”. So any choice other than “2” to the question “IDType” will see this question LATRINETYPE.</t>
  </si>
  <si>
    <t>This needs to be put in the “Constraints” column.</t>
  </si>
  <si>
    <t>Type of constraint</t>
  </si>
  <si>
    <t>The result for this question must be GREATER THAN 0 and inferior to 100</t>
  </si>
  <si>
    <t>THIS ROW must be GREATER OR EQUAL to the value of “HHSIZE”</t>
  </si>
  <si>
    <t xml:space="preserve">    Notice that a question result can be called upon by using "${VARIABLENAME}".</t>
  </si>
  <si>
    <t>III. Beyond individual questions</t>
  </si>
  <si>
    <t>The section below describes different ways of regrouping questions for different purposes</t>
  </si>
  <si>
    <t>III.1  Groups</t>
  </si>
  <si>
    <t>III.2  Repeats</t>
  </si>
  <si>
    <t>Makes it possible to repeat questions a number of times automatically</t>
  </si>
  <si>
    <t>This is the column to set up cascading lists (options appearing depending on the answers to a previous questions)</t>
  </si>
  <si>
    <t>Widget for display (more later : like a calendar for example)</t>
  </si>
  <si>
    <t>Enter “yes” if you want to make an answer mandatory</t>
  </si>
  <si>
    <t>This is the column to be able to view modalities as photos and text (see tab "instructions", section II.2 for more information)</t>
  </si>
  <si>
    <t>To specify in which tabs in the Kobo Analyser your question results will appear (see Analysis documentation to know more)</t>
  </si>
  <si>
    <t>Question type (text, image...)</t>
  </si>
  <si>
    <t>Name of the question (and of the columns in output)</t>
  </si>
  <si>
    <t>What the interviewer will actually see on the phone. You can add as many languages as you want (or remove the columns of languages you don't want to see)</t>
  </si>
  <si>
    <t>A note to the interviewer, to clarify a question, or prompt up a reminder… Don't forget to add the different languages you added for the "label" column (or remove the columns of languages you have removed for "label")</t>
  </si>
  <si>
    <t xml:space="preserve">Add constraints to the answers (a range for numerical value for example) </t>
  </si>
  <si>
    <t>Message to display if the answer entered doesn’t meet the constraints</t>
  </si>
  <si>
    <t>Calculates a value (“+”, “-” et div), can calculate age from a DOB for example</t>
  </si>
  <si>
    <t>Adds condition(s) that must be met for the question to show. For example, if the answer to the previous question is « Other », show the question « If other, please specify », otherwise do not show.</t>
  </si>
  <si>
    <t>I.1.  Type of questions (or variables)</t>
  </si>
  <si>
    <t>I.2.  Role of columns</t>
  </si>
  <si>
    <t>For free text inputs.</t>
  </si>
  <si>
    <t>Select a date.</t>
  </si>
  <si>
    <t>Select a date &amp; time.</t>
  </si>
  <si>
    <t>Record audio.</t>
  </si>
  <si>
    <t>Record video.</t>
  </si>
  <si>
    <t>Performs a calculation.</t>
  </si>
  <si>
    <t>Round numbers entry.</t>
  </si>
  <si>
    <t>Decimal numbers entry.</t>
  </si>
  <si>
    <t>For multiple choice answer, where you can only select one answer among the list provided. [option] indicates that you must specify, in the « choices » sheet, where is the list of options provided. If the name of your list is “foodtype”, this would read “select_one [foodtype]"</t>
  </si>
  <si>
    <t>Same as select_one, except that the user can choose as many options as he wants.</t>
  </si>
  <si>
    <t>Prints a note on the screen, but doesn’t allow any input.</t>
  </si>
  <si>
    <t>To collect GPS coordinates.</t>
  </si>
  <si>
    <t>To take a picture.</t>
  </si>
  <si>
    <t>To analyse a barcode, but requires additional applications for this.</t>
  </si>
  <si>
    <t>A "repeat" group of questions means that the related questions will be asked a number of times. The questions need to be regrouped between a "begin repeat" and "end repeat" prompt. If nothing is specified in the "repeat_count" column, the number of questions will be repeated until the enumetor mentions that he does not want to add a new group of questions. If either a number of else the name of a previous question is specified in the "repeat_column" (as is the case here, with the number of containers), then the group of questions will automatically appear as many times as it corresponds to.</t>
  </si>
  <si>
    <t>II. Specific settings</t>
  </si>
  <si>
    <t>The section below describes specific settings that one can define for each question or group of questions.</t>
  </si>
  <si>
    <t>II.1  Constraints on data</t>
  </si>
  <si>
    <t>II.2  Conditional questions (“relevant”)</t>
  </si>
  <si>
    <t>II.3.  Calculations</t>
  </si>
  <si>
    <t>II.4  Appearance</t>
  </si>
  <si>
    <t>Once your xls form has been uploaded to the Kobo Platform, you can modify it by clicking on the "Edit" icon as below:</t>
  </si>
  <si>
    <t>Before starting to modify anything please make sure you won't delete or heavily modify the questions in BOLD in the xls form or any related calculation. Those are essential for the Core indicators to be computed.</t>
  </si>
  <si>
    <t>III.1. How to modify a question</t>
  </si>
  <si>
    <t>III.2. How to add a question</t>
  </si>
  <si>
    <t>III.3. How to delete a question</t>
  </si>
  <si>
    <t>If you want to modify a question's or answer's label, you can simply click on it and you will be able to modify the text.</t>
  </si>
  <si>
    <t>If you want to modify a question's constraint, skip logic, appearance etc. you can click on the "Settings" icon that will allow you to make the desired adaptations.</t>
  </si>
  <si>
    <t>If you want to add a question to the Standardised WASH KAP Survey, you can click on the "+" icon beneath the question where you would like to add the new one. Kobo will then ask you to write down the exact label and then select the type of the new question that you would like to add.</t>
  </si>
  <si>
    <t>If you want to delete a question (that is neither in BOLD or a calculation), you can click on the "bin" icon to the right of the question. Kobo will then ask you confirmation in order to do so. By clicking "OK" you allow Kobo to do so.</t>
  </si>
  <si>
    <t>While doing the adaptations to the Standardised WASH KAP Survey on the Kobo Toolbox platform, do not forget to regularly save your modifications by clicking on the "Save' button on the top right part of the page.</t>
  </si>
  <si>
    <t>content</t>
  </si>
  <si>
    <t>french</t>
  </si>
  <si>
    <t>backup_english</t>
  </si>
  <si>
    <t>formula_translate</t>
  </si>
  <si>
    <t>Column1</t>
  </si>
  <si>
    <t>           N'hésitez pas à adapter la formulation des questions si vous trouvez qu'elles ne sont pas assez explicites dans un pays donné (tout en évitant d'en changer complètement le sens - si vous voulez modifier celui-ci complètement, mieux vaut masquer la question et en ajouter une nouvelle).</t>
  </si>
  <si>
    <t>      Feel free to adapt question labels if you find that they are not sufficiently explicit in a given country (while avoiding changing the sense completely- if you want to change the sense completely, prefer hiding a question and adding a new one).</t>
  </si>
  <si>
    <t>              Assurez vous de toujours sauvegarder le formulaire sous un nom de version adapté à chaque fois que vous faites des modifications afin de pouvoir vous retrouver facilement (idem pour la mise à jour des versions sur les téléphones). Cela doit être fait dans l'onglet "Settings" dans les cellules form_title, "form_id" (attention, il ne peut y avoir ni espace ni caractères spéciaux ici; il s'agit de l'ID réelle du formulaire) et "version".</t>
  </si>
  <si>
    <t>         Make sure when you make modifications to always save the form with an updated version name to facilitate understanding (and also the updating of the versions on the phones). This should be done in the "Settings" tab in the form_title, "form_id" (be careful, there can be no spaces or special characters here, this is the real ID of the form) and "version".</t>
  </si>
  <si>
    <t>II. Adapter les questions au contexte local</t>
  </si>
  <si>
    <t>II.Adapting the questions to local context</t>
  </si>
  <si>
    <t>              Quand vous ajoutez une question, vous devez aussi vous assurer de remplir la colonne "Analyse", car elle permet de déterminer dans quel onglet de l'analyseur Kobo les résultats de votre question apparaîtront. Consultez la documentation associée pour plus d'informations</t>
  </si>
  <si>
    <t>         When you add a question, you must also make sure that you fill in the "analysis" column, which will define in which tab of the Kobo Analyser your question results will appear. Check the associated documentation for more information</t>
  </si>
  <si>
    <t>è Name &amp; ID (Nom et ID) du formulaire</t>
  </si>
  <si>
    <t>è Name &amp; ID of the form</t>
  </si>
  <si>
    <t>Un bon réflexe est de conserver le même nom de version (ex: "v6") et, si vous effectuez des modifications mineures, d'ajouter un numéro subsidiaire (ex: "v6.1"): cela vous aidera à savoir si vous avez la dernière version du formulaire ou non. Vous pouvez modifier autant que vous le voulez les champs "form_title" (pour ajouter le nom du camp et/ou l'année par exemple) et "form_id"; assurez-vous simplement de ne pas inclure d'espace ou de caractères spéciaux dans "form_id".</t>
  </si>
  <si>
    <t>A good practice is to keep the main version name (ie “V6”) and if you make some small modifications you can add a subnumber (ie “V6.1”): this will help you know if you have the last version of the form or not. You can modify as much as you want the “form_title” (to add the name of the camp and/or year for example) and “form_id”- just make sure for the latter that you have no spaces or special caracters in this ID.</t>
  </si>
  <si>
    <t>è Attribution automatique d'un nom</t>
  </si>
  <si>
    <t>è Automatic naming</t>
  </si>
  <si>
    <t>IV. Paramètres généraux</t>
  </si>
  <si>
    <t>IV. General settings</t>
  </si>
  <si>
    <t>è  Contraintes</t>
  </si>
  <si>
    <t>è Constraints</t>
  </si>
  <si>
    <t>è Obligatoire</t>
  </si>
  <si>
    <t>è Mandatory</t>
  </si>
  <si>
    <t>·        dont le type ne demande pas d'action humaine (ex: "calculate”, “note”, “select_multiple” pour lesquelles ne cocher aucun choix reste valide...), sinon votre enquêteur sera bloqué!</t>
  </si>
  <si>
    <t>·        Is of a type that does not require human action (ex: “calculate”, “note”, “select_multiple” when ticking none of the choices is valid…), otherwise this will block your enumerator!</t>
  </si>
  <si>
    <t>·        qui ne peut pas être remplie systématiquement, pour des raisons techniques (ex: points GPS, pour lesquels un problème peut toujours survenir avec le téléphone ...)</t>
  </si>
  <si>
    <t xml:space="preserve">·        cannot in all cases be filled, for technical reasons (ie GPS points, where a problem with the phone can always occur…) </t>
  </si>
  <si>
    <t>è  Formulation</t>
  </si>
  <si>
    <t>è Wording</t>
  </si>
  <si>
    <t>è  Organisation du camp</t>
  </si>
  <si>
    <t xml:space="preserve">è Camp organization </t>
  </si>
  <si>
    <t>è  Listes de choix</t>
  </si>
  <si>
    <t>è Choice lists</t>
  </si>
  <si>
    <t>è  Tout élément en orange doit être adapté/modifié avant un déploiement donné (voir parties II.1 et II.2 de cet onglet).</t>
  </si>
  <si>
    <t>è Anything in orange needs to be adapted/ modified before a given deployment (see part II.1 and II.2 of this tab).</t>
  </si>
  <si>
    <t>è  tout élément en rouge correspond aux questions facultatives qui sont masquées par défaut mais elles peuvent être affichées si besoin dans le cadre d'un déploiement donné</t>
  </si>
  <si>
    <t>è Anything in red corresponds to optional questions that are "hidden" by default but can be made to appear if these questions are necessary for a given deployment</t>
  </si>
  <si>
    <t>è  Nous recommandons fortement que toute question ou choix rajouté au formulaire par les organisations partenaires apparaissent en vert pour faciliter la comparaison entre la CAP standardisée et la version du partenaire (notamment au cas où un dépannage serait nécessaire)</t>
  </si>
  <si>
    <t>è We highly recommend that any questions or choices that are added to the form by partner organizations be done so in green to facilitate comparison between the standardized KAP and the partner version (in particular for troubleshooting)  </t>
  </si>
  <si>
    <t>            Veillez à n'effacer aucune des autres conditions existantes quand il y a plus d'une condition dans la cellule!</t>
  </si>
  <si>
    <t>        Make sure you do not delete any of the other existing conditions when there is more than one condition in the cell!</t>
  </si>
  <si>
    <t>  Réfléchissez attentivement à l'option de masquer ou non la question GPS - cela pourrait vous aider à créer des cartes d'analyse intéressantes (ex: comparaison des sources d'eau par rapport à la localisation des ménages dans le camp, etc.), mais allongerait la durée de l'entretien.</t>
  </si>
  <si>
    <t>  Think carefully on whether you want to hide the GPS question or not- it will help you make nice analysis maps (ie comparing water sources to the location in the camp etc) but will make answering the survey a little longer)</t>
  </si>
  <si>
    <t>- C: Choice (Choix)
- U: Unique 
- V: Value (Valeur)</t>
  </si>
  <si>
    <t>- C: Choice
- U: Unique
- V: Value</t>
  </si>
  <si>
    <t>III. Préparer votre analyse</t>
  </si>
  <si>
    <t>III. Preparing your analysis</t>
  </si>
  <si>
    <t xml:space="preserve">            Assurez-vous de tester minutieusement votre formulaire après la configuration pour éviter toute mauvaise surprise que l'outil de validation pourrait avoir manqué (que ce soit d'un point de vue logique ou technique!) </t>
  </si>
  <si>
    <t xml:space="preserve">        Make sure that you test your survey extensively after setting it up to avoid any bad surprises that the validation tool may not have seen (be it logical or technical)! </t>
  </si>
  <si>
    <t>V. Comment tester la CAP EHA</t>
  </si>
  <si>
    <t xml:space="preserve">V.  How to test the WASH KAP </t>
  </si>
  <si>
    <t xml:space="preserve">      Le présent document a pour but de fournir aux partenaires d'implantation les connaissances nécessaires pour comprendre comment fonctionne un formulaire XLS de telle sorte qu'ils puissent adapter celui d'une CAP EHA à leurs besoins. Cet outil ne permet cependant pas d'apprendre comment élaborer un formulaire à partir de zéro. </t>
  </si>
  <si>
    <t xml:space="preserve">
    This document here aims at giving implementing partners the knowledge to understand how an XLS form works so that they can adapt the WASH KAP to their needs. It is however far from sufficient to learn how to set up a survey from scratch. </t>
  </si>
  <si>
    <t xml:space="preserve">
    In the SURVEY tab, all the rows in BOLD must not be modified - they are tied to core indicators that will not be computed correctly if changes are made.</t>
  </si>
  <si>
    <t>Tutoriel version 0.1</t>
  </si>
  <si>
    <t>Tutorial version 0.1</t>
  </si>
  <si>
    <t>Survey (là où les questions sont listées)</t>
  </si>
  <si>
    <t>è Survey (where the survey questions are listed)</t>
  </si>
  <si>
    <t>Choice (là où les choix multiples ou simples de réponses aux questions du formulaire sont listés)</t>
  </si>
  <si>
    <t>è Choice (where the choices for multiple and simple response questions are listed)</t>
  </si>
  <si>
    <t>Settings (là où les paramètres généraux du formulaire sont décrits)</t>
  </si>
  <si>
    <t>è Settings (where the general form settings are described)</t>
  </si>
  <si>
    <t>Ces calculs n'apparaîtront pas à l'écran. Si vous voulez que les résultats du calcul apparaissent à l'écran, vous devez créer une une question"note" demandant la réponse calculée (check English)</t>
  </si>
  <si>
    <t>  These calculations will not appear on the screen. If you want the result of the calculations to appear on the screen, you must create a "note" question calling on the calculate one (see example below)</t>
  </si>
  <si>
    <t>Vous ne pouvez pas faire référence à une variable qui recevra une valeur plus loin dans le formulaire.</t>
  </si>
  <si>
    <t>  You cannot make a reference to a variable that will receive a value later in the survey.</t>
  </si>
  <si>
    <t>                   Lorsque vous utilisez selected(${Variable},’youroption’), vous devez TOUJOURS utiliser des guillemets simples (apostrophes), y compris pour les nombres. Sinon vous recevrez un message d'erreur au moment de télécharger le formulaire.</t>
  </si>
  <si>
    <t>           When using selected(${Variable},’youroption’), you must ALWAYS use single quotes, even for numbers. Otherwise when you upload the form you will get an error.</t>
  </si>
  <si>
    <t xml:space="preserve"> Vous pouvez aussi ajouter un message de contrainte dans la colonne constraint_message</t>
  </si>
  <si>
    <t>  You can also add a constraint message in the column constraint_message</t>
  </si>
  <si>
    <t>   Notez que le résultat d'une question peut être commandé à l'aide de "${VARIABLENAME}".</t>
  </si>
  <si>
    <t>   Notice that a question result can be called upon by using "${VARIABLENAME}".</t>
  </si>
  <si>
    <t xml:space="preserve">Le regroupement de questions peut avoir plusieurs buts différents: - spécifier un paramètre pour tout un groupe de questions plutôt qu'une seule (ex: un saut de champ, ou encore une apparition sur un écran donné...) - pour faciliter l'analyse en "faisant comprendre" à l'outil d'analyse qu'il y a un lien entre les questions (voir exemple ci-dessous) Les questions doivent être regroupées entre les invites de commande "begin group" (début du groupe) et "end group" (fin du groupe).
 </t>
  </si>
  <si>
    <t xml:space="preserve">Grouping questions can have different purposes:
- to specify a setting for a whole group of questions rather than just one (a skip pattern, or to make them appear on a given screen...)
- to facilitate analysis by making the analysis tool understand that there is a link between the questions (see example below)
The questions need to be regrouped between a "begin group" and "end group" prompt.
 </t>
  </si>
  <si>
    <t>A "repeat" group of questions means that the related questions will be asked a number of times. The questions need to be regrouped between a "begin repeat" and "end repeat" prompt.
 If nothing is specified in the "repeat_count" column, the number of questions will be repeated until the enumetor mentions that he does not want to add a new group of questions. If either a number of else the name of a previous question is specified in the "repeat_column" (as is the case here, with the number of containers), then the group of questions will automatically appear as many times as it corresponds to.</t>
  </si>
  <si>
    <t>This needs to be put in the “constraints” column.</t>
  </si>
  <si>
    <t>Celles-ci doivent être mises dans la colonne "constraints".</t>
  </si>
  <si>
    <r>
      <t xml:space="preserve">Si vous n'êtes pas à l'aise avec le format xls, vous pouvez également effectuer les adaptations nécessaires au contexte local en ligne sur la plate-forme Kobo Toolbox. Pour ce faire, allez sur </t>
    </r>
    <r>
      <rPr>
        <b/>
        <u/>
        <sz val="11"/>
        <color theme="1"/>
        <rFont val="Verdana"/>
        <family val="2"/>
      </rPr>
      <t>kobocat.unhcr.org</t>
    </r>
    <r>
      <rPr>
        <sz val="11"/>
        <color theme="1"/>
        <rFont val="Verdana"/>
        <family val="2"/>
      </rPr>
      <t xml:space="preserve"> (HCR Kobo Platform) ou </t>
    </r>
    <r>
      <rPr>
        <b/>
        <u/>
        <sz val="11"/>
        <color theme="1"/>
        <rFont val="Verdana"/>
        <family val="2"/>
      </rPr>
      <t>kobo.humanitarianresponse.info</t>
    </r>
    <r>
      <rPr>
        <sz val="11"/>
        <color theme="1"/>
        <rFont val="Verdana"/>
        <family val="2"/>
      </rPr>
      <t xml:space="preserve"> (OCHA Kobo Platform). Vous pouvez ensuite télécharger le xls form Standardised WASH KAP Survey sur la plateforme en cliquant sur "Nouveau", puis sur "télécharger" et sélectionner le formulaire xls.</t>
    </r>
  </si>
  <si>
    <r>
      <t xml:space="preserve">If you do not feel comfortable with the xls format, you can also make the necessary adaptations to local context online on the Kobo Toolbox platform. In order to do so, go to </t>
    </r>
    <r>
      <rPr>
        <b/>
        <u/>
        <sz val="11"/>
        <color theme="1"/>
        <rFont val="Verdana"/>
        <family val="2"/>
      </rPr>
      <t>kobocat.unhcr.org</t>
    </r>
    <r>
      <rPr>
        <sz val="11"/>
        <color theme="1"/>
        <rFont val="Verdana"/>
        <family val="2"/>
      </rPr>
      <t xml:space="preserve"> (HCR Kobo Platform) or </t>
    </r>
    <r>
      <rPr>
        <b/>
        <u/>
        <sz val="11"/>
        <color theme="1"/>
        <rFont val="Verdana"/>
        <family val="2"/>
      </rPr>
      <t>kobo.humanitarianresponse.info</t>
    </r>
    <r>
      <rPr>
        <sz val="11"/>
        <color theme="1"/>
        <rFont val="Verdana"/>
        <family val="2"/>
      </rPr>
      <t xml:space="preserve"> (OCHA Kobo Platform). You can then upload the standardised WASH KAP Survey xls form to the platform by clicking on "New", then "upload" and select the xls form.</t>
    </r>
  </si>
  <si>
    <t>Un groupe de questions marquées comme "repeat" signifie que les questions qui y sont rattachées seront posées plusieurs fois. Les questions doivent être regroupées entre les invites de commande "begin repeat" (commencer la répétition) et "end repeat" (terminer la répétition). Si rien n'est spécifié dans la colonne "repeat_count" (nombre de répétitions), le nombre de questions sera répété jusqu'à ce que l'enquêteur mentionne qu'il ne veut pas ajouter de nouveau groupe de questions. Si un nombre ou encore le nom de la question précédente est spécifié dans repeat_coloumn" (tel que c'est le cas ici avec le nombre de récipients), le groupe de questions apparaîtra automatiquement le même nombre de fois que le nombre indiqué dans cette question.</t>
  </si>
  <si>
    <t>Montre un calendrier tel que celui qui est utilisé pour "date" au début du formulaire.</t>
  </si>
  <si>
    <t>Différents paramètres d'apparence peuvent être modifiés, notamment pour visualiser plusieurs questions sur un même écran Vous pouvez consulter l'onglet "XLS_Overview" pour en savoir plus - cependant, dans la majorité des enquêtes effectuées dans des contextes divers, nous recommandons de ne faire aucune modification car si les téléphones utilisés plus tard sont plus petits, visualiser ces mêmes questions sur l'écran posera problème.</t>
  </si>
  <si>
    <t xml:space="preserve">    survey (là où les questions sont listées)</t>
  </si>
  <si>
    <t xml:space="preserve">    survey (where the survey questions are listed)</t>
  </si>
  <si>
    <t xml:space="preserve">    choice (là où les choix multiples ou simples de réponses aux questions du formulaire sont listés)</t>
  </si>
  <si>
    <t xml:space="preserve">    choice (where the choices for multiple and simple response questions are listed)</t>
  </si>
  <si>
    <t xml:space="preserve">    settings (là où les paramètres généraux du formulaire sont décrits)</t>
  </si>
  <si>
    <t xml:space="preserve">    settings (where the general form settings are described)</t>
  </si>
  <si>
    <t>inst_get_msg_32</t>
  </si>
  <si>
    <t>category</t>
  </si>
  <si>
    <t>Filter for optional questions and modules</t>
  </si>
  <si>
    <t>Commentaires pour la modification et l'adaptation des formulaires: Français</t>
  </si>
  <si>
    <r>
      <t>You can modify the "</t>
    </r>
    <r>
      <rPr>
        <b/>
        <sz val="11"/>
        <rFont val="Calibri"/>
        <family val="2"/>
        <scheme val="minor"/>
      </rPr>
      <t>type</t>
    </r>
    <r>
      <rPr>
        <sz val="11"/>
        <rFont val="Calibri"/>
        <family val="2"/>
        <scheme val="minor"/>
      </rPr>
      <t>" from "select_one" to "integer" or "text" question type if relevant. DO NOT modify the "</t>
    </r>
    <r>
      <rPr>
        <b/>
        <sz val="11"/>
        <rFont val="Calibri"/>
        <family val="2"/>
        <scheme val="minor"/>
      </rPr>
      <t>name</t>
    </r>
    <r>
      <rPr>
        <sz val="11"/>
        <rFont val="Calibri"/>
        <family val="2"/>
        <scheme val="minor"/>
      </rPr>
      <t>" column. In case of  modifications, please delete or adapt the corresponding "</t>
    </r>
    <r>
      <rPr>
        <b/>
        <sz val="11"/>
        <rFont val="Calibri"/>
        <family val="2"/>
        <scheme val="minor"/>
      </rPr>
      <t>constraint</t>
    </r>
    <r>
      <rPr>
        <sz val="11"/>
        <rFont val="Calibri"/>
        <family val="2"/>
        <scheme val="minor"/>
      </rPr>
      <t>" and  "</t>
    </r>
    <r>
      <rPr>
        <b/>
        <sz val="11"/>
        <rFont val="Calibri"/>
        <family val="2"/>
        <scheme val="minor"/>
      </rPr>
      <t>constraint_message</t>
    </r>
    <r>
      <rPr>
        <sz val="11"/>
        <rFont val="Calibri"/>
        <family val="2"/>
        <scheme val="minor"/>
      </rPr>
      <t>" columns (to limit the range of acceptable values for integer (numeric) values for example and show the relevant message).</t>
    </r>
  </si>
  <si>
    <r>
      <t>Vous pouvez modifier le "</t>
    </r>
    <r>
      <rPr>
        <b/>
        <sz val="11"/>
        <color rgb="FF000000"/>
        <rFont val="Calibri"/>
        <family val="2"/>
        <scheme val="minor"/>
      </rPr>
      <t>type</t>
    </r>
    <r>
      <rPr>
        <sz val="11"/>
        <color rgb="FF000000"/>
        <rFont val="Calibri"/>
        <family val="2"/>
        <scheme val="minor"/>
      </rPr>
      <t>" de question "select_one" en "integer" ou "text" si c'est pertinent. NE modifiez PAS la colonne "name". En cas de modification, veuillez supprimer ou adapter les colonnes "</t>
    </r>
    <r>
      <rPr>
        <b/>
        <sz val="11"/>
        <color rgb="FF000000"/>
        <rFont val="Calibri"/>
        <family val="2"/>
        <scheme val="minor"/>
      </rPr>
      <t>constraint</t>
    </r>
    <r>
      <rPr>
        <sz val="11"/>
        <color rgb="FF000000"/>
        <rFont val="Calibri"/>
        <family val="2"/>
        <scheme val="minor"/>
      </rPr>
      <t>" et "</t>
    </r>
    <r>
      <rPr>
        <b/>
        <sz val="11"/>
        <color rgb="FF000000"/>
        <rFont val="Calibri"/>
        <family val="2"/>
        <scheme val="minor"/>
      </rPr>
      <t>constraint_message</t>
    </r>
    <r>
      <rPr>
        <sz val="11"/>
        <color rgb="FF000000"/>
        <rFont val="Calibri"/>
        <family val="2"/>
        <scheme val="minor"/>
      </rPr>
      <t>" correspondants (pour limiter par exemple la plage de valeurs acceptables pour les valeurs entières (numériques) et afficher le message associé).</t>
    </r>
  </si>
  <si>
    <t>can be removed</t>
  </si>
  <si>
    <t>optional note</t>
  </si>
  <si>
    <t>Comments for modification and adaptation of the forms : English</t>
  </si>
  <si>
    <r>
      <t xml:space="preserve">You can edit the camp list and add rows as needed.  You can use numbers or abbreviations in the </t>
    </r>
    <r>
      <rPr>
        <sz val="10"/>
        <color theme="5"/>
        <rFont val="Calibri"/>
        <family val="2"/>
      </rPr>
      <t>"name" column; it must be unique, without spaces or special characters.  
The camp "label" should remain the same in all languages if possible.</t>
    </r>
  </si>
  <si>
    <r>
      <t xml:space="preserve">Vous pouvez modifier la liste des camps et ajouter des lignes si nécessaire. Vous pouvez utiliser des chiffres ou des abréviations dans la colonne </t>
    </r>
    <r>
      <rPr>
        <sz val="10"/>
        <color theme="5"/>
        <rFont val="Calibri"/>
        <family val="2"/>
      </rPr>
      <t>"name", celle-ci doit être unique, sans espaces ni caractères spéciaux.
Le "label" du camp doit rester le même dans toutes les langues, si possible.</t>
    </r>
  </si>
  <si>
    <t>You can edit the enumerator list, add  rows as needed. It is preferrable to keep the label the same in all languages, if possible. 
You can opt to use numbers or abbreviations as values in the "name" column.</t>
  </si>
  <si>
    <t>Vous pouvez modifier la liste des enquêteurs, ajouter des lignes en conséquence, il est préférable de garder le même "label" dans toutes les langues, si possible. 
Vous pouvez chosir d'utiliser des chiffres ou des abréviations comme valeurs dans la colonne "nom".</t>
  </si>
  <si>
    <t>Comments for modification and adaptation of the forms:English</t>
  </si>
  <si>
    <t>Commentaires pour la modification et l'adaptation des formulaires:Français</t>
  </si>
  <si>
    <r>
      <t xml:space="preserve">Les </t>
    </r>
    <r>
      <rPr>
        <sz val="11"/>
        <color theme="5"/>
        <rFont val="Verdana"/>
        <family val="2"/>
      </rPr>
      <t>trois onglets orange</t>
    </r>
    <r>
      <rPr>
        <sz val="11"/>
        <color theme="1"/>
        <rFont val="Verdana"/>
        <family val="2"/>
      </rPr>
      <t xml:space="preserve"> sont les onglets d'instructions sur les modalités de fonctionnement et d'adaptation du formulaire au contexte local.</t>
    </r>
  </si>
  <si>
    <r>
      <t xml:space="preserve">Questions can be added by the partner depending on his need. To facilitate analysis we recommend following the patterns set up for other questions (ie name of question, name of choices etc). Keep track of addition by writing them in </t>
    </r>
    <r>
      <rPr>
        <sz val="11"/>
        <color rgb="FF92D050"/>
        <rFont val="Verdana"/>
        <family val="2"/>
      </rPr>
      <t xml:space="preserve">GREEN </t>
    </r>
    <r>
      <rPr>
        <sz val="11"/>
        <color theme="1"/>
        <rFont val="Verdana"/>
        <family val="2"/>
      </rPr>
      <t>- it will help any remote suppport and debugging.
Read the "XLS_Overview" tab thoroughly, and, most of all, test your form after every new question added if you have little experience in XLS forms, to make it easier to correct any mistakes.</t>
    </r>
  </si>
  <si>
    <r>
      <t xml:space="preserve">The </t>
    </r>
    <r>
      <rPr>
        <sz val="11"/>
        <color theme="5"/>
        <rFont val="Verdana"/>
        <family val="2"/>
      </rPr>
      <t xml:space="preserve">three orange </t>
    </r>
    <r>
      <rPr>
        <sz val="11"/>
        <color theme="1"/>
        <rFont val="Verdana"/>
        <family val="2"/>
      </rPr>
      <t>tabs are the ones with instructions as to how the form works and how to adapt it to a local context.</t>
    </r>
  </si>
  <si>
    <t>Vous trouverez ici toutes les explications concernant les modifications autorisées et comment les réaliser en respectant le format général (car une erreur de format peut s'avérer catastrophique pour votre enquête!).</t>
  </si>
  <si>
    <t>You will find here all the explanations concerning what modifications can be made and how to make them whilst respecting the general format (as an error in the format can be extremely detrimental to your survey!).</t>
  </si>
  <si>
    <r>
      <t>Les questions peuvent être ajoutées par le partenaire en fonction de ses besoins. Pour faciliter l'analyse, nous recommandons de suivre la logique adoptée pour les autres questions (ex: nom de la question, nom des choix, etc.). Retracez facilement tous les ajouts en les inscrivant</t>
    </r>
    <r>
      <rPr>
        <sz val="11"/>
        <color rgb="FF92D050"/>
        <rFont val="Verdana"/>
        <family val="2"/>
      </rPr>
      <t xml:space="preserve"> en VERT</t>
    </r>
    <r>
      <rPr>
        <sz val="11"/>
        <color theme="1"/>
        <rFont val="Verdana"/>
        <family val="2"/>
      </rPr>
      <t xml:space="preserve"> - cela sera utile dans le cas d'un soutien à distance ou un débogage. Lisez attentivement l'onglet "XLS_Overview"et surtout, testez votre formulaire à chaque nouvelle question ajoutée si vous avez peu d'expérience en matière de formulaires XLS - cela permettra de corriger plus facilement les erreurs éventuelles.</t>
    </r>
  </si>
  <si>
    <t xml:space="preserve">    Quand vous ajoutez une question, vous devez aussi vous assurer de remplir la colonne "Analyse", car elle permet de déterminer dans quel onglet de l'analyseur Kobo les résultats de votre question apparaîtront. Consultez la documentation associée pour plus d'informations.</t>
  </si>
  <si>
    <t xml:space="preserve">    When you add a question, you must also make sure that you fill in the "analysis" column, which will define in which tab of the Kobo Analyser your question results will appear. Check the associated documentation for more information.</t>
  </si>
  <si>
    <t xml:space="preserve">    qui ne peut pas être remplie systématiquement, pour des raisons techniques (ex: points GPS, pour lesquels un problème peut toujours survenir avec le téléphone ...).</t>
  </si>
  <si>
    <t xml:space="preserve">    cannot in all cases be filled, for technical reasons (ie GPS points, where a problem with the phone can always occur…).</t>
  </si>
  <si>
    <t>Dans l'onglet "choix" beaucoup de listes doivent être adaptées, telles que les noms de camps ou les différentes options à une question qui devront être adaptées au contexte local (ex: types de devises, type de toilettes, etc.) Consultez l'onglet "XLS Overview" pour en savoir plus sur l'utilité de chaque colonne.</t>
  </si>
  <si>
    <t>In the “choices” tab, a lot of the lists will need to be adapted, such as the camp names or different options to a question that will need to be adapted to the local context (ie the type of currency, the type of toilets etc.)
Check the "XLS_Overview" tab to know more on what each column is useful for.</t>
  </si>
  <si>
    <t>Les modalités de téléchargement des images sur le serveur peuvent être différentes d'un outil à l'autre. Sur Kobo, ajoutez-les simplement dans "Project settings" (paramètres du projet) en suivant les étapes indiquées dans la capture d'écran.</t>
  </si>
  <si>
    <t>The functioning mode to upload pictures to the server can differ from one tool to the other. On Kobo, just add them to the project settings by following the print screen steps.</t>
  </si>
  <si>
    <t>To make an optional question (hidden by default) appear so that the enumerator will view it, all you need to do is remove the impossible condition set in the file, such as "1=2", in the "relevant" column. Make sure anything added to integrate the 1=2 when there are multiple conditions is removed (such as " and " ).</t>
  </si>
  <si>
    <t xml:space="preserve">    Think carefully on whether you want to hide the GPS question or not- it will help you make nice analysis maps (ie comparing water sources to the location in the camp etc) but will make answering the survey a little longer).</t>
  </si>
  <si>
    <t>Vous pouvez par conséquent aller à la dernière colonne - nommée "Analysis" - de l'onglet SURVEY.</t>
  </si>
  <si>
    <t xml:space="preserve">You can therefore go to the last column of the “survey” sheet, called “Analysis”. </t>
  </si>
  <si>
    <t>Vous pouvez décider dans quels onglets de l'outil d'analyse la question sera disponible pour représentation graphique en saisissant les lettres suivantes dans la colonne "analyse":</t>
  </si>
  <si>
    <t>Si vous ajouter un D pour Disaggregation (désagrégation), cela veut dire que vous pourrez désagréger toutes les réponses dans les onglets Choice, Unique et Value par les résultats des questions choisies (par bloc, grappe, sexe, pays d'origine etc.).</t>
  </si>
  <si>
    <t>If you add a D for Disaggregation it will mean that you can disagregate the answers in the Choice, Unique and Value tabs by the results of the questions chosen (by block, cluster, etc).</t>
  </si>
  <si>
    <t xml:space="preserve">    Make sure that you test your survey extensively after setting it up to avoid any bad surprises that the validation tool may not have seen (be it logical or technical!). </t>
  </si>
  <si>
    <t xml:space="preserve">    Assurez-vous de tester minutieusement votre formulaire après la configuration pour éviter toute mauvaise surprise que l'outil de validation pourrait avoir manqué (que ce soit d'un point de vue logique ou technique!).</t>
  </si>
  <si>
    <t>Le but de ce document est d'aider les partenaires d'implantation à adapter le formulaire CAP EHA (Connaissances, Attitudes, Pratiques) - mis à disposition par le HCR - en fonction de leurs besoins locaux. Le format XLS, c'est-à-dire le format dans lequel le formulaire CAP EHA est disponible, est un format standard dans les enquêtes utilisant la technologie mobile. Beaucoup de documents ont déjà été écrits sur le codage dans ce format (liens disponibles à la fin du document); cependant, nous vous expliquerons ici comment adapter votre formulaire CAP EHA de manière spécifique.</t>
  </si>
  <si>
    <t>The aim of this document is to help implementing partners adapt the standardized WASH KAP (Knowledge, Aptitude, Practises) survey (made available by UNHCR) to their local needs.
XLS forms, the format in which the WASH KAP is available, is a standard for mobile surveys. Much has already been written about coding in this format (links to be found at the end of the document)- this document here will however help you learn how to adapt your WASH KAP.</t>
  </si>
  <si>
    <t>Elle doit être réglée dans la colonne "appearance" pour vous aider à changer la façon dont les éléments apparaissent à l'écran (seuls les deux réglages les plus utilisés sont mentionnés ici).</t>
  </si>
  <si>
    <t>Shows a calendar, such as the one used for “date” at the beginning of the survey.</t>
  </si>
  <si>
    <t>Pour afficher plusieurs questions sur la même page, comme des tableaux ou des listes mais sous une présentation différente. Doit être paramétré au niveau du groupe (celui dans lequel toutes les questions se trouveront).</t>
  </si>
  <si>
    <t>To show many question on the same page, like table-list, but different presentation. Has to be set at a group level (group in which all questions will be found).</t>
  </si>
  <si>
    <t>Ils doivent figurer dans la colonne pour calculer les éléments basés sur les résultats d'enquête (ex: un âge en comparant la date d'enquête et la date de naissance, une somme d'éléments, etc.).</t>
  </si>
  <si>
    <t>Quantité d'eau pour un récipient donné d'après sa capacité (LITRE) et le nombre de trajets effectués (JOURNEY).</t>
  </si>
  <si>
    <t>Quantity of water for a given container based on its capacity (LITRE) and the number of journeys that were made (JOURNEY).</t>
  </si>
  <si>
    <t xml:space="preserve">    Ces calculs n'apparaîtront pas à l'écran. Si vous voulez que les résultats du calcul apparaissent à l'écran, vous devez créer une une question"note" demandant la réponse calculée (check English).</t>
  </si>
  <si>
    <t xml:space="preserve">    These calculations will not appear on the screen. If you want the result of the calculations to appear on the screen, you must create a "note" question calling on the calculate one (see example below).</t>
  </si>
  <si>
    <t>The questions on female hygiene only appear if the variable “NBWOMENREPROD”, is superior to 0.</t>
  </si>
  <si>
    <t>The question “If other, please specify:” appears if the variable “ENUMERATOR” is equal to “96” (which corresponds to the code for “Other”).</t>
  </si>
  <si>
    <t>Le résultat pour cette question doit être SUPÉRIEUR À 0 et INFÉRIEUR à 100.</t>
  </si>
  <si>
    <t>The result for this question must be GREATER THAN 0 and inferior to 100.</t>
  </si>
  <si>
    <t>CETTE COLONNE doit être SUPÉRIEURE OU ÉGALE à la valeur de "HHSIZE".</t>
  </si>
  <si>
    <t>THIS ROW must be GREATER OR EQUAL to the value of “HHSIZE”.</t>
  </si>
  <si>
    <t xml:space="preserve">    Vous pouvez aussi ajouter un message de contrainte dans la colonne constraint_message.</t>
  </si>
  <si>
    <t xml:space="preserve">    You can also add a constraint message in the column constraint_message.</t>
  </si>
  <si>
    <t>La section ci-dessous décrit différentes façons de regrouper les questions selon les objectifs.</t>
  </si>
  <si>
    <t>The section below describes different ways of regrouping questions for different purposes.</t>
  </si>
  <si>
    <t>Permet de répéter les questions un certain nombre de fois automatiquement.</t>
  </si>
  <si>
    <t>Makes it possible to repeat questions a number of times automatically.</t>
  </si>
  <si>
    <t>C'est la colonne qui permet de paramétrer des listes en cascades (options apparaissant selon les réponses fournies aux questions précédentes).</t>
  </si>
  <si>
    <t>This is the column to set up cascading lists (options appearing depending on the answers to a previous questions).</t>
  </si>
  <si>
    <t>Widget à afficher (cf. plus loin: calendrier par exemple).</t>
  </si>
  <si>
    <t>Widget for display (more later : like a calendar for example).</t>
  </si>
  <si>
    <t>Saisir "yes" si vous voulez rendre cette question obligatoire.</t>
  </si>
  <si>
    <t>Enter “yes” if you want to make an answer mandatory.</t>
  </si>
  <si>
    <t>C'est la colonne qui permet de visualiser les modalités telles que les photos, du texte, etc (voir onglet "instructions", section II.2 pour plus d'informations).</t>
  </si>
  <si>
    <t>This is the column to be able to view modalities as photos and text (see tab "instructions", section II.2 for more information).</t>
  </si>
  <si>
    <t>Pour spécifier dans quel onglet de l'analyseur Kobo vos résultats à une question donnée vont apparaître (voir la documentation sur l'analyse pour en savoir plus).</t>
  </si>
  <si>
    <t>To specify in which tabs in the Kobo Analyser your question results will appear (see Analysis documentation to know more).</t>
  </si>
  <si>
    <t>Ce que l'intervieweur verra réellement dans le téléphone. Vous pouvez ajouter autant de langues que vous le désirez (ou enlever les colonnes des langues que vous ne voulez pas voir).</t>
  </si>
  <si>
    <t>What the interviewer will actually see on the phone. You can add as many languages as you want (or remove the columns of languages you don't want to see).</t>
  </si>
  <si>
    <t>Une note pour l'intervieweur, pour clarifier une question, faire un rappel... N'oubliez pas d'ajouter les différentes langues que vous avez incluses pour la colonne "label" ou de les retirer dans le cas contraire.</t>
  </si>
  <si>
    <t>A note to the interviewer, to clarify a question, or prompt up a reminder… Don't forget to add the different languages you added for the "label" column (or remove the columns of languages you have removed for "label").</t>
  </si>
  <si>
    <t>Pour ajouter des contraintes aux réponses (fourchette de valeurs numériques par exemple).</t>
  </si>
  <si>
    <t>Add constraints to the answers (a range for numerical value for example).</t>
  </si>
  <si>
    <t>Message à afficher si la réponse ne respecte pas les contraintes.</t>
  </si>
  <si>
    <t>Message to display if the answer entered doesn’t meet the constraints.</t>
  </si>
  <si>
    <t>Calcule une valeur (“+”, “-” et EN FRANÇAIS DS LE TXT div), peut calculer un âge à partir d'un date de naissance par exemple.</t>
  </si>
  <si>
    <t>Calculates a value (“+”, “-” et div), can calculate age from a DOB for example.</t>
  </si>
  <si>
    <t>Pour la saisie de texte libre.</t>
  </si>
  <si>
    <t>Pour sélectionner une date.</t>
  </si>
  <si>
    <t>Pour sélectionner une date &amp; une heure.</t>
  </si>
  <si>
    <t>Pour ordonner un calcul.</t>
  </si>
  <si>
    <t>Saisie de nombres entiers ("ronds").</t>
  </si>
  <si>
    <t>Pour les questions à choix multiples mais auxquelles vous ne pouvez sélectionner qu'une seule réponse parmi celles de la liste fournie. [option] indique ce que vous devez spécifier dans l'onglet "choices", où la liste des options est fournie. Si le nom de votre liste est "foodtype", la traduction informatique est "select_one [foodtype]".</t>
  </si>
  <si>
    <t>For multiple choice answer, where you can only select one answer among the list provided. [option] indicates that you must specify, in the « choices » sheet, where is the list of options provided. If the name of your list is “foodtype”, this would read “select_one [foodtype]".</t>
  </si>
  <si>
    <t>Le regroupement de questions peut avoir plusieurs buts différents: (1) spécifier un paramètre pour tout un groupe de questions plutôt qu'une seule (ex: un saut de champ, ou encore une apparition sur un écran donné...) (2) pour faciliter l'analyse en "faisant comprendre" à l'outil d'analyse qu'il y a un lien entre les questions (voir exemple ci-dessous). 
Les questions doivent être regroupées entre les invites de commande "begin group" (début du groupe) et "end group" (fin du groupe).</t>
  </si>
  <si>
    <t>Grouping questions can have different purposes: (1) to specify a setting for a whole group of questions rather than just one (a skip pattern, or to make them appear on a given screen...) (2) to facilitate analysis by making the analysis tool understand that there is a link between the questions (see example below). The questions need to be regrouped between a "begin group" and "end group" prompt.</t>
  </si>
  <si>
    <r>
      <t xml:space="preserve">    Tout élément en </t>
    </r>
    <r>
      <rPr>
        <sz val="11"/>
        <color theme="5"/>
        <rFont val="Verdana"/>
        <family val="2"/>
      </rPr>
      <t>orange</t>
    </r>
    <r>
      <rPr>
        <sz val="11"/>
        <color theme="1"/>
        <rFont val="Verdana"/>
        <family val="2"/>
      </rPr>
      <t xml:space="preserve"> doit être adapté/modifié avant un déploiement donné (voir parties II.1 et II.2 de cet onglet).</t>
    </r>
  </si>
  <si>
    <r>
      <t xml:space="preserve">    Tout élément en </t>
    </r>
    <r>
      <rPr>
        <sz val="11"/>
        <color rgb="FFFF0000"/>
        <rFont val="Verdana"/>
        <family val="2"/>
      </rPr>
      <t>rouge</t>
    </r>
    <r>
      <rPr>
        <sz val="11"/>
        <color theme="1"/>
        <rFont val="Verdana"/>
        <family val="2"/>
      </rPr>
      <t xml:space="preserve"> correspond aux questions facultatives qui sont masquées par défaut mais elles peuvent être affichées si besoin dans le cadre d'un déploiement donné.</t>
    </r>
  </si>
  <si>
    <r>
      <t xml:space="preserve">    Anything </t>
    </r>
    <r>
      <rPr>
        <sz val="11"/>
        <color rgb="FFFF0000"/>
        <rFont val="Verdana"/>
        <family val="2"/>
      </rPr>
      <t>in red</t>
    </r>
    <r>
      <rPr>
        <sz val="11"/>
        <color theme="1"/>
        <rFont val="Verdana"/>
        <family val="2"/>
      </rPr>
      <t xml:space="preserve"> corresponds to optional questions that are "hidden" by default but can be made to appear if these questions are necessary for a given deployment.</t>
    </r>
  </si>
  <si>
    <r>
      <t xml:space="preserve">    All the elements in </t>
    </r>
    <r>
      <rPr>
        <b/>
        <sz val="11"/>
        <color theme="1"/>
        <rFont val="Verdana"/>
        <family val="2"/>
      </rPr>
      <t xml:space="preserve">bold </t>
    </r>
    <r>
      <rPr>
        <sz val="11"/>
        <color theme="1"/>
        <rFont val="Verdana"/>
        <family val="2"/>
      </rPr>
      <t>corresponds to questions that should not be changed. They are tied to core indicators that will not be computed correctly if changes are made.</t>
    </r>
  </si>
  <si>
    <t xml:space="preserve">    Nous recommandons fortement que toute question ou choix rajouté au formulaire par les organisations partenaires apparaissent en vert pour faciliter la comparaison entre la CAP standardisée et la version du partenaire (notamment au cas où un dépannage serait nécessaire).</t>
  </si>
  <si>
    <t xml:space="preserve">    We highly recommend that any questions or choices that are added to the form by partner organizations be done so in green to facilitate comparison between the standardized KAP and the partner version (in particular for troubleshooting).</t>
  </si>
  <si>
    <r>
      <t xml:space="preserve">    Tout élément </t>
    </r>
    <r>
      <rPr>
        <b/>
        <sz val="11"/>
        <color theme="1"/>
        <rFont val="Verdana"/>
        <family val="2"/>
      </rPr>
      <t xml:space="preserve">en gras </t>
    </r>
    <r>
      <rPr>
        <sz val="11"/>
        <color theme="1"/>
        <rFont val="Verdana"/>
        <family val="2"/>
      </rPr>
      <t>correspond aux questions qui doit pas etre modifier. Elles sont reliées à des indicateurs de base qui ne seront pas calculés correctement si des modifications sont apportées.</t>
    </r>
  </si>
  <si>
    <t xml:space="preserve">    Some cells have also been “protected” (which means a user cannot modify them) as the modification of these cells would have a strong impact either on the calculations, skip patterns etc in the form or on the analysis tools that have been made available in Excel to create the minimum indicators easily.</t>
  </si>
  <si>
    <t xml:space="preserve">    Certaines cellules ont été protégées (ce qui veut dire qu'un utilisateur ne peut pas les utiliser) car leur modification peut avoir un gros impact sur les modalités de calcul, les sauts de champs, etc. présents dans le formulaire, ou même dans les outils d'analyse mis à disposition dans Excel pour créer facilement un nombre d'indicateurs minimum.</t>
  </si>
  <si>
    <r>
      <t xml:space="preserve">    Anything </t>
    </r>
    <r>
      <rPr>
        <sz val="11"/>
        <color theme="5"/>
        <rFont val="Verdana"/>
        <family val="2"/>
      </rPr>
      <t>in orange</t>
    </r>
    <r>
      <rPr>
        <sz val="11"/>
        <color theme="1"/>
        <rFont val="Verdana"/>
        <family val="2"/>
      </rPr>
      <t xml:space="preserve"> needs to be adapted and/or modified before a given deployment (see part II.1 and II.2 of this tab).</t>
    </r>
  </si>
  <si>
    <t xml:space="preserve">    Feel free to adapt question labels if you find that they are not sufficiently explicit in a given country (while avoiding changing the sense completely- if you want to change the sense completely, prefer hiding a question and adding a new one).</t>
  </si>
  <si>
    <t>II. Adapting the questions to local context in XLS form</t>
  </si>
  <si>
    <t>II.4. Adding new questions</t>
  </si>
  <si>
    <t>II.4. Appearance modifications</t>
  </si>
  <si>
    <t>Quelques autres paramètres du formulaire peuvent être adaptés dans l'onglet "settings":</t>
  </si>
  <si>
    <t xml:space="preserve">    Pour télécharger des formulaires modifiés sur Kobo, consultez l'outil "Étape 4 - Paramétrage du système d'enquête avec KoBo Online".</t>
  </si>
  <si>
    <t xml:space="preserve">    To upload modified forms to Kobo, check the "Step 4- Setting up the survey system with Kobo Online".</t>
  </si>
  <si>
    <t xml:space="preserve">    is of a type that does not require human action (ex: “calculate”, “note”, “select_multiple” when ticking none of the choices is valid…), otherwise this will block your enumerator!</t>
  </si>
  <si>
    <t xml:space="preserve">    N'hésitez pas à masquer les colonnes autres que label et Analysis pour faciliter la configuration. </t>
  </si>
  <si>
    <t xml:space="preserve">    Don't hesitate to hide the columns other than the label and the Analysis to make it easier to set up. </t>
  </si>
  <si>
    <t xml:space="preserve">VI. How to test the WASH KAP </t>
  </si>
  <si>
    <t xml:space="preserve">    Le présent document a pour but de fournir aux partenaires d'implantation les connaissances nécessaires pour comprendre comment fonctionne un formulaire XLS de telle sorte qu'ils puissent adapter celui d'une CAP EHA à leurs besoins. Cet outil ne permet cependant pas d'apprendre comment élaborer un formulaire à partir de zéro. </t>
  </si>
  <si>
    <t>Aim of this document:</t>
  </si>
  <si>
    <t>La question "Si autre, merci de spécifier:" apparaît si la variable “ENUMERATOR” est égale à "96" (ce qui correspond au code pour "Autre").</t>
  </si>
  <si>
    <t>III.1. Groupes</t>
  </si>
  <si>
    <t>III.1.  Groups</t>
  </si>
  <si>
    <t>III.2. Répétitions</t>
  </si>
  <si>
    <t>III.2.  Repeats</t>
  </si>
  <si>
    <t>II.1.  Constraints on data</t>
  </si>
  <si>
    <t>II.1. Contraintes sur certaines données</t>
  </si>
  <si>
    <t>II.2. Conditional questions (“relevant”)</t>
  </si>
  <si>
    <t>II.2. Questions conditionnelles ("relevant")</t>
  </si>
  <si>
    <t>II.3. Calculations</t>
  </si>
  <si>
    <t>II.4. Appearance</t>
  </si>
  <si>
    <t>II.4. Apparence</t>
  </si>
  <si>
    <t>I.1. Type of questions (or variables)</t>
  </si>
  <si>
    <t>III. Adapting the questions to local context on the Kobo Toolbox platform</t>
  </si>
  <si>
    <t>Type de question (texte, image...).</t>
  </si>
  <si>
    <t>Question type (text, image...).</t>
  </si>
  <si>
    <t>Nom de la question (et des colonnes dans "Output").</t>
  </si>
  <si>
    <t>Name of the question (and of the columns in output).</t>
  </si>
  <si>
    <t>Please do not modify or delete this question.</t>
  </si>
  <si>
    <t>Veuillez NE PAS modifier ou effacer cette question.</t>
  </si>
  <si>
    <t>Please DO NOT modify this option.</t>
  </si>
  <si>
    <t>Veuillez NE PAS modifier cette option.</t>
  </si>
  <si>
    <t>consentGPS</t>
  </si>
  <si>
    <t>K.2. Please take a GPS reading (it will work better if you are outside)</t>
  </si>
  <si>
    <t>K.1. Do you accept that I take a GPS location ?</t>
  </si>
  <si>
    <t>YOU CAN EXPLAIN THAT THIS IS TO HELP BETTER UNDERSTAND THE ACCESS OF THE HOUSEHOLDS TO WATER POINTS</t>
  </si>
  <si>
    <t>VOUS POUVEZ EXPLIQUER QUE C'EST POUR MIEUX COMPRENDRE L'ACCES A L'EAU DU MENAGE</t>
  </si>
  <si>
    <t>${consentGPS} = '1'</t>
  </si>
  <si>
    <t>D.1. Please show me the soap you have in the household. &lt;span style="color:red"&gt;OBSERVATION&lt;/span&gt;: Was it presented within one minute?</t>
  </si>
  <si>
    <t>D.1. Veuillez me montrer le savon que vous avez à la maison. &lt;span style="color:red"&gt;OBSERVATION&lt;/span&gt;: Est-il présenté en moins d'une minute?</t>
  </si>
  <si>
    <t>WATERQUANTNOTETOT</t>
  </si>
  <si>
    <t>WATERQUANTNOTEAV</t>
  </si>
  <si>
    <t>Veuillez NE PAS modifier cette option pour éviter les impacts sur les indicateurs.</t>
  </si>
  <si>
    <t>Please DO NOT modify the meaning of this option to avoid an impact on the indicators</t>
  </si>
  <si>
    <t>I.9. HH sampling number</t>
  </si>
  <si>
    <t>I.9. Numéro du ménage (lié à l'échantillonnage):</t>
  </si>
  <si>
    <t>SOURCE</t>
  </si>
  <si>
    <t>SOURCE_Oth</t>
  </si>
  <si>
    <t>POTAPROT</t>
  </si>
  <si>
    <t>STORAGE</t>
  </si>
  <si>
    <t>4</t>
  </si>
  <si>
    <t>7</t>
  </si>
  <si>
    <t>if((selected(${SOURCE},'1') or selected(${SOURCE},'2') or selected(${SOURCE},'3') or selected(${SOURCE},'4') or selected(${SOURCE},'5') or selected(${SOURCE},'6') or selected(${SOURCE},'7')),${LITER}*${NUMTRIPS},'0')</t>
  </si>
  <si>
    <t>if(((selected(${SOURCE},'1') or selected(${SOURCE},'2') or selected(${SOURCE},'3') or selected(${SOURCE},'4') or selected(${SOURCE},'5') or selected(${SOURCE},'6') or selected(${SOURCE},'7')) and selected(${CONTAINERPROTECTED},'1')),${LITER}*${NUMTRIPS},'0')</t>
  </si>
  <si>
    <r>
      <t xml:space="preserve">
</t>
    </r>
    <r>
      <rPr>
        <b/>
        <sz val="11"/>
        <color rgb="FF000000"/>
        <rFont val="Calibri"/>
        <family val="2"/>
      </rPr>
      <t>form_title</t>
    </r>
    <r>
      <rPr>
        <sz val="11"/>
        <color rgb="FF000000"/>
        <rFont val="Calibri"/>
        <family val="2"/>
      </rPr>
      <t xml:space="preserve"> column: Please adjust the title to contain country/operation or location as well as the year.
Example:</t>
    </r>
    <r>
      <rPr>
        <i/>
        <sz val="11"/>
        <color rgb="FF000000"/>
        <rFont val="Calibri"/>
        <family val="2"/>
      </rPr>
      <t xml:space="preserve"> Uganda Global WASH KAP 2019 9_11_2</t>
    </r>
    <r>
      <rPr>
        <sz val="11"/>
        <color rgb="FF000000"/>
        <rFont val="Calibri"/>
        <family val="2"/>
      </rPr>
      <t xml:space="preserve">
</t>
    </r>
    <r>
      <rPr>
        <b/>
        <sz val="11"/>
        <color rgb="FF000000"/>
        <rFont val="Calibri"/>
        <family val="2"/>
      </rPr>
      <t>form_id</t>
    </r>
    <r>
      <rPr>
        <sz val="11"/>
        <color rgb="FF000000"/>
        <rFont val="Calibri"/>
        <family val="2"/>
      </rPr>
      <t xml:space="preserve"> column: Please adjust the form ID, by replacing GLO with the initials of your country/operation. Also remove the languages you are not keeping and adjust the version number after every iteration. 
Example: </t>
    </r>
    <r>
      <rPr>
        <i/>
        <sz val="11"/>
        <color rgb="FF000000"/>
        <rFont val="Calibri"/>
        <family val="2"/>
      </rPr>
      <t>NIG-PH-WASH-FR-9-11-2-XLS</t>
    </r>
    <r>
      <rPr>
        <sz val="11"/>
        <color rgb="FF000000"/>
        <rFont val="Calibri"/>
        <family val="2"/>
      </rPr>
      <t xml:space="preserve"> for a survey in French held in Niger.
</t>
    </r>
    <r>
      <rPr>
        <b/>
        <sz val="11"/>
        <color rgb="FF000000"/>
        <rFont val="Calibri"/>
        <family val="2"/>
      </rPr>
      <t>default_language</t>
    </r>
    <r>
      <rPr>
        <sz val="11"/>
        <color rgb="FF000000"/>
        <rFont val="Calibri"/>
        <family val="2"/>
      </rPr>
      <t xml:space="preserve"> column: Default language can be changed if necessary to any of the survey languages used in the form. It is always the default language being displayed first when opening a form.
</t>
    </r>
    <r>
      <rPr>
        <b/>
        <sz val="11"/>
        <color rgb="FF000000"/>
        <rFont val="Calibri"/>
        <family val="2"/>
      </rPr>
      <t xml:space="preserve">version </t>
    </r>
    <r>
      <rPr>
        <sz val="11"/>
        <color rgb="FF000000"/>
        <rFont val="Calibri"/>
        <family val="2"/>
      </rPr>
      <t>column:</t>
    </r>
    <r>
      <rPr>
        <b/>
        <sz val="11"/>
        <color rgb="FF000000"/>
        <rFont val="Calibri"/>
        <family val="2"/>
      </rPr>
      <t xml:space="preserve"> </t>
    </r>
    <r>
      <rPr>
        <sz val="11"/>
        <color rgb="FF000000"/>
        <rFont val="Calibri"/>
        <family val="2"/>
      </rPr>
      <t>For every new version, please change the version number. This is also recommended for draft versions, since it is difficult to keep track.</t>
    </r>
  </si>
  <si>
    <r>
      <rPr>
        <b/>
        <sz val="11"/>
        <color rgb="FF000000"/>
        <rFont val="Calibri"/>
        <family val="2"/>
      </rPr>
      <t>colonne "form_title"</t>
    </r>
    <r>
      <rPr>
        <sz val="11"/>
        <color rgb="FF000000"/>
        <rFont val="Calibri"/>
        <family val="2"/>
      </rPr>
      <t xml:space="preserve">: Veuillez ajuster le titre pour qu'il contienne le pays / l'opération ou le lieu, ainsi que l'année.
Exemple: </t>
    </r>
    <r>
      <rPr>
        <i/>
        <sz val="11"/>
        <color rgb="FF000000"/>
        <rFont val="Calibri"/>
        <family val="2"/>
      </rPr>
      <t>Uganda Global WASH KAP 2019 9_11_2</t>
    </r>
    <r>
      <rPr>
        <sz val="11"/>
        <color rgb="FF000000"/>
        <rFont val="Calibri"/>
        <family val="2"/>
      </rPr>
      <t xml:space="preserve">
</t>
    </r>
    <r>
      <rPr>
        <b/>
        <sz val="11"/>
        <color rgb="FF000000"/>
        <rFont val="Calibri"/>
        <family val="2"/>
      </rPr>
      <t>colonne "form_id"</t>
    </r>
    <r>
      <rPr>
        <sz val="11"/>
        <color rgb="FF000000"/>
        <rFont val="Calibri"/>
        <family val="2"/>
      </rPr>
      <t xml:space="preserve">: Veuillez ajuster l'ID du formulaire en remplaçant GLO par les initiales de votre pays / opération. Supprimez également les langues que vous ne gardez pas et ajustez le numéro de version après chaque itération.
Exemple: </t>
    </r>
    <r>
      <rPr>
        <i/>
        <sz val="11"/>
        <color rgb="FF000000"/>
        <rFont val="Calibri"/>
        <family val="2"/>
      </rPr>
      <t>NIG-PH-WASH-FR-9-11-2-XLS</t>
    </r>
    <r>
      <rPr>
        <sz val="11"/>
        <color rgb="FF000000"/>
        <rFont val="Calibri"/>
        <family val="2"/>
      </rPr>
      <t xml:space="preserve"> pour une enquête en français réalisée au Niger.
</t>
    </r>
    <r>
      <rPr>
        <b/>
        <sz val="11"/>
        <color rgb="FF000000"/>
        <rFont val="Calibri"/>
        <family val="2"/>
      </rPr>
      <t>colonne "default_language"</t>
    </r>
    <r>
      <rPr>
        <sz val="11"/>
        <color rgb="FF000000"/>
        <rFont val="Calibri"/>
        <family val="2"/>
      </rPr>
      <t xml:space="preserve">: La langue par défaut peut être modifiée, si nécessaire, en l'une des langues d'enquête utilisées dans le formulaire. C'est toujours la langue par défaut qui est affichée en premier lors de l'ouverture d'un formulaire.
</t>
    </r>
    <r>
      <rPr>
        <b/>
        <sz val="11"/>
        <color rgb="FF000000"/>
        <rFont val="Calibri"/>
        <family val="2"/>
      </rPr>
      <t>colonne "version"</t>
    </r>
    <r>
      <rPr>
        <sz val="11"/>
        <color rgb="FF000000"/>
        <rFont val="Calibri"/>
        <family val="2"/>
      </rPr>
      <t>: pour chaque nouvelle version, veuillez changer le numéro de version. Ceci est également recommandé pour les versions préliminaires, car il est difficile de garder une trace.</t>
    </r>
  </si>
  <si>
    <t>DO NOT ASK THIS QUESTION ALOUD, OBSERVE AND RECORD THE ANSWER</t>
  </si>
  <si>
    <t xml:space="preserve">NE PAS POSER LA QUESTION ORALEMENT - OBSERVER ET NOTER LA RÉPONSE. </t>
  </si>
  <si>
    <t>B.3.a. &lt;span style="color:red"&gt;OBSERVATION&lt;/span&gt;:  Type du récipient # ${CONTNUMBER}?</t>
  </si>
  <si>
    <t>B.3.b. &lt;span style="color:red"&gt;OBSERVATION&lt;/span&gt;:  Capacité en litres du récipient # ${CONTNUMBER}?</t>
  </si>
  <si>
    <t>B.3.c. &lt;span style="color:red"&gt;OBSERVATION&lt;/span&gt;:  Le récipient # ${CONTNUMBER} est-il protégé?</t>
  </si>
  <si>
    <t>A CONTAINER IS CONSIDERED PROTECTED WHEN IT IS COVERED</t>
  </si>
  <si>
    <t>if(selected(., '0'), count-selected(.)&lt;2,  count-selected(.)&gt;=1)</t>
  </si>
  <si>
    <t>You cannot choose an option and "None/pregnant" at the same time.</t>
  </si>
  <si>
    <t>Vous ne pouvez pas choisir une option et "Rien/enceinte" à la fois.</t>
  </si>
  <si>
    <t>I.8. Name of person collecting data</t>
  </si>
  <si>
    <t>B.1.a. What is the principal source of domestic drinking water for members of your household?</t>
  </si>
  <si>
    <t xml:space="preserve">B.1.a. Quelle est la source principale d’eau potable à usage domestique pour les membres du ménage? </t>
  </si>
  <si>
    <t>yesnona</t>
  </si>
  <si>
    <t>Not applicable</t>
  </si>
  <si>
    <t>Pas applicable</t>
  </si>
  <si>
    <t xml:space="preserve">I.1. Combien de femmes en âge de procréer font partie de ce ménage? </t>
  </si>
  <si>
    <t>${NBWOMENREPROD}&gt;0 and selected(${consentMENSTRUAL},'1')</t>
  </si>
  <si>
    <t>I.4.a. During your last menstrual period were you able to wash and change in privacy while at home?</t>
  </si>
  <si>
    <t>PERIODPRIVHOME</t>
  </si>
  <si>
    <t>I.4.a. Avez-vous eu la possibilité de vous laver et de vous changer en toute intimité à la maison pendant vos dernières règles ?</t>
  </si>
  <si>
    <t>PERIODPRIVWORKSCHOOL</t>
  </si>
  <si>
    <t>select_one yesnona</t>
  </si>
  <si>
    <t>I.4.b. During your last menstrual period were you able to wash and change in privacy while at work or school?</t>
  </si>
  <si>
    <t>I.4.b. Avez-vous eu la possibilité de vous laver et de vous changer en toute intimité au travail ou a l'école pendant vos dernières règles ?</t>
  </si>
  <si>
    <t>INTRODUCTION - It is advised to complete this section before arriving at the household in order to be as respectful as possible.</t>
  </si>
  <si>
    <t>&lt;span style="color:red"&gt;DO NOT READ OUT THE LIST OF OPTIONS&lt;/span&gt;; CONSIDER WATER FOR DRINKING, COOKING, BATHING, PERSONAL HYGIENE, LAUNDRY AND CLEANING ONLY - NOT FOR NON-DOMESTIC USE</t>
  </si>
  <si>
    <t>WATERQUANTNOTECHECK</t>
  </si>
  <si>
    <t>[NOTE FOR VALIDATION]
*Total quantity water per person*: ${xAvgVolCollectedAll}L is greater than 150L per person per day.  Please verify that the amounts recorded are correct?  If not please go back and check the previous questions.  If the amount is correct, please continue with the survey.</t>
  </si>
  <si>
    <t>Number must be greater than zero</t>
  </si>
  <si>
    <t>Request to talk privately with a woman of reproductive age in the household.  Is it possible to interview her?</t>
  </si>
  <si>
    <t>interviewWOMAN</t>
  </si>
  <si>
    <t>${NBWOMENREPROD}&gt;0 and selected(${interviewWOMAN},'1')</t>
  </si>
  <si>
    <t>The number you have typed is outside the expected range (0-40)</t>
  </si>
  <si>
    <t>.&gt;=0 and .&lt;=40</t>
  </si>
  <si>
    <t>Le numéro que vous avez entré est en dehors de la plage attendue (0-40)</t>
  </si>
  <si>
    <t>WATERCALCS</t>
  </si>
  <si>
    <t>CONTAINERCONSENT</t>
  </si>
  <si>
    <t>selected(${CONTAINERCONSENT},'1')</t>
  </si>
  <si>
    <t>${xAvgVolCollectedAll} &gt; 150</t>
  </si>
  <si>
    <t>E.1.a. If other, please specify:</t>
  </si>
  <si>
    <t>E.1.a. Si autre, veuillez préciser:</t>
  </si>
  <si>
    <t>ADULTSDEFECATEOTH</t>
  </si>
  <si>
    <t>.&lt;= today() and .&gt;=(today()-180)</t>
  </si>
  <si>
    <t>selected(${DEFECATEADULTS},'96')</t>
  </si>
  <si>
    <t>Date must be in the last six months</t>
  </si>
  <si>
    <t>regex (.,'^.{2,2500}$')</t>
  </si>
  <si>
    <t>This label should be expanded to explain why the data is being collected, how it will be used and shared and how the specific household has been selected in each context.</t>
  </si>
  <si>
    <t>.&lt;=(${HHSIZE} - ${CHHHSIZE}) and .&gt;=0</t>
  </si>
  <si>
    <t>Thanks</t>
  </si>
  <si>
    <t>Please thank the interviewee for their time answering the questions and contributing to this survey.</t>
  </si>
  <si>
    <t>selected(${SOURCE},'96')</t>
  </si>
  <si>
    <t>B.3. Please request the respondent to show you all the containers that they have  before you ask the following set of questions.
Is it possible to see the containers used for collecting and storing water?</t>
  </si>
  <si>
    <t>B.3.a. How many containers do you have to COLLECT and STORE drinking water for your house?</t>
  </si>
  <si>
    <t>B.3.a. Please show me all of them one by one. Enumerator: Record one by one</t>
  </si>
  <si>
    <t>B3.b. &lt;span style="color:red"&gt;OBSERVATION&lt;/span&gt;: What is the type of container # ${CONTNUMBER}?</t>
  </si>
  <si>
    <t>B3.c. &lt;span style="color:red"&gt;OBSERVATION&lt;/span&gt;: What is the volume of container # ${CONTNUMBER}?</t>
  </si>
  <si>
    <t>B3.d. &lt;span style="color:red"&gt;OBSERVATION&lt;/span&gt;:  Is container # ${CONTNUMBER} protected?</t>
  </si>
  <si>
    <t>B3.e. Number of journeys made with container # ${CONTNUMBER} for the collecting of POTABLE water YESTERDAY? This includes all water collected morning, afternoon, and evening</t>
  </si>
  <si>
    <t>Percentage satisfied with materials and facilities</t>
  </si>
  <si>
    <t>calcMenstrualHygiene</t>
  </si>
  <si>
    <t>I.2. Tick the site/camp in which you conduct this survey</t>
  </si>
  <si>
    <t>This question is essential for the calculation of an indicator, therefore please do not modify it, except to modify the label to make it more explicit to your local context." message for the questions concerned</t>
  </si>
  <si>
    <t>not(selected(., '1') and selected(${PERIODMATERIALOPT}, '1') or 
selected(., '2') and selected(${PERIODMATERIALOPT}, '2') or 
selected(., '3') and selected(${PERIODMATERIALOPT}, '3') or 
selected(., '4') and selected(${PERIODMATERIALOPT}, '4') or 
selected(., '5') and selected(${PERIODMATERIALOPT}, '5') or 
selected(., '6') and selected(${PERIODMATERIALOPT}, '6') or 
selected(., '7') and selected(${PERIODMATERIALOPT}, '7'))</t>
  </si>
  <si>
    <t>Materials selected in the previous question cannot be selected again.</t>
  </si>
  <si>
    <t>B.4.c. The distance to closest water point is therefore evaluated to be about ${XDistToWaterPointMeters}m.</t>
  </si>
  <si>
    <t>selected(${WATPREMISES},'0')</t>
  </si>
  <si>
    <t>if(
selected(${PERIODMATERIALPREFERED},'0') and selected(${PERIODPRIVHOME},'1') and 
(selected(${PERIODPRIVWORKSCHOOL},'1') or selected(${PERIODPRIVWORKSCHOOL},'96')) and 
selected(${TOILETPAPERMHM},'1'),'1','0')</t>
  </si>
  <si>
    <t>The following statement is to be read to the head of the household or, if they are absent, another adult member of the house before the interview.
• Hello, my name is _____________ and I work with [organisation/institution]. We would like to invite your household to participate in a survey that is looking at the water and sanitation knowledge and access of people living in this [camp / survey area].
• UNHCR is sponsoring this survey.
• Taking part in this survey is totally your choice. You can decide to not participate, or if you do participate you can stop taking part in this survey at any time for any reason. If you stop being in this survey, it will not have any negative effects on how you or your household is treated or what assistance you receive.
• If you agree to participate, we will ask you some questions about your family and your water access. Be assured that any information that you will provide will be kept strictly confidential.
• You can ask me any question that you have about this survey before you decide to participate or not.
• If you do not understand the information or if your questions were not answered to your satisfaction, do not declare your consent on this form. Thank you.
Did the household give its consent to be interviewed?</t>
  </si>
  <si>
    <t>[NOTE FOR VALIDATION - AVERAGE AMOUNTS PER PERSON IN THE HOUSEHOLD] 
*Average quantity transported water*: ${xAvgVolCollectedAll}L, *Average quantity of water from a potable source*: ${xAvgVolCollectedPotable}L, *Average quantity of water from a potable source and stored in a protected container*: ${POTAPROT}L, *Average quantity of storable water in a protected container*: ${STORAGE}L.</t>
  </si>
  <si>
    <t>[NOTE FOR VALIDATION - TOTAL AMOUNTS PER HOUSEHOLD]
*Total quantity transported water*: ${xTotVolCollectedAll}L, *Total quantity of water from a potable source*: ${xTotVolCollectedPotable}L, *Total quantity of water from a potable source and stored in a protected container*: ${xTotVolCollectedPotableProtected}L, *Total quantity of storable water in a protected container*: ${xTotVolStorage}L.</t>
  </si>
  <si>
    <t>U</t>
  </si>
  <si>
    <t>C</t>
  </si>
  <si>
    <t>C U</t>
  </si>
  <si>
    <r>
      <t>You can modify the "</t>
    </r>
    <r>
      <rPr>
        <b/>
        <sz val="11"/>
        <color rgb="FFFF0000"/>
        <rFont val="Calibri"/>
        <family val="2"/>
        <scheme val="minor"/>
      </rPr>
      <t>type</t>
    </r>
    <r>
      <rPr>
        <sz val="11"/>
        <color rgb="FFFF0000"/>
        <rFont val="Calibri"/>
        <family val="2"/>
        <scheme val="minor"/>
      </rPr>
      <t>" from "integer" to "text" or "select_one" question type if relevant. DO NOT modify the "</t>
    </r>
    <r>
      <rPr>
        <b/>
        <sz val="11"/>
        <color rgb="FFFF0000"/>
        <rFont val="Calibri"/>
        <family val="2"/>
        <scheme val="minor"/>
      </rPr>
      <t>name</t>
    </r>
    <r>
      <rPr>
        <sz val="11"/>
        <color rgb="FFFF0000"/>
        <rFont val="Calibri"/>
        <family val="2"/>
        <scheme val="minor"/>
      </rPr>
      <t>" column. In case of  modifications, please delete or adapt the corresponding "</t>
    </r>
    <r>
      <rPr>
        <b/>
        <sz val="11"/>
        <color rgb="FFFF0000"/>
        <rFont val="Calibri"/>
        <family val="2"/>
        <scheme val="minor"/>
      </rPr>
      <t>constraint</t>
    </r>
    <r>
      <rPr>
        <sz val="11"/>
        <color rgb="FFFF0000"/>
        <rFont val="Calibri"/>
        <family val="2"/>
        <scheme val="minor"/>
      </rPr>
      <t>" and  "</t>
    </r>
    <r>
      <rPr>
        <b/>
        <sz val="11"/>
        <color rgb="FFFF0000"/>
        <rFont val="Calibri"/>
        <family val="2"/>
        <scheme val="minor"/>
      </rPr>
      <t>constraint_message</t>
    </r>
    <r>
      <rPr>
        <sz val="11"/>
        <color rgb="FFFF0000"/>
        <rFont val="Calibri"/>
        <family val="2"/>
        <scheme val="minor"/>
      </rPr>
      <t>" columns (to limit the range of acceptable values for integer (numeric) values for example and show the relevant message).
This question can also be removed if there is no such administrative organisation in the camp.</t>
    </r>
  </si>
  <si>
    <r>
      <t>Vous pouvez modifier le "</t>
    </r>
    <r>
      <rPr>
        <b/>
        <sz val="11"/>
        <color rgb="FFFF0000"/>
        <rFont val="Calibri"/>
        <family val="2"/>
        <scheme val="minor"/>
      </rPr>
      <t>type</t>
    </r>
    <r>
      <rPr>
        <sz val="11"/>
        <color rgb="FFFF0000"/>
        <rFont val="Calibri"/>
        <family val="2"/>
        <scheme val="minor"/>
      </rPr>
      <t>" de question "integer" en "text" si c'est pertinent. NE modifiez PAS la colonne "</t>
    </r>
    <r>
      <rPr>
        <b/>
        <sz val="11"/>
        <color rgb="FFFF0000"/>
        <rFont val="Calibri"/>
        <family val="2"/>
        <scheme val="minor"/>
      </rPr>
      <t>name</t>
    </r>
    <r>
      <rPr>
        <sz val="11"/>
        <color rgb="FFFF0000"/>
        <rFont val="Calibri"/>
        <family val="2"/>
        <scheme val="minor"/>
      </rPr>
      <t>". En cas de modification, veuillez supprimer ou adapter les colonnes "</t>
    </r>
    <r>
      <rPr>
        <b/>
        <sz val="11"/>
        <color rgb="FFFF0000"/>
        <rFont val="Calibri"/>
        <family val="2"/>
        <scheme val="minor"/>
      </rPr>
      <t>constraint</t>
    </r>
    <r>
      <rPr>
        <sz val="11"/>
        <color rgb="FFFF0000"/>
        <rFont val="Calibri"/>
        <family val="2"/>
        <scheme val="minor"/>
      </rPr>
      <t>" et "</t>
    </r>
    <r>
      <rPr>
        <b/>
        <sz val="11"/>
        <color rgb="FFFF0000"/>
        <rFont val="Calibri"/>
        <family val="2"/>
        <scheme val="minor"/>
      </rPr>
      <t>constraint_message</t>
    </r>
    <r>
      <rPr>
        <sz val="11"/>
        <color rgb="FFFF0000"/>
        <rFont val="Calibri"/>
        <family val="2"/>
        <scheme val="minor"/>
      </rPr>
      <t>" correspondants (pour limiter par exemple la plage de valeurs acceptables pour les valeurs entières (numériques) et afficher le message associé).
Cette question peut également être supprimée s'il n'existe pas ce type de structure adminisatrive dans le camp.</t>
    </r>
  </si>
  <si>
    <t>I.8.a. If other, please specify.</t>
  </si>
  <si>
    <t>A.3.b. How many children less than 5 years old live and slept in this house last night ?</t>
  </si>
  <si>
    <t>(1 FOR THE FIRST HOUSEHOLD OF THE DAY, THEN 2, ETC.)</t>
  </si>
  <si>
    <t>IN MINUTES (ON THE WAY TO THE SOURCE, NOT THE WAY BACK. NOT INCLUDING THE TIME SPENT SOCIALIZING).  IF NECESSARY AND IF THE WATER POINT IS NOT TOO FAR, THE ENUMERATOR CAN WALK TO IT TO CALCULATE THE APPROXIMATE TIME.</t>
  </si>
  <si>
    <t>OBSERVE AND RECORD THE ANSWER. DO NOT CONSIDER SOAP AS PRESENTED IF IT IS OBVIOUS THAT THE SOAP IS NOT IN USE (STILL IN ITS WRAPPING FOR EXAMPLE)</t>
  </si>
  <si>
    <t>Please write at least two letters in the response.  Text must all be on one line.</t>
  </si>
  <si>
    <t>Veuillez écrire au moins deux lettres dans la réponse.  Le texte doit être sur une seule ligne.</t>
  </si>
  <si>
    <t>Les matériaux sélectionnés dans la question précédente ne peuvent pas être sélectionnés à nouveau.</t>
  </si>
  <si>
    <t>Le nombre doit être supérieur à zéro</t>
  </si>
  <si>
    <t>(1 POUR LE PREMIER MÉNAGE DE LA JOURNÉE, PUIS 2, ETC.)</t>
  </si>
  <si>
    <t>Veuillez remercier la personne interrogée d'avoir pris le temps de répondre aux questions et d'avoir contribué à ce sondage.</t>
  </si>
  <si>
    <t>La date doit se situer dans les six derniers mois.</t>
  </si>
  <si>
    <t>[NOTE POUR VALIDATION]
*Quantité totale d'eau par personne* : x{AvgVolCollectedAll}L est supérieur à 150L par personne et par jour.  Veuillez vérifier que les montants enregistrés sont corrects ?  Si ce n'est pas le cas, veuillez revenir en arrière et vérifier les questions précédentes.  Si le montant est correct, veuillez continuer l'enquête.</t>
  </si>
  <si>
    <t>[NOTE POUR VALIDATION - MONTANTS TOTAUX PAR MÉNAGE]
*Quantité totale d'eau transportée* : x{TotVolCollectedAll}L, *Quantité totale d'eau provenant d'une source potable* : x{TotVolCollectedPotable}L, *Quantité totale d'eau provenant d'une source potable et stockée dans un récipient protégé* : x{TotVolCollectedPotableProtected}L, *Quantité totale d'eau stockable dans un conteneur protégé* : {xTotVolStorage}L.</t>
  </si>
  <si>
    <t>EN  MINUTES (SUR LE CHEMIN DE LA SOURCE ET NON SUR LE CHEMIN DU RETOUR. SANS COMPTER LE TEMPS PASSÉ À SOCIALISER).  SI NÉCESSAIRE ET SI LE POINT D'EAU N'EST PAS TROP ÉLOIGNÉ, L'ENUMERATEUR PEUT S'Y RENDRE À PIED POUR CALCULER LE TEMPS APPROXIMATIF.</t>
  </si>
  <si>
    <t>OBSERVER ET NOTER LA RÉPONSE. NE PAS CONSIDÉRER LE SAVON TEL QUE PRÉSENTÉ S'IL EST ÉVIDENT QU'IL N'EST PAS UTILISÉ (ENCORE DANS SON EMBALLAGE PAR EXEMPLE)</t>
  </si>
  <si>
    <t>Demande de parler en privé avec une femme en âge de procréer dans le foyer.  Est-il possible de l'interroger ?</t>
  </si>
  <si>
    <t>Pourcentage de satisfaction à l'égard du matériel et des installations</t>
  </si>
  <si>
    <t>K.1. Acceptez-vous que je prenne une position GPS ?</t>
  </si>
  <si>
    <t>Cette question est essentielle pour le calcul d'un indicateur, c'est pourquoi nous vous prions de ne pas la modifier, sauf pour modifier le label afin de la rendre plus explicite à votre contexte local.</t>
  </si>
  <si>
    <t>&lt;span style="color:red"&gt;NE PAS LIRE A VOIX HAUTE LA LISTE D'OPTIONS. &lt;/span&gt;. CONSIDÉREZ UNIQUEMENT L'EAU DE BOISSON, POUR LA CUISINE, LE BAIN, L'HYGIÈNE PERSONNELLE, LA LESSIVE ET LE MÉNAGE - NON DESTINÉ À UN USAGE NON DOMESTIQUE</t>
  </si>
  <si>
    <t>Ce label devrait être élargi pour expliquer pourquoi les données sont recueillies, comment elles seront utilisées et partagées et comment le ménage spécifique a été sélectionné dans chaque contexte.</t>
  </si>
  <si>
    <t>La déclaration suivante doit être lue au chef de ménage ou, en son absence, à un autre adulte de la maison avant l'entretien.  
• Bonjour, je m'appelle _____________ et je travaille avec [organisation/institution]. Nous aimerions inviter votre ménage à participer à une enquête sur les connaissances et l'accès à l'eau et à l'assainissement des personnes vivant dans ce [camp / zone d'enquête].
• L’UNHCR   parraine cette enquête. 
• La participation à cette enquête est totalement de votre choix. Vous pouvez décider de ne pas participer, ou si vous participez, vous pouvez cesser de participer à cette enquête à tout moment pour une raison quelconque. Si vous cessez de participer à cette enquête, cela n'aura aucun effet négatif sur la façon dont vous ou votre ménage êtes traités ou sur l'aide que vous recevez.
• Si vous acceptez de participer, nous vous poserons quelques questions sur votre famille et votre accès à l'eau. Soyez assuré que toute information que vous fournirez demeurera strictement confidentielle.
• Vous pouvez me poser toutes les questions que vous avez sur ce sondage avant de décider de participer ou non.
• Si vous ne comprenez pas les renseignements ou si vous n'avez pas obtenu de réponse satisfaisante à vos questions, ne déclarez pas votre consentement sur ce formulaire. Je vous remercie. 
Le ménage a-t-il donné son consentement pour l'entretien?</t>
  </si>
  <si>
    <t xml:space="preserve">A.3.a. Combien de personnes vivent et ont dormi ici la nuit dernière ? </t>
  </si>
  <si>
    <t>A.3.b. Combien d'enfants de moins de 5 ans vivent et ont dormi ici la nuit dernière?</t>
  </si>
  <si>
    <t>ONLY THE LOCATION OF DEFECATION IS RELEVANT. EVEN IF FAECES ARE LATER TRANSFERRED TO A LATRINE OR OTHER LOCATION, THE ORIGINAL LOCATION SHOULD BE RECORDED.</t>
  </si>
  <si>
    <t>SEUL LE LIEU DE DÉFÉCATION EST PERTINENT. MÊME SI LES MATIERES FECALES SONT ENSUITE TRANSFÉRÉES DANS DES LATRINES OU À UN AUTRE ENDROIT, L'EMPLACEMENT D'ORIGINE DOIT ÊTRE ENREGISTRÉ.</t>
  </si>
  <si>
    <t>label::العربية</t>
  </si>
  <si>
    <t>hint::العربية</t>
  </si>
  <si>
    <t>constraint_message::العربية</t>
  </si>
  <si>
    <t>المقدمة</t>
  </si>
  <si>
    <t>المقدمة - يُنصح بإكمال هذا القسم قبل الوصول إلى الأسرة حتى تكون محترم معهم قدر الإمكان.</t>
  </si>
  <si>
    <t xml:space="preserve">يجب أن يكون التاريخ في الأشهر الستة الماضية
</t>
  </si>
  <si>
    <t>٣.١. المقاطعة</t>
  </si>
  <si>
    <t>٥.١. القسم</t>
  </si>
  <si>
    <t>٧.١. رقم الفريق</t>
  </si>
  <si>
    <t>٨.١. الشخص القائم على الاستبيان</t>
  </si>
  <si>
    <t>٩.١. رقم الداراو الخيمة</t>
  </si>
  <si>
    <t>ﺍ.معلومات عامة وديموغرافية</t>
  </si>
  <si>
    <t>الرقم الذي كتبته خارج النطاق المتوقع  (١-١٠)</t>
  </si>
  <si>
    <t>الرقم الذي كتبته خارج النطاق المتوقع (١-٥٠)</t>
  </si>
  <si>
    <t>يجب أن يكون الرقم أكبر من الصفر</t>
  </si>
  <si>
    <t>يرجى كتابة حرفين على الأقل في الرد. يجب أن يكون النص كله في سطر واحد ،</t>
  </si>
  <si>
    <t>يرجى كتابة حرفين على الأقل في الرد. يجب أن يكون النص كله في سطر واحد.</t>
  </si>
  <si>
    <t xml:space="preserve">يجب أن يكون الرقم أكبر من الصفر
</t>
  </si>
  <si>
    <t xml:space="preserve">(1 لأول منزل من اليوم ، ثم 2 ، وما إلى ذلك)
</t>
  </si>
  <si>
    <t xml:space="preserve">الرقم الذي كتبته خارج النطاق المتوقع </t>
  </si>
  <si>
    <t>ﺏ. تجميع وتخزين المياه</t>
  </si>
  <si>
    <t>ﺏ.١ا. ما هو المصدر الرئيسي لمياه الشرب الذي يحصل عليه افراد عائلتك؟</t>
  </si>
  <si>
    <t>ب.٣. يرجى مطالبة المستجيب بإظهار جميع الحاويات التي لديهم قبل طرح مجموعة الأسئلة التالية.
هل من الممكن رؤية الحاويات المستخدمة لجمع وتخزين المياه؟</t>
  </si>
  <si>
    <t>الرقم الذي كتبته خارج النطاق المتوقع (١-٤٠)</t>
  </si>
  <si>
    <t xml:space="preserve">لا تسأل هذا السؤال بصوت عالٍ ، راقب وسجل الإجابة
</t>
  </si>
  <si>
    <t>[NOTE POUR VALIDATION - MONTANTS MOYENS PAR PERSONNE DANS LE MÉNAGE] 
*Quantité moyenne d'eau transportée* : ${xAvgVolCollectedAll}L, La quantité moyenne d'eau provenant d'une source d'eau potable* :  ${xAvgVolCollectedPotable}L, La quantité moyenne d'eau provenant d'une source d'eau potable et stockée dans un récipient protégé* : ${POTAPROT}L,  Quantité moyenne d'eau pouvant être stockée dans un conteneur protégé* : ${STORAGE}L.</t>
  </si>
  <si>
    <t>الرقم الذي كتبته خارج النطاق المتوقع (٠,٥-٣٠٠)</t>
  </si>
  <si>
    <t>يرجى إدخال "0" إذا لم تملأ الحاوية  يوم أمس</t>
  </si>
  <si>
    <t>ب.٤.ب. كم من الوقت يستغرق الذهاب في اتجاه واحد للحصول على الماء؟</t>
  </si>
  <si>
    <t xml:space="preserve">  ﺏ.٤.ا. هل يوجد مصدر مياه مباشر في المبنى(في باحة المنزل, قريب من المنزل)؟</t>
  </si>
  <si>
    <t>الرقم الذي كتبته خارج النطاق المتوقع</t>
  </si>
  <si>
    <t>من فضلك يمكنك تعديل إجابة السؤال السابق اذا لم تكن صحيحة</t>
  </si>
  <si>
    <t>لاحظ وسجل الاجابة. لا تأخذ بنظر الاعتبار الصابون المقدم الذي لم يستعمل بعد (على سبيل المثال: الصابون الذي لايزال مغلفا)</t>
  </si>
  <si>
    <t>ﺝ. الصرف الصحي</t>
  </si>
  <si>
    <t>او ان اطرح عليك بعض الأسئلة فيما يخص عن ممارساتك في نظافة الصرف الصحي</t>
  </si>
  <si>
    <t xml:space="preserve">فقط المرحاض المقصود به هنا. او مكان التغوط الذي تم تحويله فيما بعد الى مرحاض او موقع اخر, الموقع الاصلي يجب ان يسجل. </t>
  </si>
  <si>
    <t>ﺝ.١. اين تذهب انت وافراد عائلتك عادةً تذهبون للتغوط(ماعدا الأطفال الأصغر من 5 سنوات) ؟</t>
  </si>
  <si>
    <t>(العمر من 15 الى 49 عاماً)</t>
  </si>
  <si>
    <t>نسبة الرضا عن المواد الصحية والمرافق الصحية؟</t>
  </si>
  <si>
    <t>يمكنك ان تشرح لهم بان هذا الاجراء سوف يساعد على فهم مدى قابلية وصول الاسرة لمصادر الماءز</t>
  </si>
  <si>
    <t xml:space="preserve">مجري المقابلة: أؤكد أن الاستبيان قد اكتمل: </t>
  </si>
  <si>
    <t>الباحث الذي أجرى المقابلة: أؤكد أن هذا النموذج كامل.</t>
  </si>
  <si>
    <t>I.5.a Cluster</t>
  </si>
  <si>
    <t xml:space="preserve"> ٥.١.أ.  المجموعة</t>
  </si>
  <si>
    <t>١.١.  تأريخ الاستبيان</t>
  </si>
  <si>
    <t>٢.١.  ضع علامة على المخيم اللذي أجرى فيه هذا الاستبيان</t>
  </si>
  <si>
    <t>٤.١.  المبنى</t>
  </si>
  <si>
    <t>٨.١.أ. اذا شخص أخر, حدد ذلك</t>
  </si>
  <si>
    <t>يجب أن يكون عدد الأطفال أقل من الحجم الكلي للأسرة</t>
  </si>
  <si>
    <t>ﺍ.٣.أ.  كم عدد الأفراد الذين يعيشون في المنزل او الذين ناموا فيه الليلة الماضية ؟</t>
  </si>
  <si>
    <t>ﺍ.٣.ب. كم عدد الأطفال أعمارهم اقل من ٥ سنوات الذين  يعيشون في المنزل او الذين ناموا فيه الليلة الماضية؟</t>
  </si>
  <si>
    <t>ﺍ. معلومات عامة وديموغرافية</t>
  </si>
  <si>
    <t xml:space="preserve">يجب أن يكون هناك مصدر رئيسي للمياه.
</t>
  </si>
  <si>
    <t>ﺏ.١.أ.   اذا مصدر اخر, حدد ذلك</t>
  </si>
  <si>
    <t>ﺏ.٣.ا.  كم عدد حاويات المياه التي تمتلكها لتجميع او تخزين مياه الشرب لاحتياجات منزلك؟</t>
  </si>
  <si>
    <t>ﺏ.٣.ﺝ. عدد الرحلات التي قمت بها مع الحاوية #  ${CONTNUMBER} لغرض تجميع الماء الصالح للشرب البارحة؟
هذا يشمل كل الأوقات التي جمعت بها المياه في (الصباح او الظهيرة او المساء).</t>
  </si>
  <si>
    <t xml:space="preserve"> ﺏ.٤.ﺕ.  المسافة الأقرب لمصدر المياه عم المبنى او الخزان؟ ${XDistToWaterPointMeters}متر</t>
  </si>
  <si>
    <t>ﺙ.النظافة</t>
  </si>
  <si>
    <t>ﺝ.١. أ.  اذا اخر, حدد ذلك</t>
  </si>
  <si>
    <t>ﺝ.١٧. اين تضعون وتتخلصون من النفايات المنزلية؟</t>
  </si>
  <si>
    <t>ﺝ.١٧. اذا اخر, حدد ذلك</t>
  </si>
  <si>
    <t>ﺯ. نظافة الحيض (الدورة الشهرية)</t>
  </si>
  <si>
    <t>ﺯ.١. كم عدد النساء البالغات في المنزل؟</t>
  </si>
  <si>
    <t>ﺯ.١.أ. هل تقبلين الاجابة على بعض الاسئلة المتعلقة بالنظافة الشخصية اثناء الدورة الشهرية؟</t>
  </si>
  <si>
    <t>ﺯ.٢.ماهي المواد التي استخدمتيها خلال الدورة الشهرية الأخيرة؟</t>
  </si>
  <si>
    <t>ﺯ.٣. هل لديك استخدام شيء اخر غير المستخدم عادةً؟</t>
  </si>
  <si>
    <t>ﺯ.٤.أ. خلال دورتك الشهرية الاخيرة, هل كنتي قادرة على الغسل والتغيير بخصوصية في المنزل؟</t>
  </si>
  <si>
    <t>ﺯ.٤.ﺏ. خلال دورتك الشهرية الاخيرة, هل كنتي قادرة على الغسل والتغيير بخصوصية في المدرسة او في العمل؟</t>
  </si>
  <si>
    <t>ﺯ.٥. هل كلنس المرافق او الماء المطهر موجود في أماكن تغيير مواد تبديل مواد الدورة الشهرية(الحيض) ؟</t>
  </si>
  <si>
    <t>ﺱ.١. هل تقبل ان اسجل احداثيات موقعك؟</t>
  </si>
  <si>
    <t>ﺱ.٢. رجاء قم بتسجيل احداثيات الموقع خارج المنزل</t>
  </si>
  <si>
    <t>أخرى</t>
  </si>
  <si>
    <t>لا اعرف</t>
  </si>
  <si>
    <t>سطل</t>
  </si>
  <si>
    <t>طشت</t>
  </si>
  <si>
    <t>قنينة ماء</t>
  </si>
  <si>
    <t>قدر صغير</t>
  </si>
  <si>
    <t>برميل صغير</t>
  </si>
  <si>
    <t>مرافق منزلي</t>
  </si>
  <si>
    <t>التغوط في العراء</t>
  </si>
  <si>
    <t>التغوط في كيس بلاستيكي</t>
  </si>
  <si>
    <t>سلة نفايات منزلية</t>
  </si>
  <si>
    <t>سلة نفايات مشتركة</t>
  </si>
  <si>
    <t>سلة نفايات في الشارع او حاوية لجمع النفايات</t>
  </si>
  <si>
    <t>منطقة مخصصة مفتوحة</t>
  </si>
  <si>
    <t>منطقة غير مخصصة مفتوحة</t>
  </si>
  <si>
    <t>دفنها</t>
  </si>
  <si>
    <t>حرقها</t>
  </si>
  <si>
    <t>شخص اخر</t>
  </si>
  <si>
    <t>حفاظة للاستخدام الواحد</t>
  </si>
  <si>
    <t>حفاظة للاستخدام اكثر من مرة</t>
  </si>
  <si>
    <t>ملابس مستعملة</t>
  </si>
  <si>
    <t>فتيل قطني داخلي</t>
  </si>
  <si>
    <t>قطن</t>
  </si>
  <si>
    <t>كأس على شكل قمع يستخدم للحيض(الدورة الشهرية)</t>
  </si>
  <si>
    <t>ملابس داخلية</t>
  </si>
  <si>
    <t>لا افعل شيء انزف على الملابس</t>
  </si>
  <si>
    <t>لا</t>
  </si>
  <si>
    <t>نعم, حفاظة للاستخدام الواحد</t>
  </si>
  <si>
    <t>حفاظة قابلة للاستخدام اكثر من مرة</t>
  </si>
  <si>
    <t>نعم, قطع قماش مستخدمة</t>
  </si>
  <si>
    <t>نعم, فتيل قطني داخلي</t>
  </si>
  <si>
    <t>نعم, القطن</t>
  </si>
  <si>
    <t>نعم, كأس على شكل قمع يستخدم للحيض(الدورة الشهرية)</t>
  </si>
  <si>
    <t>نعم, ملابس داخلية</t>
  </si>
  <si>
    <t>نعم, أخرى</t>
  </si>
  <si>
    <t>نعم</t>
  </si>
  <si>
    <t>حنفية عامة/ انوب مستخدم من قبل الجميع</t>
  </si>
  <si>
    <t>مضخة يدوية/من البئر</t>
  </si>
  <si>
    <t>من البائع /المتجر او محل لبيع الماء(كشك)</t>
  </si>
  <si>
    <t>أنبوب مربط بالمنزل(او بالجيران)</t>
  </si>
  <si>
    <t>نبع محمي(عين ماء)</t>
  </si>
  <si>
    <t>قناني الماء او أكياس ماء</t>
  </si>
  <si>
    <t>بئر ماء محفور باليد وغير امن</t>
  </si>
  <si>
    <t>المياه السطحية(بحيرة او بركة او سد او النهر)</t>
  </si>
  <si>
    <t>نبع غير محمي</t>
  </si>
  <si>
    <t>جمع مياه الامطار</t>
  </si>
  <si>
    <t>غائب</t>
  </si>
  <si>
    <t>المرافق الصحية المشتركة للاسرة (المستعملة من قبل عدة اسر)</t>
  </si>
  <si>
    <t>اااا</t>
  </si>
  <si>
    <t>ب ب ب</t>
  </si>
  <si>
    <t xml:space="preserve"> ت ت ت</t>
  </si>
  <si>
    <t xml:space="preserve"> ث ث ث</t>
  </si>
  <si>
    <t>مرافق مشتركة.</t>
  </si>
  <si>
    <t>الاسم ١</t>
  </si>
  <si>
    <t>الاسم ٢</t>
  </si>
  <si>
    <t>الاسم ٣</t>
  </si>
  <si>
    <t>الاسم ٤</t>
  </si>
  <si>
    <t>الاسم ٥</t>
  </si>
  <si>
    <t>الاسم ٦</t>
  </si>
  <si>
    <t>الاسم ٧</t>
  </si>
  <si>
    <t>الاسم ٨</t>
  </si>
  <si>
    <t>جيريكان</t>
  </si>
  <si>
    <t>ﺏ.٣.ب. &lt;span style="color:red"&gt; الملاحظة &lt;/span&gt;: ماهو نوع الحاوية # ${CONTNUMBER}؟</t>
  </si>
  <si>
    <t xml:space="preserve"> ﺏ.٣.ت.  &lt;span style="color:red"&gt; الملاحظة &lt;/span&gt;: ماهي سعة الحاوية # ${CONTNUMBER}؟</t>
  </si>
  <si>
    <t xml:space="preserve">ادخل السعة التخزينية بالليتر لهذه الحاوية </t>
  </si>
  <si>
    <t xml:space="preserve"> ﺏ.٣.ث. &lt;span style="color:red"&gt; الملاحظة &lt;/span&gt;: هل الحاوية امنة # ${CONTNUMBER}؟</t>
  </si>
  <si>
    <t>ﺙ.١.أرني رجاء الصابون الذي لديك في المنزل&lt;span style="color:red"&gt;الملاحظة:&lt;/span&gt; هل تم تقديمها خلال دقيقة واحدة؟</t>
  </si>
  <si>
    <t>الحاوية تعتبر امنة اذا كانت مغطاة/ مغلقة</t>
  </si>
  <si>
    <t>المواد المختارة في السؤال السابق لايمكن اختيارها مرة أخرى</t>
  </si>
  <si>
    <t>يرجى شكر المستفتى على وقته في الإجابة على الأسئلة والمساهمة في هذا الاستطلاع.</t>
  </si>
  <si>
    <t xml:space="preserve">
&lt;span style="color:red"&gt;لا تقرأ جهارا قائمة الخيارات &lt;/span&gt;
اخذ المياه في نظر الاعتبار للشرب ، الطهي ، الاستحمام ، النظافة الشخصية ، الغسيل والتنظيف فقط - ليس للاستخدام غير المنزلي
</t>
  </si>
  <si>
    <t xml:space="preserve">•هذا البيان يجب أن يُقرأ على رب الأسرة أو، في حالة غيابه، على فرد آخر في الأسرة بالغ، وذلك قبل المقابلة
•مرحباً ، اسمي .................................... وأعمل في (المنظمة / المؤسسة). نود دعوة أسرتك للمشاركة في استطلاع عن المعرفة و امكانية الوصول لخدمات مياه الشرب والصرف الصحي \ الذين يعيشون في هذا (المخيم / منطقة الاستطلاع)
•ترعى هذا الاستطلاع مفوضية الأمم المتحدة السامية لشؤون اللاجئين.
•مشاركتك في هذا الاستطلاع هي محض رغبتك تماماً. يمكنك اتخاذ قرار بعدم االمشاركة، أو إذا شاركت، يمكنك التوقف عن الاستطلاع في أي وقت، ولأي سبب. إذا توقفت عن المشاركة في هذا الاستطلاع، لن يكون هناك أي أثر سلبي على الكيفية التي ستُعامل بها أسرتك، أو أي مساعدة تتلقاها.
•إذا وافقت على المشاركة، سنطرح عليك بعض الأسئلة عن أسرتك وعن امكانية الوصول لماء الشرب. كن متأكد بأن اي معلومة سوف تشاركها سوف تحفظ بسرية تامة
•ويمكنك طرح أية أسئلة عن هذا الاستطلاع قبل أن تقرر المشاركة أوعدم المشاركة.
•إذا لم تفهم المعلومات، أو لم تجد إجابة على أسئلتك، لا تعلن عن موافقتك على هذا النموذج. شكراً.
هل صاحب الدار اعطى الموافقة باجراء هذه المقابلة؟
</t>
  </si>
  <si>
    <t>في دقائق (في الطريق إلى المصدر ، وليس الرجوع منه. ولا يتضمن الوقت المقضي في المحادثات مع الاخرين). إذا كان الأمر ضروريًا وإذا كانت نقطة الماء ليست بعيدة جدًا ، فيمكن أن يقوم القائم بالاستبيان بالسيراليها و حساب الوقت التقريبي.</t>
  </si>
  <si>
    <t xml:space="preserve">ﺏ.٣.ا. من فضلك هل بامكانك ان تريني كلها هذه واحدة تلو الاخر(دون ذلك).حضرة المراقب سجل  كل واحدة </t>
  </si>
  <si>
    <t>غطاء المرحاض</t>
  </si>
  <si>
    <t>لا ينطبق</t>
  </si>
  <si>
    <t xml:space="preserve">[ملاحظة للتوثيق - متوسط المبالغ لكل شخص الاسرة]
*متوسط كمية المياه المنقولة *: ${xAvgVolCollectedAll}L ، متوسط كمية المياه من مصدر صالح للشرب *: ${xAvgVolCollectedPotable}L، متوسط كمية المياه من مصدر صالح للشرب وتخزينها في حاوية محمية *: ${POTAPROT}L ، متوسط كمية المياه القابلة للتخزين في حاوية محمية *: ${STORAGE}L. </t>
  </si>
  <si>
    <t>[ملاحظة للتوثيق]
* إجمالي كمية المياه للشخص *: ${xAvgVolCollectedAll}L أكبر من 150لتر للشخص الواحد في اليوم الواحد. يرجى التحقق من صحة المبالغ المسجلة؟ إذا لم يكن كذلك ممكن ، يرجى العودة والتحقق من الأسئلة السابقة. إذا كان المبلغ صحيحًا ، فيرجى متابعة الاستبيان .</t>
  </si>
  <si>
    <t xml:space="preserve">[ملاحظة للتوثيق - إجمالي المبالغ لكل أسرة]
*إجمالي كمية المياه المنقولة *:${xTotVolCollectedAll}L ،* إجمالي كمية المياه من مصدر صالح للشرب *:${xTotVolCollectedPotable}L، *إجمالي كمية المياه من مصدر صالح للشرب وتخزينها في حاوية محمية *:${xTotVolCollectedPotableProtected}L,* إجمالي كمية المياه القابلة للتخزين في حاوية محمية *:${xTotVolStorage}L. </t>
  </si>
  <si>
    <r>
      <t>اطلب التحدث على انفراد مع امرأة في سن الانجاب</t>
    </r>
    <r>
      <rPr>
        <b/>
        <sz val="11"/>
        <color theme="1"/>
        <rFont val="Calibri"/>
        <family val="2"/>
        <scheme val="minor"/>
      </rPr>
      <t xml:space="preserve">  من الاسرة. هل من الممكن مقابلتها؟</t>
    </r>
  </si>
  <si>
    <r>
      <t>لا يمكنك اختيار خيار و "</t>
    </r>
    <r>
      <rPr>
        <b/>
        <sz val="10"/>
        <rFont val="Arial"/>
        <family val="2"/>
      </rPr>
      <t>لا شي</t>
    </r>
    <r>
      <rPr>
        <b/>
        <sz val="11"/>
        <rFont val="Arial"/>
        <family val="2"/>
      </rPr>
      <t xml:space="preserve"> / حامل" في نفس الوقت.</t>
    </r>
  </si>
  <si>
    <t>Shared household latrine (used by more than one household)</t>
  </si>
  <si>
    <t>Latrine familiale (utilisée par plus d'un ménage)</t>
  </si>
  <si>
    <t>I.1.a Do you accept to answer to some questions related to menstrual hygiene management?</t>
  </si>
  <si>
    <t>A</t>
  </si>
  <si>
    <t>B</t>
  </si>
  <si>
    <r>
      <t>label::</t>
    </r>
    <r>
      <rPr>
        <b/>
        <sz val="11"/>
        <rFont val="Arial"/>
        <family val="2"/>
      </rPr>
      <t>العربية</t>
    </r>
  </si>
  <si>
    <r>
      <t>required_message::</t>
    </r>
    <r>
      <rPr>
        <b/>
        <sz val="11"/>
        <rFont val="Arial"/>
        <family val="2"/>
      </rPr>
      <t>العربية</t>
    </r>
  </si>
  <si>
    <t>12</t>
  </si>
  <si>
    <t>Tanker truck from a protected source</t>
  </si>
  <si>
    <t>Tanker truck from an unprotected source</t>
  </si>
  <si>
    <t>Camion-citerne d'une source améliorée</t>
  </si>
  <si>
    <t>Camion-citerne d'une source non-améliorée</t>
  </si>
  <si>
    <t>هذا السؤال يتطلب إجابة</t>
  </si>
  <si>
    <t>شاحنة صهريج من مصدر محمي</t>
  </si>
  <si>
    <t>شاحنة صهريج من مصدر غير محمي</t>
  </si>
  <si>
    <t>A.3.a. How many people live and slept in this house last night ?</t>
  </si>
  <si>
    <t>Global Rapid WASH KAP Survey 10_3</t>
  </si>
  <si>
    <t>GLO-Rapid-WASH-KAP-10-3</t>
  </si>
  <si>
    <t>Tutoriel version 10.3</t>
  </si>
  <si>
    <t>Tutorial version 10.3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</si>
</sst>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1" x14ac:knownFonts="1">
    <font>
      <sz val="11"/>
      <color theme="1"/>
      <name val="Calibri"/>
      <family val="2"/>
      <scheme val="minor"/>
    </font>
    <font>
      <sz val="10"/>
      <name val="Arial"/>
      <family val="2"/>
    </font>
    <font>
      <sz val="12"/>
      <color theme="1"/>
      <name val="Times New Roman"/>
      <family val="2"/>
    </font>
    <font>
      <sz val="11"/>
      <color rgb="FFFF0000"/>
      <name val="Calibri"/>
      <family val="2"/>
      <scheme val="minor"/>
    </font>
    <font>
      <u/>
      <sz val="12"/>
      <color theme="10"/>
      <name val="Times New Roman"/>
      <family val="2"/>
    </font>
    <font>
      <sz val="11"/>
      <name val="Calibri"/>
      <family val="2"/>
      <scheme val="minor"/>
    </font>
    <font>
      <sz val="11"/>
      <color theme="5"/>
      <name val="Verdana"/>
      <family val="2"/>
    </font>
    <font>
      <sz val="11"/>
      <color theme="2" tint="-0.749992370372631"/>
      <name val="Verdana"/>
      <family val="2"/>
    </font>
    <font>
      <sz val="10"/>
      <color theme="1"/>
      <name val="Verdana"/>
      <family val="2"/>
    </font>
    <font>
      <sz val="7"/>
      <name val="Times New Roman"/>
      <family val="1"/>
    </font>
    <font>
      <b/>
      <sz val="11"/>
      <color rgb="FF648282"/>
      <name val="Verdana"/>
      <family val="2"/>
    </font>
    <font>
      <sz val="10"/>
      <color rgb="FF4A6161"/>
      <name val="Verdana"/>
      <family val="2"/>
    </font>
    <font>
      <sz val="11"/>
      <color theme="1"/>
      <name val="Verdana"/>
      <family val="2"/>
    </font>
    <font>
      <b/>
      <sz val="11"/>
      <color theme="1"/>
      <name val="Verdana"/>
      <family val="2"/>
    </font>
    <font>
      <sz val="7"/>
      <name val="Verdana"/>
      <family val="2"/>
    </font>
    <font>
      <sz val="11"/>
      <color rgb="FFFFC000"/>
      <name val="Calibri"/>
      <family val="2"/>
      <scheme val="minor"/>
    </font>
    <font>
      <sz val="11"/>
      <color rgb="FFFF9900"/>
      <name val="Calibri"/>
      <family val="2"/>
      <scheme val="minor"/>
    </font>
    <font>
      <b/>
      <sz val="11"/>
      <color theme="1"/>
      <name val="Calibri"/>
      <family val="2"/>
      <scheme val="minor"/>
    </font>
    <font>
      <b/>
      <sz val="11"/>
      <name val="Calibri"/>
      <family val="2"/>
      <scheme val="minor"/>
    </font>
    <font>
      <b/>
      <sz val="11"/>
      <color rgb="FFFFC000"/>
      <name val="Calibri"/>
      <family val="2"/>
      <scheme val="minor"/>
    </font>
    <font>
      <b/>
      <i/>
      <sz val="9"/>
      <color theme="0" tint="-0.499984740745262"/>
      <name val="Verdana"/>
      <family val="2"/>
    </font>
    <font>
      <sz val="9"/>
      <color theme="1"/>
      <name val="Verdana"/>
      <family val="2"/>
    </font>
    <font>
      <b/>
      <sz val="11"/>
      <color rgb="FF82A0A0"/>
      <name val="Verdana"/>
      <family val="2"/>
    </font>
    <font>
      <b/>
      <sz val="11"/>
      <color rgb="FFFF0000"/>
      <name val="Calibri"/>
      <family val="2"/>
      <scheme val="minor"/>
    </font>
    <font>
      <b/>
      <sz val="12"/>
      <name val="Calibri"/>
      <family val="2"/>
      <scheme val="minor"/>
    </font>
    <font>
      <u/>
      <sz val="11"/>
      <color theme="11"/>
      <name val="Calibri"/>
      <family val="2"/>
      <scheme val="minor"/>
    </font>
    <font>
      <sz val="11"/>
      <color theme="1"/>
      <name val="Calibri"/>
      <family val="2"/>
      <scheme val="minor"/>
    </font>
    <font>
      <sz val="11"/>
      <color rgb="FF000000"/>
      <name val="Calibri"/>
      <family val="2"/>
      <scheme val="minor"/>
    </font>
    <font>
      <b/>
      <sz val="11"/>
      <color rgb="FF000000"/>
      <name val="Calibri"/>
      <family val="2"/>
      <scheme val="minor"/>
    </font>
    <font>
      <sz val="12"/>
      <name val="Calibri"/>
      <family val="2"/>
      <scheme val="minor"/>
    </font>
    <font>
      <b/>
      <sz val="11"/>
      <color rgb="FFFF9900"/>
      <name val="Calibri"/>
      <family val="2"/>
      <scheme val="minor"/>
    </font>
    <font>
      <b/>
      <i/>
      <sz val="11"/>
      <color theme="1"/>
      <name val="Verdana"/>
      <family val="2"/>
    </font>
    <font>
      <b/>
      <sz val="11"/>
      <name val="Verdana"/>
      <family val="2"/>
    </font>
    <font>
      <b/>
      <u/>
      <sz val="11"/>
      <color theme="1"/>
      <name val="Verdana"/>
      <family val="2"/>
    </font>
    <font>
      <sz val="12"/>
      <color theme="1"/>
      <name val="Calibri"/>
      <family val="2"/>
      <scheme val="minor"/>
    </font>
    <font>
      <sz val="11"/>
      <color theme="0" tint="-0.499984740745262"/>
      <name val="Verdana"/>
      <family val="2"/>
    </font>
    <font>
      <sz val="11"/>
      <name val="Times New Roman"/>
      <family val="1"/>
    </font>
    <font>
      <sz val="11"/>
      <name val="Verdana"/>
      <family val="2"/>
    </font>
    <font>
      <sz val="11"/>
      <color rgb="FFFF0000"/>
      <name val="Verdana"/>
      <family val="2"/>
    </font>
    <font>
      <i/>
      <sz val="11"/>
      <color theme="5"/>
      <name val="Verdana"/>
      <family val="2"/>
    </font>
    <font>
      <sz val="11"/>
      <color theme="3" tint="0.39997558519241921"/>
      <name val="Verdana"/>
      <family val="2"/>
    </font>
    <font>
      <sz val="11"/>
      <color rgb="FF648282"/>
      <name val="Verdana"/>
      <family val="2"/>
    </font>
    <font>
      <sz val="11"/>
      <color theme="7"/>
      <name val="Calibri"/>
      <family val="2"/>
      <scheme val="minor"/>
    </font>
    <font>
      <sz val="10"/>
      <color theme="5"/>
      <name val="Calibri"/>
      <family val="2"/>
    </font>
    <font>
      <b/>
      <sz val="12"/>
      <color theme="1"/>
      <name val="Calibri"/>
      <family val="2"/>
      <scheme val="minor"/>
    </font>
    <font>
      <sz val="12"/>
      <color rgb="FF000000"/>
      <name val="Times New Roman"/>
      <family val="1"/>
    </font>
    <font>
      <b/>
      <sz val="11"/>
      <color rgb="FFFFFFFF"/>
      <name val="Calibri"/>
      <family val="2"/>
    </font>
    <font>
      <sz val="11"/>
      <color rgb="FFFFC000"/>
      <name val="Calibri"/>
      <family val="2"/>
    </font>
    <font>
      <b/>
      <sz val="11"/>
      <color rgb="FFFFC000"/>
      <name val="Calibri"/>
      <family val="2"/>
    </font>
    <font>
      <u/>
      <sz val="11"/>
      <color rgb="FFFFC000"/>
      <name val="Calibri"/>
      <family val="2"/>
    </font>
    <font>
      <sz val="11"/>
      <color rgb="FF000000"/>
      <name val="Calibri"/>
      <family val="2"/>
    </font>
    <font>
      <b/>
      <sz val="11"/>
      <color rgb="FF000000"/>
      <name val="Calibri"/>
      <family val="2"/>
    </font>
    <font>
      <i/>
      <sz val="11"/>
      <color rgb="FF000000"/>
      <name val="Calibri"/>
      <family val="2"/>
    </font>
    <font>
      <sz val="11"/>
      <color rgb="FF92D050"/>
      <name val="Verdana"/>
      <family val="2"/>
    </font>
    <font>
      <b/>
      <sz val="14"/>
      <color theme="3"/>
      <name val="Verdana"/>
      <family val="2"/>
    </font>
    <font>
      <i/>
      <sz val="11"/>
      <color theme="1"/>
      <name val="Calibri"/>
      <family val="2"/>
      <scheme val="minor"/>
    </font>
    <font>
      <b/>
      <i/>
      <sz val="11"/>
      <color theme="1"/>
      <name val="Calibri"/>
      <family val="2"/>
      <scheme val="minor"/>
    </font>
    <font>
      <i/>
      <sz val="11"/>
      <color rgb="FF00B050"/>
      <name val="Verdana"/>
      <family val="2"/>
    </font>
    <font>
      <sz val="8"/>
      <name val="Calibri"/>
      <family val="2"/>
      <scheme val="minor"/>
    </font>
    <font>
      <sz val="11"/>
      <color rgb="FF7030A0"/>
      <name val="Calibri"/>
      <family val="2"/>
      <scheme val="minor"/>
    </font>
    <font>
      <sz val="10"/>
      <color theme="5"/>
      <name val="Arial"/>
      <family val="2"/>
    </font>
    <font>
      <b/>
      <sz val="11"/>
      <color theme="5"/>
      <name val="Calibri"/>
      <family val="2"/>
      <scheme val="minor"/>
    </font>
    <font>
      <sz val="11"/>
      <name val="Calibri"/>
      <family val="2"/>
    </font>
    <font>
      <b/>
      <sz val="10"/>
      <name val="Arial"/>
      <family val="2"/>
    </font>
    <font>
      <b/>
      <sz val="11"/>
      <name val="Calibri"/>
      <family val="2"/>
    </font>
    <font>
      <b/>
      <sz val="11"/>
      <color rgb="FF7030A0"/>
      <name val="Calibri"/>
      <family val="2"/>
      <scheme val="minor"/>
    </font>
    <font>
      <b/>
      <sz val="11"/>
      <name val="Arial"/>
      <family val="2"/>
    </font>
    <font>
      <sz val="10"/>
      <color rgb="FFFFC000"/>
      <name val="Arial"/>
      <family val="2"/>
    </font>
    <font>
      <b/>
      <sz val="10"/>
      <color theme="1"/>
      <name val="Arial"/>
      <family val="2"/>
    </font>
    <font>
      <sz val="8.8000000000000007"/>
      <name val="Calibri"/>
      <family val="2"/>
      <scheme val="minor"/>
    </font>
    <font>
      <b/>
      <sz val="8.8000000000000007"/>
      <name val="Calibri"/>
      <scheme val="minor"/>
    </font>
  </fonts>
  <fills count="14">
    <fill>
      <patternFill patternType="none"/>
    </fill>
    <fill>
      <patternFill patternType="gray125"/>
    </fill>
    <fill>
      <patternFill patternType="solid">
        <fgColor theme="0"/>
        <bgColor indexed="64"/>
      </patternFill>
    </fill>
    <fill>
      <patternFill patternType="solid">
        <fgColor rgb="FFF2F2F2"/>
        <bgColor indexed="64"/>
      </patternFill>
    </fill>
    <fill>
      <patternFill patternType="solid">
        <fgColor rgb="FFFFFFFF"/>
        <bgColor indexed="64"/>
      </patternFill>
    </fill>
    <fill>
      <patternFill patternType="solid">
        <fgColor rgb="FFEDEDED"/>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34998626667073579"/>
        <bgColor rgb="FF538DD5"/>
      </patternFill>
    </fill>
    <fill>
      <patternFill patternType="solid">
        <fgColor rgb="FFFFFF00"/>
        <bgColor indexed="64"/>
      </patternFill>
    </fill>
    <fill>
      <patternFill patternType="solid">
        <fgColor rgb="FFF2F2F2"/>
        <bgColor rgb="FF000000"/>
      </patternFill>
    </fill>
  </fills>
  <borders count="14">
    <border>
      <left/>
      <right/>
      <top/>
      <bottom/>
      <diagonal/>
    </border>
    <border>
      <left style="thin">
        <color auto="1"/>
      </left>
      <right style="thin">
        <color auto="1"/>
      </right>
      <top style="thin">
        <color auto="1"/>
      </top>
      <bottom style="thin">
        <color auto="1"/>
      </bottom>
      <diagonal/>
    </border>
    <border>
      <left style="thin">
        <color theme="0"/>
      </left>
      <right style="thin">
        <color theme="0"/>
      </right>
      <top style="thin">
        <color theme="0"/>
      </top>
      <bottom style="thin">
        <color theme="0"/>
      </bottom>
      <diagonal/>
    </border>
    <border>
      <left style="medium">
        <color theme="5"/>
      </left>
      <right style="medium">
        <color theme="5"/>
      </right>
      <top style="medium">
        <color theme="5"/>
      </top>
      <bottom style="medium">
        <color theme="5"/>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top/>
      <bottom style="medium">
        <color rgb="FF7F7F7F"/>
      </bottom>
      <diagonal/>
    </border>
    <border>
      <left/>
      <right/>
      <top/>
      <bottom style="medium">
        <color rgb="FFC9C9C9"/>
      </bottom>
      <diagonal/>
    </border>
    <border>
      <left/>
      <right/>
      <top style="thin">
        <color theme="0"/>
      </top>
      <bottom style="thin">
        <color theme="0"/>
      </bottom>
      <diagonal/>
    </border>
    <border>
      <left style="medium">
        <color auto="1"/>
      </left>
      <right style="medium">
        <color auto="1"/>
      </right>
      <top style="medium">
        <color auto="1"/>
      </top>
      <bottom/>
      <diagonal/>
    </border>
    <border>
      <left style="medium">
        <color auto="1"/>
      </left>
      <right style="medium">
        <color auto="1"/>
      </right>
      <top style="thin">
        <color auto="1"/>
      </top>
      <bottom style="medium">
        <color auto="1"/>
      </bottom>
      <diagonal/>
    </border>
    <border>
      <left style="thin">
        <color auto="1"/>
      </left>
      <right style="thin">
        <color auto="1"/>
      </right>
      <top style="thin">
        <color auto="1"/>
      </top>
      <bottom/>
      <diagonal/>
    </border>
    <border>
      <left style="thick">
        <color rgb="FF00B050"/>
      </left>
      <right style="thick">
        <color rgb="FF00B050"/>
      </right>
      <top style="thick">
        <color rgb="FF00B050"/>
      </top>
      <bottom style="thick">
        <color rgb="FF00B050"/>
      </bottom>
      <diagonal/>
    </border>
    <border>
      <left/>
      <right style="thick">
        <color rgb="FF00B050"/>
      </right>
      <top style="thick">
        <color rgb="FF00B050"/>
      </top>
      <bottom style="thick">
        <color rgb="FF00B050"/>
      </bottom>
      <diagonal/>
    </border>
  </borders>
  <cellStyleXfs count="89">
    <xf numFmtId="0" fontId="0" fillId="0" borderId="0"/>
    <xf numFmtId="0" fontId="1" fillId="0" borderId="0">
      <alignment vertical="center"/>
    </xf>
    <xf numFmtId="0" fontId="2" fillId="0" borderId="0"/>
    <xf numFmtId="0" fontId="4"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4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cellStyleXfs>
  <cellXfs count="231">
    <xf numFmtId="0" fontId="0" fillId="0" borderId="0" xfId="0"/>
    <xf numFmtId="0" fontId="0" fillId="2" borderId="0" xfId="0" applyFill="1"/>
    <xf numFmtId="0" fontId="0" fillId="2" borderId="0" xfId="0" applyFill="1" applyAlignment="1">
      <alignment wrapText="1"/>
    </xf>
    <xf numFmtId="0" fontId="0" fillId="2" borderId="2" xfId="0" applyFill="1" applyBorder="1"/>
    <xf numFmtId="0" fontId="0" fillId="0" borderId="2" xfId="0" applyBorder="1"/>
    <xf numFmtId="0" fontId="10" fillId="0" borderId="2" xfId="0" applyFont="1" applyBorder="1" applyAlignment="1">
      <alignment horizontal="left" vertical="center" indent="6"/>
    </xf>
    <xf numFmtId="0" fontId="10" fillId="0" borderId="2" xfId="0" applyFont="1" applyBorder="1" applyAlignment="1">
      <alignment horizontal="left" vertical="center" indent="3"/>
    </xf>
    <xf numFmtId="0" fontId="8" fillId="0" borderId="2" xfId="0" applyFont="1" applyBorder="1" applyAlignment="1">
      <alignment horizontal="justify" vertical="center" wrapText="1"/>
    </xf>
    <xf numFmtId="0" fontId="11" fillId="0" borderId="2" xfId="0" applyFont="1" applyBorder="1" applyAlignment="1">
      <alignment horizontal="justify" vertical="center"/>
    </xf>
    <xf numFmtId="0" fontId="11" fillId="0" borderId="0" xfId="0" applyFont="1" applyAlignment="1">
      <alignment horizontal="justify" vertical="center"/>
    </xf>
    <xf numFmtId="0" fontId="8" fillId="0" borderId="2" xfId="0" applyFont="1" applyBorder="1" applyAlignment="1">
      <alignment horizontal="justify" vertical="center"/>
    </xf>
    <xf numFmtId="0" fontId="12" fillId="5" borderId="0" xfId="0" applyFont="1" applyFill="1" applyAlignment="1">
      <alignment horizontal="justify" vertical="center" wrapText="1"/>
    </xf>
    <xf numFmtId="0" fontId="13" fillId="5" borderId="0" xfId="0" applyFont="1" applyFill="1" applyAlignment="1">
      <alignment horizontal="justify" vertical="center" wrapText="1"/>
    </xf>
    <xf numFmtId="0" fontId="12" fillId="0" borderId="0" xfId="0" applyFont="1" applyAlignment="1">
      <alignment horizontal="justify" vertical="center" wrapText="1"/>
    </xf>
    <xf numFmtId="0" fontId="13" fillId="0" borderId="0" xfId="0" applyFont="1" applyAlignment="1">
      <alignment horizontal="justify" vertical="center" wrapText="1"/>
    </xf>
    <xf numFmtId="0" fontId="13" fillId="0" borderId="7" xfId="0" applyFont="1" applyBorder="1" applyAlignment="1">
      <alignment horizontal="justify" vertical="center" wrapText="1"/>
    </xf>
    <xf numFmtId="0" fontId="12" fillId="0" borderId="7" xfId="0" applyFont="1" applyBorder="1" applyAlignment="1">
      <alignment horizontal="justify" vertical="center" wrapText="1"/>
    </xf>
    <xf numFmtId="0" fontId="9" fillId="0" borderId="4" xfId="0" applyFont="1" applyBorder="1" applyAlignment="1">
      <alignment horizontal="left" vertical="center" wrapText="1" indent="1"/>
    </xf>
    <xf numFmtId="0" fontId="14" fillId="0" borderId="8" xfId="0" applyFont="1" applyBorder="1" applyAlignment="1">
      <alignment horizontal="center" vertical="center"/>
    </xf>
    <xf numFmtId="0" fontId="5" fillId="2" borderId="1" xfId="0" applyFont="1" applyFill="1" applyBorder="1" applyAlignment="1">
      <alignment horizontal="left" vertical="center"/>
    </xf>
    <xf numFmtId="0" fontId="5" fillId="2" borderId="1" xfId="0" applyFont="1" applyFill="1" applyBorder="1" applyAlignment="1">
      <alignment horizontal="left" vertical="center" wrapText="1"/>
    </xf>
    <xf numFmtId="0" fontId="16" fillId="2" borderId="1" xfId="0" applyFont="1" applyFill="1" applyBorder="1" applyAlignment="1" applyProtection="1">
      <alignment horizontal="left" vertical="center"/>
      <protection locked="0"/>
    </xf>
    <xf numFmtId="0" fontId="0" fillId="0" borderId="0" xfId="0" applyAlignment="1">
      <alignment wrapText="1"/>
    </xf>
    <xf numFmtId="0" fontId="0" fillId="0" borderId="0" xfId="0" quotePrefix="1" applyAlignment="1">
      <alignment wrapText="1"/>
    </xf>
    <xf numFmtId="0" fontId="8" fillId="0" borderId="4" xfId="0" applyFont="1" applyBorder="1" applyAlignment="1">
      <alignment vertical="center" wrapText="1"/>
    </xf>
    <xf numFmtId="0" fontId="9" fillId="0" borderId="4" xfId="0" applyFont="1" applyBorder="1" applyAlignment="1">
      <alignment vertical="center"/>
    </xf>
    <xf numFmtId="0" fontId="14" fillId="0" borderId="8" xfId="0" applyFont="1" applyBorder="1" applyAlignment="1">
      <alignment vertical="center" wrapText="1"/>
    </xf>
    <xf numFmtId="0" fontId="0" fillId="2" borderId="0" xfId="0" applyFill="1" applyAlignment="1">
      <alignment vertical="top" wrapText="1"/>
    </xf>
    <xf numFmtId="0" fontId="0" fillId="2" borderId="0" xfId="0" applyFill="1" applyAlignment="1">
      <alignment horizontal="center" vertical="top" wrapText="1"/>
    </xf>
    <xf numFmtId="0" fontId="7" fillId="2" borderId="0" xfId="0" applyFont="1" applyFill="1" applyAlignment="1">
      <alignment horizontal="center" vertical="top" wrapText="1"/>
    </xf>
    <xf numFmtId="0" fontId="0" fillId="2" borderId="0" xfId="0" applyFill="1" applyAlignment="1">
      <alignment vertical="top"/>
    </xf>
    <xf numFmtId="0" fontId="6" fillId="2" borderId="0" xfId="0" applyFont="1" applyFill="1" applyAlignment="1">
      <alignment horizontal="center" vertical="top" wrapText="1"/>
    </xf>
    <xf numFmtId="0" fontId="0" fillId="2" borderId="0" xfId="0" applyFill="1" applyAlignment="1">
      <alignment horizontal="center" vertical="top"/>
    </xf>
    <xf numFmtId="0" fontId="6" fillId="2" borderId="0" xfId="0" applyFont="1" applyFill="1" applyAlignment="1">
      <alignment horizontal="justify" vertical="top" wrapText="1"/>
    </xf>
    <xf numFmtId="0" fontId="7" fillId="2" borderId="0" xfId="0" applyFont="1" applyFill="1" applyAlignment="1">
      <alignment horizontal="justify" vertical="top" wrapText="1"/>
    </xf>
    <xf numFmtId="0" fontId="6" fillId="2" borderId="0" xfId="0" applyFont="1" applyFill="1" applyAlignment="1">
      <alignment horizontal="justify" vertical="top" wrapText="1" readingOrder="1"/>
    </xf>
    <xf numFmtId="0" fontId="17" fillId="2" borderId="0" xfId="0" applyFont="1" applyFill="1" applyAlignment="1">
      <alignment horizontal="left"/>
    </xf>
    <xf numFmtId="0" fontId="20" fillId="0" borderId="2" xfId="0" applyFont="1" applyBorder="1" applyAlignment="1">
      <alignment horizontal="left" vertical="top"/>
    </xf>
    <xf numFmtId="0" fontId="21" fillId="0" borderId="5" xfId="0" applyFont="1" applyBorder="1" applyAlignment="1">
      <alignment vertical="center" wrapText="1"/>
    </xf>
    <xf numFmtId="0" fontId="8" fillId="0" borderId="4" xfId="0" applyFont="1" applyBorder="1" applyAlignment="1">
      <alignment horizontal="centerContinuous" vertical="top" wrapText="1"/>
    </xf>
    <xf numFmtId="0" fontId="10" fillId="0" borderId="0" xfId="0" applyFont="1" applyAlignment="1">
      <alignment horizontal="left" vertical="top" wrapText="1"/>
    </xf>
    <xf numFmtId="0" fontId="12" fillId="0" borderId="0" xfId="0" applyFont="1" applyAlignment="1">
      <alignment vertical="top" wrapText="1"/>
    </xf>
    <xf numFmtId="0" fontId="12" fillId="2" borderId="0" xfId="0" applyFont="1" applyFill="1" applyAlignment="1">
      <alignment vertical="top" wrapText="1"/>
    </xf>
    <xf numFmtId="0" fontId="22" fillId="0" borderId="0" xfId="0" applyFont="1" applyAlignment="1">
      <alignment horizontal="justify" vertical="top" wrapText="1"/>
    </xf>
    <xf numFmtId="0" fontId="22" fillId="0" borderId="0" xfId="0" applyFont="1" applyAlignment="1">
      <alignment horizontal="justify" vertical="top"/>
    </xf>
    <xf numFmtId="0" fontId="27" fillId="0" borderId="1" xfId="0" applyFont="1" applyBorder="1"/>
    <xf numFmtId="0" fontId="5" fillId="0" borderId="1" xfId="0" applyFont="1" applyBorder="1" applyAlignment="1">
      <alignment horizontal="left" wrapText="1"/>
    </xf>
    <xf numFmtId="0" fontId="28" fillId="0" borderId="1" xfId="0" applyFont="1" applyBorder="1" applyAlignment="1">
      <alignment wrapText="1"/>
    </xf>
    <xf numFmtId="0" fontId="27" fillId="0" borderId="0" xfId="0" applyFont="1" applyAlignment="1">
      <alignment wrapText="1"/>
    </xf>
    <xf numFmtId="0" fontId="18" fillId="0" borderId="1" xfId="0" applyFont="1" applyBorder="1" applyAlignment="1">
      <alignment horizontal="left" wrapText="1"/>
    </xf>
    <xf numFmtId="0" fontId="28" fillId="0" borderId="0" xfId="0" applyFont="1" applyAlignment="1">
      <alignment wrapText="1"/>
    </xf>
    <xf numFmtId="0" fontId="23" fillId="0" borderId="0" xfId="2" applyFont="1" applyAlignment="1">
      <alignment wrapText="1"/>
    </xf>
    <xf numFmtId="0" fontId="5" fillId="0" borderId="1" xfId="2" applyFont="1" applyBorder="1" applyAlignment="1">
      <alignment horizontal="left" wrapText="1"/>
    </xf>
    <xf numFmtId="0" fontId="3" fillId="0" borderId="0" xfId="2" applyFont="1" applyAlignment="1">
      <alignment wrapText="1"/>
    </xf>
    <xf numFmtId="0" fontId="26" fillId="0" borderId="0" xfId="2" applyFont="1" applyAlignment="1">
      <alignment wrapText="1"/>
    </xf>
    <xf numFmtId="0" fontId="26" fillId="0" borderId="1" xfId="2" applyFont="1" applyBorder="1" applyAlignment="1">
      <alignment wrapText="1"/>
    </xf>
    <xf numFmtId="0" fontId="5" fillId="0" borderId="1" xfId="2" applyFont="1" applyBorder="1" applyAlignment="1">
      <alignment wrapText="1"/>
    </xf>
    <xf numFmtId="0" fontId="18" fillId="0" borderId="0" xfId="0" applyFont="1" applyAlignment="1">
      <alignment wrapText="1"/>
    </xf>
    <xf numFmtId="0" fontId="23" fillId="0" borderId="0" xfId="0" applyFont="1" applyAlignment="1">
      <alignment wrapText="1"/>
    </xf>
    <xf numFmtId="0" fontId="5" fillId="0" borderId="1" xfId="1" applyFont="1" applyBorder="1">
      <alignment vertical="center"/>
    </xf>
    <xf numFmtId="0" fontId="5" fillId="0" borderId="0" xfId="0" applyFont="1" applyAlignment="1" applyProtection="1">
      <alignment vertical="top" wrapText="1"/>
      <protection locked="0"/>
    </xf>
    <xf numFmtId="0" fontId="12" fillId="2" borderId="0" xfId="0" applyFont="1" applyFill="1" applyAlignment="1">
      <alignment horizontal="center" vertical="top" wrapText="1"/>
    </xf>
    <xf numFmtId="0" fontId="32" fillId="0" borderId="0" xfId="0" applyFont="1" applyAlignment="1">
      <alignment horizontal="center" vertical="top" wrapText="1"/>
    </xf>
    <xf numFmtId="0" fontId="12" fillId="0" borderId="0" xfId="0" applyFont="1" applyAlignment="1">
      <alignment wrapText="1"/>
    </xf>
    <xf numFmtId="0" fontId="0" fillId="0" borderId="2" xfId="0" applyFont="1" applyBorder="1"/>
    <xf numFmtId="0" fontId="0" fillId="2" borderId="2" xfId="0" applyFont="1" applyFill="1" applyBorder="1"/>
    <xf numFmtId="0" fontId="12" fillId="0" borderId="5" xfId="0" applyFont="1" applyBorder="1" applyAlignment="1">
      <alignment vertical="center" wrapText="1"/>
    </xf>
    <xf numFmtId="0" fontId="12" fillId="0" borderId="4" xfId="0" applyFont="1" applyBorder="1" applyAlignment="1">
      <alignment vertical="center" wrapText="1"/>
    </xf>
    <xf numFmtId="0" fontId="31" fillId="4" borderId="6" xfId="0" applyFont="1" applyFill="1" applyBorder="1" applyAlignment="1">
      <alignment horizontal="justify" vertical="center" wrapText="1"/>
    </xf>
    <xf numFmtId="0" fontId="12" fillId="3" borderId="0" xfId="0" applyFont="1" applyFill="1" applyAlignment="1">
      <alignment horizontal="justify" vertical="center" wrapText="1"/>
    </xf>
    <xf numFmtId="0" fontId="35" fillId="0" borderId="5" xfId="0" applyFont="1" applyBorder="1" applyAlignment="1">
      <alignment vertical="top" wrapText="1"/>
    </xf>
    <xf numFmtId="0" fontId="36" fillId="0" borderId="4" xfId="0" applyFont="1" applyBorder="1" applyAlignment="1">
      <alignment vertical="center"/>
    </xf>
    <xf numFmtId="0" fontId="12" fillId="0" borderId="2" xfId="0" applyFont="1" applyBorder="1" applyAlignment="1">
      <alignment horizontal="justify" vertical="center"/>
    </xf>
    <xf numFmtId="0" fontId="6" fillId="0" borderId="5" xfId="0" applyFont="1" applyBorder="1" applyAlignment="1">
      <alignment vertical="top" wrapText="1"/>
    </xf>
    <xf numFmtId="0" fontId="37" fillId="0" borderId="8" xfId="0" applyFont="1" applyBorder="1" applyAlignment="1">
      <alignment horizontal="center" vertical="center"/>
    </xf>
    <xf numFmtId="0" fontId="37" fillId="3" borderId="0" xfId="0" applyFont="1" applyFill="1" applyAlignment="1">
      <alignment horizontal="left" vertical="center" wrapText="1"/>
    </xf>
    <xf numFmtId="0" fontId="36" fillId="0" borderId="4" xfId="0" applyFont="1" applyBorder="1" applyAlignment="1">
      <alignment vertical="center" wrapText="1"/>
    </xf>
    <xf numFmtId="0" fontId="12" fillId="0" borderId="2" xfId="0" applyFont="1" applyBorder="1"/>
    <xf numFmtId="0" fontId="12" fillId="0" borderId="4" xfId="0" applyFont="1" applyBorder="1" applyAlignment="1">
      <alignment horizontal="centerContinuous" wrapText="1"/>
    </xf>
    <xf numFmtId="0" fontId="12" fillId="0" borderId="4" xfId="0" applyFont="1" applyBorder="1" applyAlignment="1">
      <alignment horizontal="centerContinuous" vertical="top" wrapText="1"/>
    </xf>
    <xf numFmtId="0" fontId="12" fillId="0" borderId="5" xfId="0" applyFont="1" applyBorder="1" applyAlignment="1">
      <alignment horizontal="left" vertical="top" wrapText="1"/>
    </xf>
    <xf numFmtId="0" fontId="12" fillId="0" borderId="5" xfId="0" applyFont="1" applyBorder="1" applyAlignment="1">
      <alignment vertical="top" wrapText="1"/>
    </xf>
    <xf numFmtId="0" fontId="12" fillId="0" borderId="0" xfId="0" applyFont="1" applyAlignment="1">
      <alignment horizontal="justify" vertical="top" wrapText="1"/>
    </xf>
    <xf numFmtId="0" fontId="39" fillId="0" borderId="0" xfId="0" applyFont="1" applyAlignment="1">
      <alignment horizontal="justify" vertical="top" wrapText="1"/>
    </xf>
    <xf numFmtId="0" fontId="35" fillId="0" borderId="0" xfId="0" applyFont="1" applyAlignment="1">
      <alignment horizontal="left" vertical="top" wrapText="1"/>
    </xf>
    <xf numFmtId="0" fontId="40" fillId="0" borderId="5" xfId="0" applyFont="1" applyBorder="1" applyAlignment="1">
      <alignment vertical="top" wrapText="1"/>
    </xf>
    <xf numFmtId="0" fontId="6" fillId="0" borderId="0" xfId="0" applyFont="1" applyAlignment="1">
      <alignment horizontal="justify" vertical="top"/>
    </xf>
    <xf numFmtId="0" fontId="39" fillId="0" borderId="0" xfId="0" applyFont="1" applyAlignment="1">
      <alignment horizontal="justify" vertical="top"/>
    </xf>
    <xf numFmtId="0" fontId="34" fillId="2" borderId="0" xfId="0" applyFont="1" applyFill="1" applyAlignment="1">
      <alignment horizontal="center" vertical="top" wrapText="1"/>
    </xf>
    <xf numFmtId="0" fontId="41" fillId="0" borderId="2" xfId="0" applyFont="1" applyBorder="1" applyAlignment="1">
      <alignment horizontal="center" vertical="top"/>
    </xf>
    <xf numFmtId="0" fontId="3" fillId="0" borderId="1" xfId="0" applyFont="1" applyBorder="1" applyAlignment="1">
      <alignment horizontal="left" wrapText="1"/>
    </xf>
    <xf numFmtId="0" fontId="0" fillId="2" borderId="0" xfId="0" applyFont="1" applyFill="1"/>
    <xf numFmtId="0" fontId="0" fillId="0" borderId="0" xfId="0" applyFont="1"/>
    <xf numFmtId="0" fontId="0" fillId="0" borderId="0" xfId="0" applyFont="1" applyAlignment="1">
      <alignment vertical="top" wrapText="1"/>
    </xf>
    <xf numFmtId="0" fontId="5" fillId="0" borderId="1" xfId="0" applyFont="1" applyFill="1" applyBorder="1" applyAlignment="1">
      <alignment horizontal="left" wrapText="1"/>
    </xf>
    <xf numFmtId="0" fontId="27" fillId="0" borderId="0" xfId="0" applyFont="1" applyFill="1" applyAlignment="1">
      <alignment wrapText="1"/>
    </xf>
    <xf numFmtId="0" fontId="32" fillId="0" borderId="0" xfId="0" applyFont="1" applyAlignment="1">
      <alignment horizontal="justify" vertical="top" wrapText="1"/>
    </xf>
    <xf numFmtId="0" fontId="39" fillId="0" borderId="0" xfId="0" applyFont="1" applyAlignment="1">
      <alignment horizontal="left" vertical="top" wrapText="1"/>
    </xf>
    <xf numFmtId="49" fontId="30" fillId="2" borderId="1" xfId="0" applyNumberFormat="1" applyFont="1" applyFill="1" applyBorder="1" applyAlignment="1">
      <alignment horizontal="left" vertical="center"/>
    </xf>
    <xf numFmtId="0" fontId="16" fillId="2" borderId="1" xfId="0" applyFont="1" applyFill="1" applyBorder="1" applyAlignment="1" applyProtection="1">
      <alignment horizontal="left" vertical="center" wrapText="1"/>
      <protection locked="0"/>
    </xf>
    <xf numFmtId="0" fontId="18" fillId="2" borderId="1" xfId="0" applyFont="1" applyFill="1" applyBorder="1" applyAlignment="1">
      <alignment horizontal="left" vertical="center"/>
    </xf>
    <xf numFmtId="0" fontId="18" fillId="2" borderId="1" xfId="0" applyFont="1" applyFill="1" applyBorder="1" applyAlignment="1" applyProtection="1">
      <alignment horizontal="left" vertical="center"/>
      <protection locked="0"/>
    </xf>
    <xf numFmtId="0" fontId="46" fillId="11" borderId="0" xfId="14" applyFont="1" applyFill="1" applyBorder="1" applyAlignment="1">
      <alignment vertical="top" wrapText="1"/>
    </xf>
    <xf numFmtId="0" fontId="50" fillId="0" borderId="0" xfId="14" applyFont="1"/>
    <xf numFmtId="0" fontId="45" fillId="0" borderId="0" xfId="14" applyFont="1" applyAlignment="1"/>
    <xf numFmtId="0" fontId="54" fillId="0" borderId="0" xfId="0" applyFont="1" applyAlignment="1">
      <alignment horizontal="center" vertical="top" wrapText="1"/>
    </xf>
    <xf numFmtId="0" fontId="55" fillId="2" borderId="3" xfId="0" applyFont="1" applyFill="1" applyBorder="1" applyAlignment="1">
      <alignment horizontal="center" vertical="top" wrapText="1"/>
    </xf>
    <xf numFmtId="0" fontId="44" fillId="6" borderId="9" xfId="0" applyFont="1" applyFill="1" applyBorder="1" applyAlignment="1">
      <alignment horizontal="center" vertical="top" wrapText="1"/>
    </xf>
    <xf numFmtId="0" fontId="56" fillId="7" borderId="10" xfId="0" applyFont="1" applyFill="1" applyBorder="1" applyAlignment="1">
      <alignment horizontal="center" vertical="top" wrapText="1"/>
    </xf>
    <xf numFmtId="0" fontId="57" fillId="0" borderId="2" xfId="0" applyFont="1" applyBorder="1" applyAlignment="1">
      <alignment horizontal="left" vertical="top"/>
    </xf>
    <xf numFmtId="0" fontId="0" fillId="2" borderId="0" xfId="0" applyFont="1" applyFill="1" applyAlignment="1"/>
    <xf numFmtId="0" fontId="6" fillId="0" borderId="0" xfId="0" applyFont="1" applyAlignment="1">
      <alignment horizontal="justify" vertical="top" wrapText="1"/>
    </xf>
    <xf numFmtId="0" fontId="38" fillId="0" borderId="0" xfId="0" applyFont="1" applyAlignment="1">
      <alignment horizontal="justify" vertical="top" wrapText="1"/>
    </xf>
    <xf numFmtId="0" fontId="37" fillId="0" borderId="0" xfId="0" applyFont="1" applyAlignment="1">
      <alignment horizontal="justify" vertical="top" wrapText="1"/>
    </xf>
    <xf numFmtId="0" fontId="12" fillId="0" borderId="0" xfId="0" applyFont="1" applyAlignment="1">
      <alignment horizontal="left" vertical="top" wrapText="1" indent="3"/>
    </xf>
    <xf numFmtId="0" fontId="12" fillId="0" borderId="0" xfId="0" applyFont="1" applyAlignment="1">
      <alignment horizontal="left" vertical="top" wrapText="1"/>
    </xf>
    <xf numFmtId="0" fontId="12" fillId="0" borderId="2" xfId="0" applyFont="1" applyBorder="1" applyAlignment="1">
      <alignment vertical="center"/>
    </xf>
    <xf numFmtId="0" fontId="0" fillId="2" borderId="2" xfId="0" applyFill="1" applyBorder="1" applyAlignment="1">
      <alignment vertical="center"/>
    </xf>
    <xf numFmtId="0" fontId="5" fillId="0" borderId="0" xfId="0" applyFont="1" applyAlignment="1" applyProtection="1">
      <alignment wrapText="1"/>
      <protection locked="0"/>
    </xf>
    <xf numFmtId="0" fontId="27" fillId="0" borderId="1" xfId="0" applyFont="1" applyFill="1" applyBorder="1" applyAlignment="1">
      <alignment horizontal="left" wrapText="1"/>
    </xf>
    <xf numFmtId="0" fontId="27" fillId="0" borderId="1" xfId="0" applyFont="1" applyBorder="1" applyAlignment="1">
      <alignment horizontal="left" wrapText="1"/>
    </xf>
    <xf numFmtId="0" fontId="28" fillId="0" borderId="1" xfId="0" applyFont="1" applyBorder="1" applyAlignment="1">
      <alignment horizontal="left" wrapText="1"/>
    </xf>
    <xf numFmtId="0" fontId="42" fillId="0" borderId="1" xfId="0" applyFont="1" applyBorder="1" applyAlignment="1">
      <alignment horizontal="left" wrapText="1"/>
    </xf>
    <xf numFmtId="0" fontId="15" fillId="0" borderId="1" xfId="0" applyFont="1" applyBorder="1" applyAlignment="1">
      <alignment horizontal="left" wrapText="1"/>
    </xf>
    <xf numFmtId="0" fontId="26" fillId="0" borderId="1" xfId="2" applyFont="1" applyBorder="1" applyAlignment="1">
      <alignment horizontal="left" wrapText="1"/>
    </xf>
    <xf numFmtId="0" fontId="18" fillId="8" borderId="1" xfId="1" applyFont="1" applyFill="1" applyBorder="1" applyAlignment="1">
      <alignment horizontal="left" vertical="center" wrapText="1"/>
    </xf>
    <xf numFmtId="0" fontId="28" fillId="9" borderId="0" xfId="0" applyFont="1" applyFill="1" applyAlignment="1">
      <alignment horizontal="left" vertical="center" wrapText="1"/>
    </xf>
    <xf numFmtId="0" fontId="18" fillId="8" borderId="1" xfId="0" applyFont="1" applyFill="1" applyBorder="1" applyAlignment="1">
      <alignment horizontal="left" vertical="center" wrapText="1"/>
    </xf>
    <xf numFmtId="0" fontId="46" fillId="0" borderId="0" xfId="14" applyFont="1" applyFill="1" applyBorder="1" applyAlignment="1">
      <alignment vertical="top" wrapText="1"/>
    </xf>
    <xf numFmtId="0" fontId="0" fillId="0" borderId="0" xfId="0" applyFill="1"/>
    <xf numFmtId="0" fontId="47" fillId="0" borderId="1" xfId="0" applyFont="1" applyBorder="1"/>
    <xf numFmtId="0" fontId="48" fillId="0" borderId="1" xfId="0" applyFont="1" applyBorder="1"/>
    <xf numFmtId="0" fontId="49" fillId="0" borderId="1" xfId="3" applyFont="1" applyBorder="1"/>
    <xf numFmtId="0" fontId="50" fillId="0" borderId="1" xfId="14" applyFont="1" applyBorder="1" applyAlignment="1">
      <alignment wrapText="1"/>
    </xf>
    <xf numFmtId="0" fontId="30" fillId="2" borderId="1" xfId="0" applyFont="1" applyFill="1" applyBorder="1" applyAlignment="1">
      <alignment horizontal="left" wrapText="1"/>
    </xf>
    <xf numFmtId="0" fontId="18" fillId="2" borderId="1" xfId="0" applyFont="1" applyFill="1" applyBorder="1" applyAlignment="1" applyProtection="1">
      <alignment horizontal="left" vertical="center" wrapText="1"/>
      <protection locked="0"/>
    </xf>
    <xf numFmtId="0" fontId="16" fillId="2" borderId="1" xfId="0" applyFont="1" applyFill="1" applyBorder="1" applyAlignment="1" applyProtection="1">
      <alignment horizontal="left" wrapText="1"/>
      <protection locked="0"/>
    </xf>
    <xf numFmtId="0" fontId="27" fillId="0" borderId="1" xfId="0" applyFont="1" applyBorder="1" applyAlignment="1">
      <alignment horizontal="left"/>
    </xf>
    <xf numFmtId="0" fontId="5" fillId="0" borderId="1" xfId="0" applyFont="1" applyBorder="1" applyAlignment="1">
      <alignment horizontal="left"/>
    </xf>
    <xf numFmtId="0" fontId="28" fillId="0" borderId="1" xfId="0" applyFont="1" applyBorder="1" applyAlignment="1">
      <alignment horizontal="left"/>
    </xf>
    <xf numFmtId="0" fontId="30" fillId="2" borderId="1" xfId="0" applyFont="1" applyFill="1" applyBorder="1" applyAlignment="1">
      <alignment horizontal="left" vertical="center" wrapText="1"/>
    </xf>
    <xf numFmtId="49" fontId="5" fillId="2" borderId="1" xfId="0" applyNumberFormat="1" applyFont="1" applyFill="1" applyBorder="1" applyAlignment="1">
      <alignment horizontal="left" vertical="center"/>
    </xf>
    <xf numFmtId="0" fontId="30" fillId="2" borderId="1" xfId="0" applyFont="1" applyFill="1" applyBorder="1" applyAlignment="1" applyProtection="1">
      <alignment horizontal="left" vertical="center"/>
      <protection locked="0"/>
    </xf>
    <xf numFmtId="0" fontId="0" fillId="2" borderId="0" xfId="0" applyFill="1" applyBorder="1"/>
    <xf numFmtId="0" fontId="0" fillId="2" borderId="5" xfId="0" applyFont="1" applyFill="1" applyBorder="1"/>
    <xf numFmtId="0" fontId="0" fillId="2" borderId="0" xfId="0" applyFont="1" applyFill="1" applyBorder="1"/>
    <xf numFmtId="0" fontId="0" fillId="2" borderId="5" xfId="0" applyFill="1" applyBorder="1"/>
    <xf numFmtId="0" fontId="29" fillId="10" borderId="1" xfId="2" applyFont="1" applyFill="1" applyBorder="1" applyAlignment="1">
      <alignment horizontal="center" vertical="center" wrapText="1"/>
    </xf>
    <xf numFmtId="0" fontId="17" fillId="0" borderId="1" xfId="0" applyFont="1" applyBorder="1" applyAlignment="1">
      <alignment horizontal="left" wrapText="1"/>
    </xf>
    <xf numFmtId="0" fontId="0" fillId="2" borderId="1" xfId="0" applyFont="1" applyFill="1" applyBorder="1" applyAlignment="1">
      <alignment horizontal="left" vertical="center"/>
    </xf>
    <xf numFmtId="49" fontId="0" fillId="2" borderId="1" xfId="0" applyNumberFormat="1" applyFont="1" applyFill="1" applyBorder="1" applyAlignment="1">
      <alignment horizontal="left" vertical="center"/>
    </xf>
    <xf numFmtId="49" fontId="18" fillId="2" borderId="1" xfId="0" quotePrefix="1" applyNumberFormat="1" applyFont="1" applyFill="1" applyBorder="1" applyAlignment="1">
      <alignment horizontal="left" vertical="center"/>
    </xf>
    <xf numFmtId="0" fontId="18" fillId="2" borderId="1" xfId="0" applyFont="1" applyFill="1" applyBorder="1" applyAlignment="1">
      <alignment horizontal="left" vertical="center" wrapText="1"/>
    </xf>
    <xf numFmtId="0" fontId="17" fillId="2" borderId="1" xfId="0" applyFont="1" applyFill="1" applyBorder="1" applyAlignment="1">
      <alignment horizontal="left" vertical="center" wrapText="1"/>
    </xf>
    <xf numFmtId="49" fontId="18" fillId="2" borderId="1" xfId="0" applyNumberFormat="1" applyFont="1" applyFill="1" applyBorder="1" applyAlignment="1">
      <alignment horizontal="left" vertical="center"/>
    </xf>
    <xf numFmtId="0" fontId="3" fillId="0" borderId="1" xfId="2" applyFont="1" applyBorder="1" applyAlignment="1">
      <alignment wrapText="1"/>
    </xf>
    <xf numFmtId="0" fontId="28" fillId="0" borderId="11" xfId="0" applyFont="1" applyBorder="1" applyAlignment="1">
      <alignment horizontal="left" wrapText="1"/>
    </xf>
    <xf numFmtId="0" fontId="18" fillId="0" borderId="11" xfId="0" applyFont="1" applyBorder="1" applyAlignment="1">
      <alignment horizontal="left" wrapText="1"/>
    </xf>
    <xf numFmtId="0" fontId="27" fillId="0" borderId="12" xfId="0" applyFont="1" applyBorder="1" applyAlignment="1">
      <alignment wrapText="1"/>
    </xf>
    <xf numFmtId="0" fontId="0" fillId="0" borderId="1" xfId="2" applyFont="1" applyBorder="1" applyAlignment="1">
      <alignment horizontal="left" wrapText="1"/>
    </xf>
    <xf numFmtId="0" fontId="5" fillId="0" borderId="0" xfId="2" applyFont="1" applyAlignment="1">
      <alignment wrapText="1"/>
    </xf>
    <xf numFmtId="0" fontId="18" fillId="0" borderId="1" xfId="0" applyFont="1" applyFill="1" applyBorder="1" applyAlignment="1">
      <alignment horizontal="left" wrapText="1"/>
    </xf>
    <xf numFmtId="0" fontId="23" fillId="0" borderId="1" xfId="0" applyFont="1" applyBorder="1" applyAlignment="1">
      <alignment horizontal="left" wrapText="1"/>
    </xf>
    <xf numFmtId="0" fontId="1" fillId="0" borderId="1" xfId="0" applyFont="1" applyBorder="1" applyAlignment="1">
      <alignment wrapText="1"/>
    </xf>
    <xf numFmtId="0" fontId="60" fillId="0" borderId="1" xfId="0" applyFont="1" applyBorder="1" applyAlignment="1">
      <alignment wrapText="1"/>
    </xf>
    <xf numFmtId="0" fontId="3" fillId="0" borderId="1" xfId="0" applyFont="1" applyBorder="1" applyAlignment="1">
      <alignment horizontal="right" wrapText="1" readingOrder="2"/>
    </xf>
    <xf numFmtId="0" fontId="5" fillId="0" borderId="1" xfId="14" applyFont="1" applyBorder="1" applyAlignment="1">
      <alignment horizontal="center" vertical="center" wrapText="1" readingOrder="2"/>
    </xf>
    <xf numFmtId="0" fontId="27" fillId="0" borderId="1" xfId="14" applyFont="1" applyBorder="1" applyAlignment="1">
      <alignment horizontal="center" vertical="center" wrapText="1"/>
    </xf>
    <xf numFmtId="0" fontId="5" fillId="0" borderId="1" xfId="2" applyFont="1" applyBorder="1" applyAlignment="1">
      <alignment horizontal="right" wrapText="1" readingOrder="2"/>
    </xf>
    <xf numFmtId="0" fontId="5" fillId="2" borderId="1" xfId="0" applyFont="1" applyFill="1" applyBorder="1" applyAlignment="1">
      <alignment horizontal="right" vertical="center" wrapText="1" readingOrder="2"/>
    </xf>
    <xf numFmtId="0" fontId="18" fillId="0" borderId="1" xfId="0" applyFont="1" applyBorder="1" applyAlignment="1">
      <alignment horizontal="left" vertical="center" wrapText="1"/>
    </xf>
    <xf numFmtId="0" fontId="61" fillId="2" borderId="1" xfId="0" applyFont="1" applyFill="1" applyBorder="1" applyAlignment="1">
      <alignment horizontal="left" vertical="center" wrapText="1"/>
    </xf>
    <xf numFmtId="0" fontId="61" fillId="2" borderId="1" xfId="0" applyFont="1" applyFill="1" applyBorder="1" applyAlignment="1">
      <alignment horizontal="left" vertical="center"/>
    </xf>
    <xf numFmtId="0" fontId="5" fillId="0" borderId="1" xfId="0" applyFont="1" applyBorder="1" applyAlignment="1">
      <alignment wrapText="1"/>
    </xf>
    <xf numFmtId="0" fontId="59" fillId="0" borderId="1" xfId="0" applyFont="1" applyBorder="1" applyAlignment="1">
      <alignment wrapText="1"/>
    </xf>
    <xf numFmtId="0" fontId="5" fillId="0" borderId="1" xfId="0" applyFont="1" applyBorder="1" applyAlignment="1">
      <alignment horizontal="right" wrapText="1" readingOrder="2"/>
    </xf>
    <xf numFmtId="0" fontId="3" fillId="0" borderId="1" xfId="0" applyFont="1" applyBorder="1" applyAlignment="1">
      <alignment wrapText="1"/>
    </xf>
    <xf numFmtId="0" fontId="0" fillId="0" borderId="1" xfId="0" applyFont="1" applyBorder="1" applyAlignment="1">
      <alignment wrapText="1"/>
    </xf>
    <xf numFmtId="0" fontId="62" fillId="0" borderId="1" xfId="14" applyFont="1" applyBorder="1" applyAlignment="1">
      <alignment horizontal="right" vertical="center" wrapText="1" readingOrder="2"/>
    </xf>
    <xf numFmtId="0" fontId="62" fillId="0" borderId="1" xfId="14" applyFont="1" applyBorder="1" applyAlignment="1">
      <alignment horizontal="center" vertical="center" wrapText="1"/>
    </xf>
    <xf numFmtId="0" fontId="29" fillId="10" borderId="1" xfId="2" applyFont="1" applyFill="1" applyBorder="1" applyAlignment="1">
      <alignment horizontal="center" vertical="center" wrapText="1"/>
    </xf>
    <xf numFmtId="0" fontId="24" fillId="10" borderId="1" xfId="0" applyFont="1" applyFill="1" applyBorder="1" applyAlignment="1">
      <alignment horizontal="center" vertical="center" wrapText="1"/>
    </xf>
    <xf numFmtId="0" fontId="27" fillId="0" borderId="13" xfId="0" applyFont="1" applyBorder="1" applyAlignment="1">
      <alignment wrapText="1"/>
    </xf>
    <xf numFmtId="0" fontId="19" fillId="0" borderId="1" xfId="0" applyFont="1" applyBorder="1" applyAlignment="1">
      <alignment horizontal="left" wrapText="1"/>
    </xf>
    <xf numFmtId="0" fontId="27" fillId="12" borderId="1" xfId="0" applyFont="1" applyFill="1" applyBorder="1" applyAlignment="1">
      <alignment horizontal="left" wrapText="1"/>
    </xf>
    <xf numFmtId="0" fontId="18" fillId="0" borderId="1" xfId="0" applyFont="1" applyBorder="1" applyAlignment="1">
      <alignment wrapText="1"/>
    </xf>
    <xf numFmtId="0" fontId="1" fillId="0" borderId="1" xfId="0" applyFont="1" applyFill="1" applyBorder="1" applyAlignment="1" applyProtection="1">
      <alignment wrapText="1"/>
    </xf>
    <xf numFmtId="0" fontId="42" fillId="0" borderId="1" xfId="0" applyFont="1" applyBorder="1" applyAlignment="1">
      <alignment horizontal="right" wrapText="1" readingOrder="2"/>
    </xf>
    <xf numFmtId="0" fontId="26" fillId="0" borderId="1" xfId="14" applyFont="1" applyBorder="1" applyAlignment="1">
      <alignment horizontal="right" vertical="center" wrapText="1" readingOrder="2"/>
    </xf>
    <xf numFmtId="0" fontId="47" fillId="0" borderId="1" xfId="14" applyFont="1" applyBorder="1" applyAlignment="1">
      <alignment horizontal="right" vertical="center" wrapText="1" readingOrder="2"/>
    </xf>
    <xf numFmtId="0" fontId="18" fillId="0" borderId="1" xfId="0" applyFont="1" applyBorder="1" applyAlignment="1">
      <alignment horizontal="right" wrapText="1" readingOrder="2"/>
    </xf>
    <xf numFmtId="0" fontId="63" fillId="0" borderId="1" xfId="0" applyFont="1" applyBorder="1" applyAlignment="1">
      <alignment horizontal="right" wrapText="1" readingOrder="2"/>
    </xf>
    <xf numFmtId="0" fontId="17" fillId="0" borderId="1" xfId="0" applyFont="1" applyBorder="1" applyAlignment="1">
      <alignment wrapText="1"/>
    </xf>
    <xf numFmtId="0" fontId="64" fillId="0" borderId="1" xfId="14" applyFont="1" applyBorder="1" applyAlignment="1">
      <alignment horizontal="right" vertical="center" wrapText="1" readingOrder="2"/>
    </xf>
    <xf numFmtId="0" fontId="17" fillId="0" borderId="1" xfId="14" applyFont="1" applyBorder="1" applyAlignment="1">
      <alignment horizontal="right" vertical="center" wrapText="1" readingOrder="2"/>
    </xf>
    <xf numFmtId="0" fontId="18" fillId="0" borderId="1" xfId="0" applyFont="1" applyBorder="1" applyAlignment="1">
      <alignment wrapText="1" readingOrder="2"/>
    </xf>
    <xf numFmtId="0" fontId="18" fillId="0" borderId="1" xfId="0" applyFont="1" applyBorder="1"/>
    <xf numFmtId="0" fontId="18" fillId="0" borderId="1" xfId="14" applyFont="1" applyBorder="1" applyAlignment="1">
      <alignment horizontal="right" vertical="center" wrapText="1" readingOrder="2"/>
    </xf>
    <xf numFmtId="0" fontId="18" fillId="0" borderId="1" xfId="14" applyFont="1" applyBorder="1" applyAlignment="1">
      <alignment horizontal="center" vertical="center" wrapText="1"/>
    </xf>
    <xf numFmtId="0" fontId="64" fillId="0" borderId="1" xfId="14" applyFont="1" applyBorder="1" applyAlignment="1">
      <alignment horizontal="center" vertical="center" wrapText="1"/>
    </xf>
    <xf numFmtId="0" fontId="65" fillId="0" borderId="1" xfId="0" applyFont="1" applyBorder="1" applyAlignment="1">
      <alignment horizontal="left" wrapText="1"/>
    </xf>
    <xf numFmtId="0" fontId="63" fillId="0" borderId="1" xfId="0" applyFont="1" applyBorder="1" applyAlignment="1">
      <alignment wrapText="1"/>
    </xf>
    <xf numFmtId="0" fontId="18" fillId="0" borderId="1" xfId="2" applyFont="1" applyBorder="1" applyAlignment="1">
      <alignment horizontal="left" wrapText="1"/>
    </xf>
    <xf numFmtId="0" fontId="18" fillId="0" borderId="1" xfId="2" applyFont="1" applyBorder="1" applyAlignment="1">
      <alignment horizontal="right" wrapText="1" indent="1"/>
    </xf>
    <xf numFmtId="0" fontId="18" fillId="0" borderId="1" xfId="2" applyFont="1" applyBorder="1" applyAlignment="1">
      <alignment horizontal="right" wrapText="1" indent="1" readingOrder="2"/>
    </xf>
    <xf numFmtId="0" fontId="18" fillId="0" borderId="11" xfId="0" applyFont="1" applyBorder="1" applyAlignment="1">
      <alignment wrapText="1"/>
    </xf>
    <xf numFmtId="0" fontId="65" fillId="0" borderId="1" xfId="0" applyFont="1" applyBorder="1" applyAlignment="1">
      <alignment wrapText="1"/>
    </xf>
    <xf numFmtId="0" fontId="18" fillId="8" borderId="1" xfId="0" applyFont="1" applyFill="1" applyBorder="1" applyAlignment="1">
      <alignment horizontal="left" vertical="center"/>
    </xf>
    <xf numFmtId="0" fontId="28" fillId="0" borderId="1" xfId="0" applyFont="1" applyBorder="1"/>
    <xf numFmtId="0" fontId="5" fillId="0" borderId="1" xfId="1" applyFont="1" applyBorder="1" applyAlignment="1">
      <alignment horizontal="left" vertical="center"/>
    </xf>
    <xf numFmtId="0" fontId="5" fillId="0" borderId="1" xfId="1" applyFont="1" applyBorder="1" applyAlignment="1">
      <alignment horizontal="left" vertical="center" wrapText="1"/>
    </xf>
    <xf numFmtId="0" fontId="5" fillId="0" borderId="1" xfId="0" applyFont="1" applyBorder="1" applyAlignment="1">
      <alignment horizontal="left" vertical="center"/>
    </xf>
    <xf numFmtId="0" fontId="5" fillId="0" borderId="1" xfId="0" applyFont="1" applyBorder="1" applyAlignment="1">
      <alignment horizontal="left" vertical="center" wrapText="1"/>
    </xf>
    <xf numFmtId="0" fontId="5" fillId="0" borderId="1" xfId="0" applyFont="1" applyBorder="1"/>
    <xf numFmtId="0" fontId="17" fillId="2" borderId="1" xfId="0" applyFont="1" applyFill="1" applyBorder="1" applyAlignment="1">
      <alignment horizontal="right" vertical="center" wrapText="1" readingOrder="2"/>
    </xf>
    <xf numFmtId="0" fontId="67" fillId="0" borderId="1" xfId="0" applyFont="1" applyBorder="1" applyAlignment="1">
      <alignment wrapText="1"/>
    </xf>
    <xf numFmtId="0" fontId="68" fillId="0" borderId="1" xfId="0" applyFont="1" applyBorder="1" applyAlignment="1">
      <alignment wrapText="1"/>
    </xf>
    <xf numFmtId="0" fontId="17" fillId="8" borderId="1" xfId="0" applyFont="1" applyFill="1" applyBorder="1" applyAlignment="1">
      <alignment horizontal="left" vertical="center" wrapText="1"/>
    </xf>
    <xf numFmtId="0" fontId="17" fillId="0" borderId="1" xfId="1" applyFont="1" applyBorder="1" applyAlignment="1">
      <alignment horizontal="left" vertical="center" wrapText="1"/>
    </xf>
    <xf numFmtId="0" fontId="17" fillId="0" borderId="1" xfId="0" applyFont="1" applyBorder="1" applyAlignment="1">
      <alignment horizontal="left" vertical="center" wrapText="1"/>
    </xf>
    <xf numFmtId="0" fontId="0" fillId="0" borderId="1" xfId="0" applyFont="1" applyBorder="1" applyAlignment="1">
      <alignment horizontal="right" wrapText="1" readingOrder="2"/>
    </xf>
    <xf numFmtId="0" fontId="69" fillId="13" borderId="1" xfId="0" applyFont="1" applyFill="1" applyBorder="1" applyAlignment="1">
      <alignment horizontal="right" wrapText="1"/>
    </xf>
    <xf numFmtId="0" fontId="70" fillId="13" borderId="1" xfId="0" applyFont="1" applyFill="1" applyBorder="1" applyAlignment="1">
      <alignment horizontal="right" wrapText="1"/>
    </xf>
    <xf numFmtId="0" fontId="24" fillId="10" borderId="1" xfId="0" applyFont="1" applyFill="1" applyBorder="1" applyAlignment="1">
      <alignment horizontal="center" vertical="center" wrapText="1"/>
    </xf>
    <xf numFmtId="0" fontId="29" fillId="10" borderId="1" xfId="0" applyFont="1" applyFill="1" applyBorder="1" applyAlignment="1" applyProtection="1">
      <alignment horizontal="center" vertical="center" wrapText="1"/>
      <protection locked="0"/>
    </xf>
    <xf numFmtId="0" fontId="24" fillId="10" borderId="1" xfId="0" applyFont="1" applyFill="1" applyBorder="1" applyAlignment="1" applyProtection="1">
      <alignment horizontal="center" vertical="center" wrapText="1"/>
      <protection locked="0"/>
    </xf>
    <xf numFmtId="0" fontId="29" fillId="10" borderId="1" xfId="2" applyFont="1" applyFill="1" applyBorder="1" applyAlignment="1">
      <alignment horizontal="center" vertical="center" wrapText="1"/>
    </xf>
    <xf numFmtId="0" fontId="29" fillId="10" borderId="1" xfId="0" applyFont="1" applyFill="1" applyBorder="1" applyAlignment="1">
      <alignment horizontal="center" vertical="center" wrapText="1"/>
    </xf>
    <xf numFmtId="0" fontId="24" fillId="10" borderId="1" xfId="0" applyFont="1" applyFill="1" applyBorder="1" applyAlignment="1">
      <alignment horizontal="center" vertical="center" wrapText="1"/>
    </xf>
    <xf numFmtId="0" fontId="29" fillId="10" borderId="1" xfId="1" applyFont="1" applyFill="1" applyBorder="1" applyAlignment="1">
      <alignment horizontal="center" vertical="center" wrapText="1"/>
    </xf>
    <xf numFmtId="0" fontId="24" fillId="10" borderId="1" xfId="1" applyFont="1" applyFill="1" applyBorder="1" applyAlignment="1">
      <alignment horizontal="center" vertical="center" wrapText="1"/>
    </xf>
  </cellXfs>
  <cellStyles count="89">
    <cellStyle name="Followed Hyperlink" xfId="13" builtinId="9" hidden="1"/>
    <cellStyle name="Followed Hyperlink" xfId="9" builtinId="9" hidden="1"/>
    <cellStyle name="Followed Hyperlink" xfId="5" builtinId="9" hidden="1"/>
    <cellStyle name="Followed Hyperlink" xfId="7" builtinId="9" hidden="1"/>
    <cellStyle name="Followed Hyperlink" xfId="6" builtinId="9" hidden="1"/>
    <cellStyle name="Followed Hyperlink" xfId="4" builtinId="9" hidden="1"/>
    <cellStyle name="Followed Hyperlink" xfId="8" builtinId="9" hidden="1"/>
    <cellStyle name="Followed Hyperlink" xfId="12" builtinId="9" hidden="1"/>
    <cellStyle name="Followed Hyperlink" xfId="10" builtinId="9" hidden="1"/>
    <cellStyle name="Followed Hyperlink" xfId="11"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Hyperlink" xfId="3" builtinId="8"/>
    <cellStyle name="Normal" xfId="0" builtinId="0"/>
    <cellStyle name="Normal 2" xfId="1" xr:uid="{00000000-0005-0000-0000-000056000000}"/>
    <cellStyle name="Normal 3" xfId="2" xr:uid="{00000000-0005-0000-0000-000057000000}"/>
    <cellStyle name="Normal 4" xfId="14" xr:uid="{00000000-0005-0000-0000-000058000000}"/>
  </cellStyles>
  <dxfs count="360">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b val="0"/>
        <i val="0"/>
        <strike val="0"/>
        <condense val="0"/>
        <extend val="0"/>
        <outline val="0"/>
        <shadow val="0"/>
        <u val="none"/>
        <vertAlign val="baseline"/>
        <sz val="11"/>
        <color theme="1"/>
        <name val="Verdana"/>
        <scheme val="none"/>
      </font>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alignment horizontal="general" vertical="bottom" textRotation="0" wrapText="1" indent="0" justifyLastLine="0" shrinkToFit="0" readingOrder="0"/>
    </dxf>
    <dxf>
      <font>
        <strike val="0"/>
        <outline val="0"/>
        <shadow val="0"/>
        <vertAlign val="baseline"/>
        <sz val="11"/>
        <name val="Verdana"/>
        <scheme val="none"/>
      </font>
      <alignment horizontal="general" vertical="bottom" textRotation="0" wrapText="1" indent="0" justifyLastLine="0" shrinkToFit="0" readingOrder="0"/>
    </dxf>
    <dxf>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2"/>
        </patternFill>
      </fill>
    </dxf>
    <dxf>
      <fill>
        <patternFill>
          <bgColor them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s>
  <tableStyles count="0" defaultTableStyle="TableStyleMedium2" defaultPivotStyle="PivotStyleLight16"/>
  <colors>
    <mruColors>
      <color rgb="FFFF9900"/>
      <color rgb="FFD99F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8.png"/><Relationship Id="rId4" Type="http://schemas.openxmlformats.org/officeDocument/2006/relationships/image" Target="../media/image3.png"/></Relationships>
</file>

<file path=xl/drawings/_rels/drawing3.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image" Target="../media/image19.png"/><Relationship Id="rId18" Type="http://schemas.openxmlformats.org/officeDocument/2006/relationships/image" Target="../media/image23.png"/><Relationship Id="rId26" Type="http://schemas.openxmlformats.org/officeDocument/2006/relationships/image" Target="../media/image31.png"/><Relationship Id="rId3" Type="http://schemas.openxmlformats.org/officeDocument/2006/relationships/image" Target="../media/image3.png"/><Relationship Id="rId21" Type="http://schemas.openxmlformats.org/officeDocument/2006/relationships/image" Target="../media/image26.png"/><Relationship Id="rId7" Type="http://schemas.openxmlformats.org/officeDocument/2006/relationships/image" Target="../media/image13.png"/><Relationship Id="rId12" Type="http://schemas.openxmlformats.org/officeDocument/2006/relationships/image" Target="../media/image18.png"/><Relationship Id="rId17" Type="http://schemas.openxmlformats.org/officeDocument/2006/relationships/image" Target="../media/image22.png"/><Relationship Id="rId25" Type="http://schemas.openxmlformats.org/officeDocument/2006/relationships/image" Target="../media/image30.png"/><Relationship Id="rId2" Type="http://schemas.openxmlformats.org/officeDocument/2006/relationships/image" Target="../media/image10.png"/><Relationship Id="rId16" Type="http://schemas.openxmlformats.org/officeDocument/2006/relationships/image" Target="../media/image21.png"/><Relationship Id="rId20" Type="http://schemas.openxmlformats.org/officeDocument/2006/relationships/image" Target="../media/image25.png"/><Relationship Id="rId1" Type="http://schemas.openxmlformats.org/officeDocument/2006/relationships/image" Target="../media/image9.png"/><Relationship Id="rId6" Type="http://schemas.openxmlformats.org/officeDocument/2006/relationships/image" Target="../media/image12.png"/><Relationship Id="rId11" Type="http://schemas.openxmlformats.org/officeDocument/2006/relationships/image" Target="../media/image17.png"/><Relationship Id="rId24" Type="http://schemas.openxmlformats.org/officeDocument/2006/relationships/image" Target="../media/image29.png"/><Relationship Id="rId5" Type="http://schemas.openxmlformats.org/officeDocument/2006/relationships/image" Target="../media/image11.png"/><Relationship Id="rId15" Type="http://schemas.openxmlformats.org/officeDocument/2006/relationships/image" Target="../media/image4.png"/><Relationship Id="rId23" Type="http://schemas.openxmlformats.org/officeDocument/2006/relationships/image" Target="../media/image28.png"/><Relationship Id="rId10" Type="http://schemas.openxmlformats.org/officeDocument/2006/relationships/image" Target="../media/image16.png"/><Relationship Id="rId19" Type="http://schemas.openxmlformats.org/officeDocument/2006/relationships/image" Target="../media/image24.png"/><Relationship Id="rId4" Type="http://schemas.openxmlformats.org/officeDocument/2006/relationships/image" Target="../media/image5.png"/><Relationship Id="rId9" Type="http://schemas.openxmlformats.org/officeDocument/2006/relationships/image" Target="../media/image15.png"/><Relationship Id="rId14" Type="http://schemas.openxmlformats.org/officeDocument/2006/relationships/image" Target="../media/image20.png"/><Relationship Id="rId22" Type="http://schemas.openxmlformats.org/officeDocument/2006/relationships/image" Target="../media/image27.png"/><Relationship Id="rId27" Type="http://schemas.openxmlformats.org/officeDocument/2006/relationships/image" Target="../media/image32.png"/></Relationships>
</file>

<file path=xl/drawings/drawing1.xml><?xml version="1.0" encoding="utf-8"?>
<xdr:wsDr xmlns:xdr="http://schemas.openxmlformats.org/drawingml/2006/spreadsheetDrawing" xmlns:a="http://schemas.openxmlformats.org/drawingml/2006/main">
  <xdr:twoCellAnchor editAs="oneCell">
    <xdr:from>
      <xdr:col>1</xdr:col>
      <xdr:colOff>7621</xdr:colOff>
      <xdr:row>0</xdr:row>
      <xdr:rowOff>0</xdr:rowOff>
    </xdr:from>
    <xdr:to>
      <xdr:col>1</xdr:col>
      <xdr:colOff>1447801</xdr:colOff>
      <xdr:row>1</xdr:row>
      <xdr:rowOff>203495</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7621" y="0"/>
          <a:ext cx="1440180" cy="446700"/>
        </a:xfrm>
        <a:prstGeom prst="rect">
          <a:avLst/>
        </a:prstGeom>
      </xdr:spPr>
    </xdr:pic>
    <xdr:clientData/>
  </xdr:twoCellAnchor>
  <xdr:twoCellAnchor editAs="oneCell">
    <xdr:from>
      <xdr:col>1</xdr:col>
      <xdr:colOff>5905123</xdr:colOff>
      <xdr:row>0</xdr:row>
      <xdr:rowOff>35560</xdr:rowOff>
    </xdr:from>
    <xdr:to>
      <xdr:col>2</xdr:col>
      <xdr:colOff>1</xdr:colOff>
      <xdr:row>1</xdr:row>
      <xdr:rowOff>203200</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5905123" y="35560"/>
          <a:ext cx="1879978" cy="396240"/>
        </a:xfrm>
        <a:prstGeom prst="rect">
          <a:avLst/>
        </a:prstGeom>
      </xdr:spPr>
    </xdr:pic>
    <xdr:clientData/>
  </xdr:twoCellAnchor>
  <xdr:twoCellAnchor editAs="oneCell">
    <xdr:from>
      <xdr:col>1</xdr:col>
      <xdr:colOff>35719</xdr:colOff>
      <xdr:row>9</xdr:row>
      <xdr:rowOff>20815</xdr:rowOff>
    </xdr:from>
    <xdr:to>
      <xdr:col>1</xdr:col>
      <xdr:colOff>242896</xdr:colOff>
      <xdr:row>9</xdr:row>
      <xdr:rowOff>171450</xdr:rowOff>
    </xdr:to>
    <xdr:pic>
      <xdr:nvPicPr>
        <xdr:cNvPr id="10" name="Picture 9" descr="*">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5719" y="3116440"/>
          <a:ext cx="207177" cy="15063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editAs="oneCell">
    <xdr:from>
      <xdr:col>0</xdr:col>
      <xdr:colOff>0</xdr:colOff>
      <xdr:row>9</xdr:row>
      <xdr:rowOff>773290</xdr:rowOff>
    </xdr:from>
    <xdr:to>
      <xdr:col>1</xdr:col>
      <xdr:colOff>238125</xdr:colOff>
      <xdr:row>10</xdr:row>
      <xdr:rowOff>155852</xdr:rowOff>
    </xdr:to>
    <xdr:pic>
      <xdr:nvPicPr>
        <xdr:cNvPr id="11" name="Picture 10" descr="*">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0" y="3857009"/>
          <a:ext cx="238125" cy="168374"/>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editAs="oneCell">
    <xdr:from>
      <xdr:col>0</xdr:col>
      <xdr:colOff>0</xdr:colOff>
      <xdr:row>14</xdr:row>
      <xdr:rowOff>0</xdr:rowOff>
    </xdr:from>
    <xdr:to>
      <xdr:col>1</xdr:col>
      <xdr:colOff>180975</xdr:colOff>
      <xdr:row>14</xdr:row>
      <xdr:rowOff>153216</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tretch>
          <a:fillRect/>
        </a:stretch>
      </xdr:blipFill>
      <xdr:spPr>
        <a:xfrm>
          <a:off x="0" y="4924425"/>
          <a:ext cx="180975" cy="155121"/>
        </a:xfrm>
        <a:prstGeom prst="rect">
          <a:avLst/>
        </a:prstGeom>
      </xdr:spPr>
    </xdr:pic>
    <xdr:clientData/>
  </xdr:twoCellAnchor>
  <xdr:twoCellAnchor editAs="oneCell">
    <xdr:from>
      <xdr:col>0</xdr:col>
      <xdr:colOff>0</xdr:colOff>
      <xdr:row>14</xdr:row>
      <xdr:rowOff>180975</xdr:rowOff>
    </xdr:from>
    <xdr:to>
      <xdr:col>1</xdr:col>
      <xdr:colOff>180975</xdr:colOff>
      <xdr:row>15</xdr:row>
      <xdr:rowOff>147501</xdr:rowOff>
    </xdr:to>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4"/>
        <a:stretch>
          <a:fillRect/>
        </a:stretch>
      </xdr:blipFill>
      <xdr:spPr>
        <a:xfrm>
          <a:off x="0" y="5105400"/>
          <a:ext cx="180975" cy="155121"/>
        </a:xfrm>
        <a:prstGeom prst="rect">
          <a:avLst/>
        </a:prstGeom>
      </xdr:spPr>
    </xdr:pic>
    <xdr:clientData/>
  </xdr:twoCellAnchor>
  <xdr:twoCellAnchor editAs="oneCell">
    <xdr:from>
      <xdr:col>0</xdr:col>
      <xdr:colOff>0</xdr:colOff>
      <xdr:row>16</xdr:row>
      <xdr:rowOff>9525</xdr:rowOff>
    </xdr:from>
    <xdr:to>
      <xdr:col>1</xdr:col>
      <xdr:colOff>180975</xdr:colOff>
      <xdr:row>16</xdr:row>
      <xdr:rowOff>164646</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4"/>
        <a:stretch>
          <a:fillRect/>
        </a:stretch>
      </xdr:blipFill>
      <xdr:spPr>
        <a:xfrm>
          <a:off x="0" y="5314950"/>
          <a:ext cx="180975" cy="15512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0</xdr:colOff>
      <xdr:row>42</xdr:row>
      <xdr:rowOff>0</xdr:rowOff>
    </xdr:from>
    <xdr:ext cx="168089" cy="168089"/>
    <xdr:pic>
      <xdr:nvPicPr>
        <xdr:cNvPr id="3" name="Picture 2" descr="*">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0" y="14534029"/>
          <a:ext cx="168089" cy="168089"/>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xdr:col>
      <xdr:colOff>47625</xdr:colOff>
      <xdr:row>52</xdr:row>
      <xdr:rowOff>7938</xdr:rowOff>
    </xdr:from>
    <xdr:ext cx="121920" cy="121920"/>
    <xdr:pic>
      <xdr:nvPicPr>
        <xdr:cNvPr id="4" name="Picture 3" descr="*">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47625" y="18295938"/>
          <a:ext cx="12192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twoCellAnchor>
    <xdr:from>
      <xdr:col>1</xdr:col>
      <xdr:colOff>0</xdr:colOff>
      <xdr:row>75</xdr:row>
      <xdr:rowOff>85725</xdr:rowOff>
    </xdr:from>
    <xdr:to>
      <xdr:col>3</xdr:col>
      <xdr:colOff>0</xdr:colOff>
      <xdr:row>76</xdr:row>
      <xdr:rowOff>85725</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0" y="30232350"/>
          <a:ext cx="10363200" cy="1295400"/>
        </a:xfrm>
        <a:prstGeom prst="rect">
          <a:avLst/>
        </a:prstGeom>
      </xdr:spPr>
    </xdr:pic>
    <xdr:clientData/>
  </xdr:twoCellAnchor>
  <xdr:twoCellAnchor>
    <xdr:from>
      <xdr:col>1</xdr:col>
      <xdr:colOff>0</xdr:colOff>
      <xdr:row>71</xdr:row>
      <xdr:rowOff>1704974</xdr:rowOff>
    </xdr:from>
    <xdr:to>
      <xdr:col>3</xdr:col>
      <xdr:colOff>0</xdr:colOff>
      <xdr:row>72</xdr:row>
      <xdr:rowOff>885824</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a:xfrm>
          <a:off x="0" y="27422474"/>
          <a:ext cx="7620000" cy="885825"/>
        </a:xfrm>
        <a:prstGeom prst="rect">
          <a:avLst/>
        </a:prstGeom>
      </xdr:spPr>
    </xdr:pic>
    <xdr:clientData/>
  </xdr:twoCellAnchor>
  <xdr:oneCellAnchor>
    <xdr:from>
      <xdr:col>1</xdr:col>
      <xdr:colOff>0</xdr:colOff>
      <xdr:row>59</xdr:row>
      <xdr:rowOff>0</xdr:rowOff>
    </xdr:from>
    <xdr:ext cx="121920" cy="121920"/>
    <xdr:pic>
      <xdr:nvPicPr>
        <xdr:cNvPr id="10" name="Picture 9" descr="*">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0" y="13984941"/>
          <a:ext cx="12192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xdr:col>
      <xdr:colOff>22225</xdr:colOff>
      <xdr:row>53</xdr:row>
      <xdr:rowOff>14288</xdr:rowOff>
    </xdr:from>
    <xdr:ext cx="144780" cy="121920"/>
    <xdr:pic>
      <xdr:nvPicPr>
        <xdr:cNvPr id="11" name="Picture 10" descr="*">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22225" y="18816638"/>
          <a:ext cx="14478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twoCellAnchor editAs="oneCell">
    <xdr:from>
      <xdr:col>1</xdr:col>
      <xdr:colOff>0</xdr:colOff>
      <xdr:row>60</xdr:row>
      <xdr:rowOff>114300</xdr:rowOff>
    </xdr:from>
    <xdr:to>
      <xdr:col>2</xdr:col>
      <xdr:colOff>2938181</xdr:colOff>
      <xdr:row>61</xdr:row>
      <xdr:rowOff>114300</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5"/>
        <a:stretch>
          <a:fillRect/>
        </a:stretch>
      </xdr:blipFill>
      <xdr:spPr>
        <a:xfrm>
          <a:off x="0" y="22288500"/>
          <a:ext cx="7567331" cy="1152525"/>
        </a:xfrm>
        <a:prstGeom prst="rect">
          <a:avLst/>
        </a:prstGeom>
      </xdr:spPr>
    </xdr:pic>
    <xdr:clientData/>
  </xdr:twoCellAnchor>
  <xdr:oneCellAnchor>
    <xdr:from>
      <xdr:col>1</xdr:col>
      <xdr:colOff>0</xdr:colOff>
      <xdr:row>42</xdr:row>
      <xdr:rowOff>317966</xdr:rowOff>
    </xdr:from>
    <xdr:ext cx="168089" cy="168089"/>
    <xdr:pic>
      <xdr:nvPicPr>
        <xdr:cNvPr id="13" name="Picture 12" descr="*">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0" y="14899154"/>
          <a:ext cx="168089" cy="168089"/>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9</xdr:col>
      <xdr:colOff>594360</xdr:colOff>
      <xdr:row>32</xdr:row>
      <xdr:rowOff>960120</xdr:rowOff>
    </xdr:from>
    <xdr:to>
      <xdr:col>20</xdr:col>
      <xdr:colOff>7620</xdr:colOff>
      <xdr:row>32</xdr:row>
      <xdr:rowOff>2194560</xdr:rowOff>
    </xdr:to>
    <xdr:pic>
      <xdr:nvPicPr>
        <xdr:cNvPr id="28" name="Picture 11">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12473940" y="15300960"/>
          <a:ext cx="6118860" cy="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1</xdr:col>
      <xdr:colOff>297180</xdr:colOff>
      <xdr:row>30</xdr:row>
      <xdr:rowOff>1386840</xdr:rowOff>
    </xdr:from>
    <xdr:to>
      <xdr:col>3</xdr:col>
      <xdr:colOff>30480</xdr:colOff>
      <xdr:row>30</xdr:row>
      <xdr:rowOff>3078480</xdr:rowOff>
    </xdr:to>
    <xdr:pic>
      <xdr:nvPicPr>
        <xdr:cNvPr id="29" name="Picture 13" descr="Screenshot_2015-11-04-23-02-32">
          <a:extLst>
            <a:ext uri="{FF2B5EF4-FFF2-40B4-BE49-F238E27FC236}">
              <a16:creationId xmlns:a16="http://schemas.microsoft.com/office/drawing/2014/main" id="{00000000-0008-0000-0200-00001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a:ext>
          </a:extLst>
        </a:blip>
        <a:srcRect/>
        <a:stretch>
          <a:fillRect/>
        </a:stretch>
      </xdr:blipFill>
      <xdr:spPr bwMode="auto">
        <a:xfrm>
          <a:off x="297180" y="14638020"/>
          <a:ext cx="7955280" cy="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oneCellAnchor>
    <xdr:from>
      <xdr:col>1</xdr:col>
      <xdr:colOff>38100</xdr:colOff>
      <xdr:row>7</xdr:row>
      <xdr:rowOff>38100</xdr:rowOff>
    </xdr:from>
    <xdr:ext cx="144780" cy="121920"/>
    <xdr:pic>
      <xdr:nvPicPr>
        <xdr:cNvPr id="30" name="Picture 29" descr="*">
          <a:extLst>
            <a:ext uri="{FF2B5EF4-FFF2-40B4-BE49-F238E27FC236}">
              <a16:creationId xmlns:a16="http://schemas.microsoft.com/office/drawing/2014/main" id="{00000000-0008-0000-0200-00001E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8100" y="2692400"/>
          <a:ext cx="14478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xdr:col>
      <xdr:colOff>50800</xdr:colOff>
      <xdr:row>11</xdr:row>
      <xdr:rowOff>38100</xdr:rowOff>
    </xdr:from>
    <xdr:ext cx="121920" cy="121920"/>
    <xdr:pic>
      <xdr:nvPicPr>
        <xdr:cNvPr id="31" name="Picture 30" descr="*">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0800" y="4597400"/>
          <a:ext cx="12192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xdr:col>
      <xdr:colOff>0</xdr:colOff>
      <xdr:row>24</xdr:row>
      <xdr:rowOff>22860</xdr:rowOff>
    </xdr:from>
    <xdr:ext cx="6120130" cy="1804035"/>
    <xdr:pic>
      <xdr:nvPicPr>
        <xdr:cNvPr id="32" name="Picture 31">
          <a:extLst>
            <a:ext uri="{FF2B5EF4-FFF2-40B4-BE49-F238E27FC236}">
              <a16:creationId xmlns:a16="http://schemas.microsoft.com/office/drawing/2014/main" id="{00000000-0008-0000-0200-000020000000}"/>
            </a:ext>
          </a:extLst>
        </xdr:cNvPr>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0" y="8511540"/>
          <a:ext cx="6120130" cy="1804035"/>
        </a:xfrm>
        <a:prstGeom prst="rect">
          <a:avLst/>
        </a:prstGeom>
      </xdr:spPr>
    </xdr:pic>
    <xdr:clientData/>
  </xdr:oneCellAnchor>
  <xdr:oneCellAnchor>
    <xdr:from>
      <xdr:col>1</xdr:col>
      <xdr:colOff>45720</xdr:colOff>
      <xdr:row>17</xdr:row>
      <xdr:rowOff>15240</xdr:rowOff>
    </xdr:from>
    <xdr:ext cx="6120130" cy="564515"/>
    <xdr:pic>
      <xdr:nvPicPr>
        <xdr:cNvPr id="33" name="Picture 32">
          <a:extLst>
            <a:ext uri="{FF2B5EF4-FFF2-40B4-BE49-F238E27FC236}">
              <a16:creationId xmlns:a16="http://schemas.microsoft.com/office/drawing/2014/main" id="{00000000-0008-0000-0200-000021000000}"/>
            </a:ext>
          </a:extLst>
        </xdr:cNvPr>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5720" y="6134100"/>
          <a:ext cx="6120130" cy="564515"/>
        </a:xfrm>
        <a:prstGeom prst="rect">
          <a:avLst/>
        </a:prstGeom>
      </xdr:spPr>
    </xdr:pic>
    <xdr:clientData/>
  </xdr:oneCellAnchor>
  <xdr:oneCellAnchor>
    <xdr:from>
      <xdr:col>1</xdr:col>
      <xdr:colOff>0</xdr:colOff>
      <xdr:row>27</xdr:row>
      <xdr:rowOff>0</xdr:rowOff>
    </xdr:from>
    <xdr:ext cx="3819525" cy="742950"/>
    <xdr:pic>
      <xdr:nvPicPr>
        <xdr:cNvPr id="34" name="Picture 33">
          <a:extLst>
            <a:ext uri="{FF2B5EF4-FFF2-40B4-BE49-F238E27FC236}">
              <a16:creationId xmlns:a16="http://schemas.microsoft.com/office/drawing/2014/main" id="{00000000-0008-0000-0200-000022000000}"/>
            </a:ext>
          </a:extLst>
        </xdr:cNvPr>
        <xdr:cNvPicPr/>
      </xdr:nvPicPr>
      <xdr:blipFill>
        <a:blip xmlns:r="http://schemas.openxmlformats.org/officeDocument/2006/relationships" r:embed="rId7"/>
        <a:stretch>
          <a:fillRect/>
        </a:stretch>
      </xdr:blipFill>
      <xdr:spPr>
        <a:xfrm>
          <a:off x="0" y="11193780"/>
          <a:ext cx="3819525" cy="742950"/>
        </a:xfrm>
        <a:prstGeom prst="rect">
          <a:avLst/>
        </a:prstGeom>
      </xdr:spPr>
    </xdr:pic>
    <xdr:clientData/>
  </xdr:oneCellAnchor>
  <xdr:oneCellAnchor>
    <xdr:from>
      <xdr:col>1</xdr:col>
      <xdr:colOff>29210</xdr:colOff>
      <xdr:row>27</xdr:row>
      <xdr:rowOff>781050</xdr:rowOff>
    </xdr:from>
    <xdr:ext cx="4295775" cy="1371600"/>
    <xdr:pic>
      <xdr:nvPicPr>
        <xdr:cNvPr id="35" name="Picture 34">
          <a:extLst>
            <a:ext uri="{FF2B5EF4-FFF2-40B4-BE49-F238E27FC236}">
              <a16:creationId xmlns:a16="http://schemas.microsoft.com/office/drawing/2014/main" id="{00000000-0008-0000-0200-000023000000}"/>
            </a:ext>
          </a:extLst>
        </xdr:cNvPr>
        <xdr:cNvPicPr/>
      </xdr:nvPicPr>
      <xdr:blipFill>
        <a:blip xmlns:r="http://schemas.openxmlformats.org/officeDocument/2006/relationships" r:embed="rId8"/>
        <a:stretch>
          <a:fillRect/>
        </a:stretch>
      </xdr:blipFill>
      <xdr:spPr>
        <a:xfrm>
          <a:off x="29210" y="11974830"/>
          <a:ext cx="4295775" cy="1371600"/>
        </a:xfrm>
        <a:prstGeom prst="rect">
          <a:avLst/>
        </a:prstGeom>
      </xdr:spPr>
    </xdr:pic>
    <xdr:clientData/>
  </xdr:oneCellAnchor>
  <xdr:oneCellAnchor>
    <xdr:from>
      <xdr:col>1</xdr:col>
      <xdr:colOff>6179820</xdr:colOff>
      <xdr:row>33</xdr:row>
      <xdr:rowOff>68580</xdr:rowOff>
    </xdr:from>
    <xdr:ext cx="753110" cy="1512794"/>
    <xdr:pic>
      <xdr:nvPicPr>
        <xdr:cNvPr id="36" name="Picture 35" descr="C:\Users\Install\AppData\Local\Microsoft\Windows\INetCache\Content.Outlook\3WWXEMXF\Screenshot_2015-11-04-23-02-32.png">
          <a:extLst>
            <a:ext uri="{FF2B5EF4-FFF2-40B4-BE49-F238E27FC236}">
              <a16:creationId xmlns:a16="http://schemas.microsoft.com/office/drawing/2014/main" id="{00000000-0008-0000-0200-000024000000}"/>
            </a:ext>
          </a:extLst>
        </xdr:cNvPr>
        <xdr:cNvPicPr/>
      </xdr:nvPicPr>
      <xdr:blipFill>
        <a:blip xmlns:r="http://schemas.openxmlformats.org/officeDocument/2006/relationships" r:embed="rId9" cstate="email">
          <a:extLst>
            <a:ext uri="{28A0092B-C50C-407E-A947-70E740481C1C}">
              <a14:useLocalDpi xmlns:a14="http://schemas.microsoft.com/office/drawing/2010/main"/>
            </a:ext>
          </a:extLst>
        </a:blip>
        <a:srcRect/>
        <a:stretch>
          <a:fillRect/>
        </a:stretch>
      </xdr:blipFill>
      <xdr:spPr bwMode="auto">
        <a:xfrm>
          <a:off x="6179820" y="17848580"/>
          <a:ext cx="753110" cy="1512794"/>
        </a:xfrm>
        <a:prstGeom prst="rect">
          <a:avLst/>
        </a:prstGeom>
        <a:noFill/>
        <a:ln>
          <a:noFill/>
        </a:ln>
      </xdr:spPr>
    </xdr:pic>
    <xdr:clientData/>
  </xdr:oneCellAnchor>
  <xdr:oneCellAnchor>
    <xdr:from>
      <xdr:col>1</xdr:col>
      <xdr:colOff>0</xdr:colOff>
      <xdr:row>33</xdr:row>
      <xdr:rowOff>177800</xdr:rowOff>
    </xdr:from>
    <xdr:ext cx="6120130" cy="1236345"/>
    <xdr:pic>
      <xdr:nvPicPr>
        <xdr:cNvPr id="37" name="Picture 36">
          <a:extLst>
            <a:ext uri="{FF2B5EF4-FFF2-40B4-BE49-F238E27FC236}">
              <a16:creationId xmlns:a16="http://schemas.microsoft.com/office/drawing/2014/main" id="{00000000-0008-0000-0200-000025000000}"/>
            </a:ext>
          </a:extLst>
        </xdr:cNvPr>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17957800"/>
          <a:ext cx="6120130" cy="1236345"/>
        </a:xfrm>
        <a:prstGeom prst="rect">
          <a:avLst/>
        </a:prstGeom>
      </xdr:spPr>
    </xdr:pic>
    <xdr:clientData/>
  </xdr:oneCellAnchor>
  <xdr:oneCellAnchor>
    <xdr:from>
      <xdr:col>1</xdr:col>
      <xdr:colOff>0</xdr:colOff>
      <xdr:row>35</xdr:row>
      <xdr:rowOff>0</xdr:rowOff>
    </xdr:from>
    <xdr:ext cx="7516122" cy="4158343"/>
    <xdr:pic>
      <xdr:nvPicPr>
        <xdr:cNvPr id="38" name="Picture 37">
          <a:extLst>
            <a:ext uri="{FF2B5EF4-FFF2-40B4-BE49-F238E27FC236}">
              <a16:creationId xmlns:a16="http://schemas.microsoft.com/office/drawing/2014/main" id="{00000000-0008-0000-0200-000026000000}"/>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0" y="17289780"/>
          <a:ext cx="7516122" cy="4158343"/>
        </a:xfrm>
        <a:prstGeom prst="rect">
          <a:avLst/>
        </a:prstGeom>
      </xdr:spPr>
    </xdr:pic>
    <xdr:clientData/>
  </xdr:oneCellAnchor>
  <xdr:oneCellAnchor>
    <xdr:from>
      <xdr:col>1</xdr:col>
      <xdr:colOff>50800</xdr:colOff>
      <xdr:row>48</xdr:row>
      <xdr:rowOff>38100</xdr:rowOff>
    </xdr:from>
    <xdr:ext cx="144780" cy="121920"/>
    <xdr:pic>
      <xdr:nvPicPr>
        <xdr:cNvPr id="39" name="Picture 38" descr="*">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50800" y="31343600"/>
          <a:ext cx="14478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xdr:col>
      <xdr:colOff>1</xdr:colOff>
      <xdr:row>47</xdr:row>
      <xdr:rowOff>0</xdr:rowOff>
    </xdr:from>
    <xdr:ext cx="5421086" cy="625763"/>
    <xdr:pic>
      <xdr:nvPicPr>
        <xdr:cNvPr id="40" name="Picture 39">
          <a:extLst>
            <a:ext uri="{FF2B5EF4-FFF2-40B4-BE49-F238E27FC236}">
              <a16:creationId xmlns:a16="http://schemas.microsoft.com/office/drawing/2014/main" id="{00000000-0008-0000-0200-000028000000}"/>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 y="26083260"/>
          <a:ext cx="5421086" cy="625763"/>
        </a:xfrm>
        <a:prstGeom prst="rect">
          <a:avLst/>
        </a:prstGeom>
      </xdr:spPr>
    </xdr:pic>
    <xdr:clientData/>
  </xdr:oneCellAnchor>
  <xdr:oneCellAnchor>
    <xdr:from>
      <xdr:col>1</xdr:col>
      <xdr:colOff>57150</xdr:colOff>
      <xdr:row>49</xdr:row>
      <xdr:rowOff>28575</xdr:rowOff>
    </xdr:from>
    <xdr:ext cx="121920" cy="121920"/>
    <xdr:pic>
      <xdr:nvPicPr>
        <xdr:cNvPr id="41" name="Picture 40" descr="*">
          <a:extLst>
            <a:ext uri="{FF2B5EF4-FFF2-40B4-BE49-F238E27FC236}">
              <a16:creationId xmlns:a16="http://schemas.microsoft.com/office/drawing/2014/main" id="{00000000-0008-0000-0200-000029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7150" y="27870150"/>
          <a:ext cx="12192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xdr:col>
      <xdr:colOff>50800</xdr:colOff>
      <xdr:row>13</xdr:row>
      <xdr:rowOff>38100</xdr:rowOff>
    </xdr:from>
    <xdr:ext cx="144780" cy="121920"/>
    <xdr:pic>
      <xdr:nvPicPr>
        <xdr:cNvPr id="42" name="Picture 41" descr="*">
          <a:extLst>
            <a:ext uri="{FF2B5EF4-FFF2-40B4-BE49-F238E27FC236}">
              <a16:creationId xmlns:a16="http://schemas.microsoft.com/office/drawing/2014/main" id="{00000000-0008-0000-0200-00002A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50800" y="5359400"/>
          <a:ext cx="14478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xdr:col>
      <xdr:colOff>38100</xdr:colOff>
      <xdr:row>108</xdr:row>
      <xdr:rowOff>25400</xdr:rowOff>
    </xdr:from>
    <xdr:ext cx="144780" cy="121920"/>
    <xdr:pic>
      <xdr:nvPicPr>
        <xdr:cNvPr id="43" name="Picture 42" descr="*">
          <a:extLst>
            <a:ext uri="{FF2B5EF4-FFF2-40B4-BE49-F238E27FC236}">
              <a16:creationId xmlns:a16="http://schemas.microsoft.com/office/drawing/2014/main" id="{00000000-0008-0000-0200-00002B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8100" y="76034900"/>
          <a:ext cx="14478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xdr:col>
      <xdr:colOff>50800</xdr:colOff>
      <xdr:row>100</xdr:row>
      <xdr:rowOff>25400</xdr:rowOff>
    </xdr:from>
    <xdr:ext cx="121920" cy="121920"/>
    <xdr:pic>
      <xdr:nvPicPr>
        <xdr:cNvPr id="44" name="Picture 43" descr="*">
          <a:extLst>
            <a:ext uri="{FF2B5EF4-FFF2-40B4-BE49-F238E27FC236}">
              <a16:creationId xmlns:a16="http://schemas.microsoft.com/office/drawing/2014/main" id="{00000000-0008-0000-0200-00002C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0800" y="72110600"/>
          <a:ext cx="12192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xdr:col>
      <xdr:colOff>50800</xdr:colOff>
      <xdr:row>89</xdr:row>
      <xdr:rowOff>25400</xdr:rowOff>
    </xdr:from>
    <xdr:ext cx="121920" cy="121920"/>
    <xdr:pic>
      <xdr:nvPicPr>
        <xdr:cNvPr id="45" name="Picture 44" descr="*">
          <a:extLst>
            <a:ext uri="{FF2B5EF4-FFF2-40B4-BE49-F238E27FC236}">
              <a16:creationId xmlns:a16="http://schemas.microsoft.com/office/drawing/2014/main" id="{00000000-0008-0000-0200-00002D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0800" y="67195700"/>
          <a:ext cx="12192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xdr:col>
      <xdr:colOff>25400</xdr:colOff>
      <xdr:row>53</xdr:row>
      <xdr:rowOff>25400</xdr:rowOff>
    </xdr:from>
    <xdr:ext cx="144780" cy="121920"/>
    <xdr:pic>
      <xdr:nvPicPr>
        <xdr:cNvPr id="46" name="Picture 45" descr="*">
          <a:extLst>
            <a:ext uri="{FF2B5EF4-FFF2-40B4-BE49-F238E27FC236}">
              <a16:creationId xmlns:a16="http://schemas.microsoft.com/office/drawing/2014/main" id="{00000000-0008-0000-0200-00002E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25400" y="34048700"/>
          <a:ext cx="144780" cy="121920"/>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xdr:col>
      <xdr:colOff>60960</xdr:colOff>
      <xdr:row>88</xdr:row>
      <xdr:rowOff>99060</xdr:rowOff>
    </xdr:from>
    <xdr:ext cx="4536141" cy="2019683"/>
    <xdr:pic>
      <xdr:nvPicPr>
        <xdr:cNvPr id="47" name="Picture 46">
          <a:extLst>
            <a:ext uri="{FF2B5EF4-FFF2-40B4-BE49-F238E27FC236}">
              <a16:creationId xmlns:a16="http://schemas.microsoft.com/office/drawing/2014/main" id="{00000000-0008-0000-0200-00002F000000}"/>
            </a:ext>
          </a:extLst>
        </xdr:cNvPr>
        <xdr:cNvPicPr>
          <a:picLocks noChangeAspect="1"/>
        </xdr:cNvPicPr>
      </xdr:nvPicPr>
      <xdr:blipFill>
        <a:blip xmlns:r="http://schemas.openxmlformats.org/officeDocument/2006/relationships" r:embed="rId12"/>
        <a:stretch>
          <a:fillRect/>
        </a:stretch>
      </xdr:blipFill>
      <xdr:spPr>
        <a:xfrm>
          <a:off x="60960" y="59481720"/>
          <a:ext cx="4536141" cy="2019683"/>
        </a:xfrm>
        <a:prstGeom prst="rect">
          <a:avLst/>
        </a:prstGeom>
      </xdr:spPr>
    </xdr:pic>
    <xdr:clientData/>
  </xdr:oneCellAnchor>
  <xdr:oneCellAnchor>
    <xdr:from>
      <xdr:col>1</xdr:col>
      <xdr:colOff>0</xdr:colOff>
      <xdr:row>98</xdr:row>
      <xdr:rowOff>0</xdr:rowOff>
    </xdr:from>
    <xdr:ext cx="5562600" cy="647700"/>
    <xdr:pic>
      <xdr:nvPicPr>
        <xdr:cNvPr id="48" name="Picture 47">
          <a:extLst>
            <a:ext uri="{FF2B5EF4-FFF2-40B4-BE49-F238E27FC236}">
              <a16:creationId xmlns:a16="http://schemas.microsoft.com/office/drawing/2014/main" id="{00000000-0008-0000-0200-000030000000}"/>
            </a:ext>
          </a:extLst>
        </xdr:cNvPr>
        <xdr:cNvPicPr/>
      </xdr:nvPicPr>
      <xdr:blipFill>
        <a:blip xmlns:r="http://schemas.openxmlformats.org/officeDocument/2006/relationships" r:embed="rId13"/>
        <a:stretch>
          <a:fillRect/>
        </a:stretch>
      </xdr:blipFill>
      <xdr:spPr>
        <a:xfrm>
          <a:off x="0" y="36741100"/>
          <a:ext cx="5562600" cy="647700"/>
        </a:xfrm>
        <a:prstGeom prst="rect">
          <a:avLst/>
        </a:prstGeom>
      </xdr:spPr>
    </xdr:pic>
    <xdr:clientData/>
  </xdr:oneCellAnchor>
  <xdr:oneCellAnchor>
    <xdr:from>
      <xdr:col>1</xdr:col>
      <xdr:colOff>0</xdr:colOff>
      <xdr:row>104</xdr:row>
      <xdr:rowOff>45720</xdr:rowOff>
    </xdr:from>
    <xdr:ext cx="4508500" cy="639445"/>
    <xdr:pic>
      <xdr:nvPicPr>
        <xdr:cNvPr id="49" name="Picture 48">
          <a:extLst>
            <a:ext uri="{FF2B5EF4-FFF2-40B4-BE49-F238E27FC236}">
              <a16:creationId xmlns:a16="http://schemas.microsoft.com/office/drawing/2014/main" id="{00000000-0008-0000-0200-000031000000}"/>
            </a:ext>
          </a:extLst>
        </xdr:cNvPr>
        <xdr:cNvPicPr/>
      </xdr:nvPicPr>
      <xdr:blipFill>
        <a:blip xmlns:r="http://schemas.openxmlformats.org/officeDocument/2006/relationships" r:embed="rId14"/>
        <a:stretch>
          <a:fillRect/>
        </a:stretch>
      </xdr:blipFill>
      <xdr:spPr>
        <a:xfrm>
          <a:off x="0" y="69913500"/>
          <a:ext cx="4508500" cy="639445"/>
        </a:xfrm>
        <a:prstGeom prst="rect">
          <a:avLst/>
        </a:prstGeom>
      </xdr:spPr>
    </xdr:pic>
    <xdr:clientData/>
  </xdr:oneCellAnchor>
  <xdr:twoCellAnchor editAs="oneCell">
    <xdr:from>
      <xdr:col>1</xdr:col>
      <xdr:colOff>31432</xdr:colOff>
      <xdr:row>3</xdr:row>
      <xdr:rowOff>21272</xdr:rowOff>
    </xdr:from>
    <xdr:to>
      <xdr:col>1</xdr:col>
      <xdr:colOff>212407</xdr:colOff>
      <xdr:row>3</xdr:row>
      <xdr:rowOff>176393</xdr:rowOff>
    </xdr:to>
    <xdr:pic>
      <xdr:nvPicPr>
        <xdr:cNvPr id="24" name="Picture 23">
          <a:extLst>
            <a:ext uri="{FF2B5EF4-FFF2-40B4-BE49-F238E27FC236}">
              <a16:creationId xmlns:a16="http://schemas.microsoft.com/office/drawing/2014/main" id="{00000000-0008-0000-0200-000018000000}"/>
            </a:ext>
          </a:extLst>
        </xdr:cNvPr>
        <xdr:cNvPicPr>
          <a:picLocks noChangeAspect="1"/>
        </xdr:cNvPicPr>
      </xdr:nvPicPr>
      <xdr:blipFill>
        <a:blip xmlns:r="http://schemas.openxmlformats.org/officeDocument/2006/relationships" r:embed="rId15"/>
        <a:stretch>
          <a:fillRect/>
        </a:stretch>
      </xdr:blipFill>
      <xdr:spPr>
        <a:xfrm>
          <a:off x="31432" y="580072"/>
          <a:ext cx="180975" cy="155121"/>
        </a:xfrm>
        <a:prstGeom prst="rect">
          <a:avLst/>
        </a:prstGeom>
      </xdr:spPr>
    </xdr:pic>
    <xdr:clientData/>
  </xdr:twoCellAnchor>
  <xdr:twoCellAnchor>
    <xdr:from>
      <xdr:col>1</xdr:col>
      <xdr:colOff>167640</xdr:colOff>
      <xdr:row>62</xdr:row>
      <xdr:rowOff>68580</xdr:rowOff>
    </xdr:from>
    <xdr:to>
      <xdr:col>1</xdr:col>
      <xdr:colOff>7445053</xdr:colOff>
      <xdr:row>62</xdr:row>
      <xdr:rowOff>1988819</xdr:rowOff>
    </xdr:to>
    <xdr:grpSp>
      <xdr:nvGrpSpPr>
        <xdr:cNvPr id="5" name="Group 4">
          <a:extLst>
            <a:ext uri="{FF2B5EF4-FFF2-40B4-BE49-F238E27FC236}">
              <a16:creationId xmlns:a16="http://schemas.microsoft.com/office/drawing/2014/main" id="{00000000-0008-0000-0200-000005000000}"/>
            </a:ext>
          </a:extLst>
        </xdr:cNvPr>
        <xdr:cNvGrpSpPr/>
      </xdr:nvGrpSpPr>
      <xdr:grpSpPr>
        <a:xfrm>
          <a:off x="348615" y="40035480"/>
          <a:ext cx="7144063" cy="1920239"/>
          <a:chOff x="167640" y="33505140"/>
          <a:chExt cx="7277413" cy="1920239"/>
        </a:xfrm>
      </xdr:grpSpPr>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6"/>
          <a:stretch>
            <a:fillRect/>
          </a:stretch>
        </xdr:blipFill>
        <xdr:spPr>
          <a:xfrm>
            <a:off x="167640" y="33604200"/>
            <a:ext cx="1760219" cy="1358232"/>
          </a:xfrm>
          <a:prstGeom prst="rect">
            <a:avLst/>
          </a:prstGeom>
        </xdr:spPr>
      </xdr:pic>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7"/>
          <a:stretch>
            <a:fillRect/>
          </a:stretch>
        </xdr:blipFill>
        <xdr:spPr>
          <a:xfrm>
            <a:off x="2369821" y="33505140"/>
            <a:ext cx="5075232" cy="1920239"/>
          </a:xfrm>
          <a:prstGeom prst="rect">
            <a:avLst/>
          </a:prstGeom>
        </xdr:spPr>
      </xdr:pic>
    </xdr:grpSp>
    <xdr:clientData/>
  </xdr:twoCellAnchor>
  <xdr:twoCellAnchor editAs="oneCell">
    <xdr:from>
      <xdr:col>1</xdr:col>
      <xdr:colOff>472440</xdr:colOff>
      <xdr:row>64</xdr:row>
      <xdr:rowOff>49744</xdr:rowOff>
    </xdr:from>
    <xdr:to>
      <xdr:col>1</xdr:col>
      <xdr:colOff>6804660</xdr:colOff>
      <xdr:row>64</xdr:row>
      <xdr:rowOff>1635543</xdr:rowOff>
    </xdr:to>
    <xdr:pic>
      <xdr:nvPicPr>
        <xdr:cNvPr id="7" name="Picture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18"/>
        <a:stretch>
          <a:fillRect/>
        </a:stretch>
      </xdr:blipFill>
      <xdr:spPr>
        <a:xfrm>
          <a:off x="472440" y="36046624"/>
          <a:ext cx="6332220" cy="1585799"/>
        </a:xfrm>
        <a:prstGeom prst="rect">
          <a:avLst/>
        </a:prstGeom>
      </xdr:spPr>
    </xdr:pic>
    <xdr:clientData/>
  </xdr:twoCellAnchor>
  <xdr:twoCellAnchor editAs="oneCell">
    <xdr:from>
      <xdr:col>1</xdr:col>
      <xdr:colOff>624840</xdr:colOff>
      <xdr:row>66</xdr:row>
      <xdr:rowOff>2651760</xdr:rowOff>
    </xdr:from>
    <xdr:to>
      <xdr:col>1</xdr:col>
      <xdr:colOff>6422348</xdr:colOff>
      <xdr:row>67</xdr:row>
      <xdr:rowOff>2796540</xdr:rowOff>
    </xdr:to>
    <xdr:pic>
      <xdr:nvPicPr>
        <xdr:cNvPr id="9" name="Picture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19"/>
        <a:stretch>
          <a:fillRect/>
        </a:stretch>
      </xdr:blipFill>
      <xdr:spPr>
        <a:xfrm>
          <a:off x="624840" y="40911780"/>
          <a:ext cx="5797508" cy="2819400"/>
        </a:xfrm>
        <a:prstGeom prst="rect">
          <a:avLst/>
        </a:prstGeom>
      </xdr:spPr>
    </xdr:pic>
    <xdr:clientData/>
  </xdr:twoCellAnchor>
  <xdr:twoCellAnchor editAs="oneCell">
    <xdr:from>
      <xdr:col>1</xdr:col>
      <xdr:colOff>640080</xdr:colOff>
      <xdr:row>66</xdr:row>
      <xdr:rowOff>30480</xdr:rowOff>
    </xdr:from>
    <xdr:to>
      <xdr:col>1</xdr:col>
      <xdr:colOff>6362700</xdr:colOff>
      <xdr:row>66</xdr:row>
      <xdr:rowOff>2561033</xdr:rowOff>
    </xdr:to>
    <xdr:pic>
      <xdr:nvPicPr>
        <xdr:cNvPr id="11" name="Picture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20"/>
        <a:stretch>
          <a:fillRect/>
        </a:stretch>
      </xdr:blipFill>
      <xdr:spPr>
        <a:xfrm>
          <a:off x="640080" y="38290500"/>
          <a:ext cx="5722620" cy="2530553"/>
        </a:xfrm>
        <a:prstGeom prst="rect">
          <a:avLst/>
        </a:prstGeom>
      </xdr:spPr>
    </xdr:pic>
    <xdr:clientData/>
  </xdr:twoCellAnchor>
  <xdr:twoCellAnchor editAs="oneCell">
    <xdr:from>
      <xdr:col>1</xdr:col>
      <xdr:colOff>15241</xdr:colOff>
      <xdr:row>71</xdr:row>
      <xdr:rowOff>15241</xdr:rowOff>
    </xdr:from>
    <xdr:to>
      <xdr:col>2</xdr:col>
      <xdr:colOff>1906</xdr:colOff>
      <xdr:row>71</xdr:row>
      <xdr:rowOff>2121655</xdr:rowOff>
    </xdr:to>
    <xdr:pic>
      <xdr:nvPicPr>
        <xdr:cNvPr id="12" name="Picture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21"/>
        <a:stretch>
          <a:fillRect/>
        </a:stretch>
      </xdr:blipFill>
      <xdr:spPr>
        <a:xfrm>
          <a:off x="15241" y="44493181"/>
          <a:ext cx="7482840" cy="2106414"/>
        </a:xfrm>
        <a:prstGeom prst="rect">
          <a:avLst/>
        </a:prstGeom>
      </xdr:spPr>
    </xdr:pic>
    <xdr:clientData/>
  </xdr:twoCellAnchor>
  <xdr:twoCellAnchor editAs="oneCell">
    <xdr:from>
      <xdr:col>1</xdr:col>
      <xdr:colOff>403861</xdr:colOff>
      <xdr:row>73</xdr:row>
      <xdr:rowOff>30481</xdr:rowOff>
    </xdr:from>
    <xdr:to>
      <xdr:col>1</xdr:col>
      <xdr:colOff>7132321</xdr:colOff>
      <xdr:row>73</xdr:row>
      <xdr:rowOff>3084919</xdr:rowOff>
    </xdr:to>
    <xdr:pic>
      <xdr:nvPicPr>
        <xdr:cNvPr id="14" name="Picture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22"/>
        <a:stretch>
          <a:fillRect/>
        </a:stretch>
      </xdr:blipFill>
      <xdr:spPr>
        <a:xfrm>
          <a:off x="403861" y="47320201"/>
          <a:ext cx="6728460" cy="3054438"/>
        </a:xfrm>
        <a:prstGeom prst="rect">
          <a:avLst/>
        </a:prstGeom>
      </xdr:spPr>
    </xdr:pic>
    <xdr:clientData/>
  </xdr:twoCellAnchor>
  <xdr:twoCellAnchor>
    <xdr:from>
      <xdr:col>1</xdr:col>
      <xdr:colOff>1066801</xdr:colOff>
      <xdr:row>77</xdr:row>
      <xdr:rowOff>68581</xdr:rowOff>
    </xdr:from>
    <xdr:to>
      <xdr:col>1</xdr:col>
      <xdr:colOff>6492240</xdr:colOff>
      <xdr:row>77</xdr:row>
      <xdr:rowOff>2697480</xdr:rowOff>
    </xdr:to>
    <xdr:grpSp>
      <xdr:nvGrpSpPr>
        <xdr:cNvPr id="19" name="Group 18">
          <a:extLst>
            <a:ext uri="{FF2B5EF4-FFF2-40B4-BE49-F238E27FC236}">
              <a16:creationId xmlns:a16="http://schemas.microsoft.com/office/drawing/2014/main" id="{00000000-0008-0000-0200-000013000000}"/>
            </a:ext>
          </a:extLst>
        </xdr:cNvPr>
        <xdr:cNvGrpSpPr/>
      </xdr:nvGrpSpPr>
      <xdr:grpSpPr>
        <a:xfrm>
          <a:off x="1247776" y="58390156"/>
          <a:ext cx="5425439" cy="2628899"/>
          <a:chOff x="914401" y="51244500"/>
          <a:chExt cx="5875020" cy="2571735"/>
        </a:xfrm>
      </xdr:grpSpPr>
      <xdr:pic>
        <xdr:nvPicPr>
          <xdr:cNvPr id="15" name="Picture 14">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23"/>
          <a:stretch>
            <a:fillRect/>
          </a:stretch>
        </xdr:blipFill>
        <xdr:spPr>
          <a:xfrm>
            <a:off x="1638301" y="51244500"/>
            <a:ext cx="4511040" cy="888027"/>
          </a:xfrm>
          <a:prstGeom prst="rect">
            <a:avLst/>
          </a:prstGeom>
        </xdr:spPr>
      </xdr:pic>
      <xdr:pic>
        <xdr:nvPicPr>
          <xdr:cNvPr id="16" name="Picture 15">
            <a:extLst>
              <a:ext uri="{FF2B5EF4-FFF2-40B4-BE49-F238E27FC236}">
                <a16:creationId xmlns:a16="http://schemas.microsoft.com/office/drawing/2014/main" id="{00000000-0008-0000-0200-000010000000}"/>
              </a:ext>
            </a:extLst>
          </xdr:cNvPr>
          <xdr:cNvPicPr>
            <a:picLocks noChangeAspect="1"/>
          </xdr:cNvPicPr>
        </xdr:nvPicPr>
        <xdr:blipFill>
          <a:blip xmlns:r="http://schemas.openxmlformats.org/officeDocument/2006/relationships" r:embed="rId24"/>
          <a:stretch>
            <a:fillRect/>
          </a:stretch>
        </xdr:blipFill>
        <xdr:spPr>
          <a:xfrm>
            <a:off x="914401" y="52235100"/>
            <a:ext cx="5875020" cy="417376"/>
          </a:xfrm>
          <a:prstGeom prst="rect">
            <a:avLst/>
          </a:prstGeom>
        </xdr:spPr>
      </xdr:pic>
      <xdr:pic>
        <xdr:nvPicPr>
          <xdr:cNvPr id="18" name="Picture 17">
            <a:extLst>
              <a:ext uri="{FF2B5EF4-FFF2-40B4-BE49-F238E27FC236}">
                <a16:creationId xmlns:a16="http://schemas.microsoft.com/office/drawing/2014/main" id="{00000000-0008-0000-0200-000012000000}"/>
              </a:ext>
            </a:extLst>
          </xdr:cNvPr>
          <xdr:cNvPicPr>
            <a:picLocks noChangeAspect="1"/>
          </xdr:cNvPicPr>
        </xdr:nvPicPr>
        <xdr:blipFill>
          <a:blip xmlns:r="http://schemas.openxmlformats.org/officeDocument/2006/relationships" r:embed="rId25"/>
          <a:stretch>
            <a:fillRect/>
          </a:stretch>
        </xdr:blipFill>
        <xdr:spPr>
          <a:xfrm>
            <a:off x="1379221" y="52709418"/>
            <a:ext cx="5113019" cy="1106817"/>
          </a:xfrm>
          <a:prstGeom prst="rect">
            <a:avLst/>
          </a:prstGeom>
        </xdr:spPr>
      </xdr:pic>
    </xdr:grpSp>
    <xdr:clientData/>
  </xdr:twoCellAnchor>
  <xdr:twoCellAnchor editAs="oneCell">
    <xdr:from>
      <xdr:col>1</xdr:col>
      <xdr:colOff>190501</xdr:colOff>
      <xdr:row>81</xdr:row>
      <xdr:rowOff>152400</xdr:rowOff>
    </xdr:from>
    <xdr:to>
      <xdr:col>1</xdr:col>
      <xdr:colOff>7170421</xdr:colOff>
      <xdr:row>81</xdr:row>
      <xdr:rowOff>1506048</xdr:rowOff>
    </xdr:to>
    <xdr:pic>
      <xdr:nvPicPr>
        <xdr:cNvPr id="20" name="Picture 19">
          <a:extLst>
            <a:ext uri="{FF2B5EF4-FFF2-40B4-BE49-F238E27FC236}">
              <a16:creationId xmlns:a16="http://schemas.microsoft.com/office/drawing/2014/main" id="{00000000-0008-0000-0200-000014000000}"/>
            </a:ext>
          </a:extLst>
        </xdr:cNvPr>
        <xdr:cNvPicPr>
          <a:picLocks noChangeAspect="1"/>
        </xdr:cNvPicPr>
      </xdr:nvPicPr>
      <xdr:blipFill>
        <a:blip xmlns:r="http://schemas.openxmlformats.org/officeDocument/2006/relationships" r:embed="rId26"/>
        <a:stretch>
          <a:fillRect/>
        </a:stretch>
      </xdr:blipFill>
      <xdr:spPr>
        <a:xfrm>
          <a:off x="190501" y="55100220"/>
          <a:ext cx="6979920" cy="1353648"/>
        </a:xfrm>
        <a:prstGeom prst="rect">
          <a:avLst/>
        </a:prstGeom>
      </xdr:spPr>
    </xdr:pic>
    <xdr:clientData/>
  </xdr:twoCellAnchor>
  <xdr:twoCellAnchor editAs="oneCell">
    <xdr:from>
      <xdr:col>1</xdr:col>
      <xdr:colOff>2971801</xdr:colOff>
      <xdr:row>83</xdr:row>
      <xdr:rowOff>83820</xdr:rowOff>
    </xdr:from>
    <xdr:to>
      <xdr:col>1</xdr:col>
      <xdr:colOff>4480561</xdr:colOff>
      <xdr:row>83</xdr:row>
      <xdr:rowOff>742881</xdr:rowOff>
    </xdr:to>
    <xdr:pic>
      <xdr:nvPicPr>
        <xdr:cNvPr id="21" name="Picture 20">
          <a:extLst>
            <a:ext uri="{FF2B5EF4-FFF2-40B4-BE49-F238E27FC236}">
              <a16:creationId xmlns:a16="http://schemas.microsoft.com/office/drawing/2014/main" id="{00000000-0008-0000-0200-000015000000}"/>
            </a:ext>
          </a:extLst>
        </xdr:cNvPr>
        <xdr:cNvPicPr>
          <a:picLocks noChangeAspect="1"/>
        </xdr:cNvPicPr>
      </xdr:nvPicPr>
      <xdr:blipFill>
        <a:blip xmlns:r="http://schemas.openxmlformats.org/officeDocument/2006/relationships" r:embed="rId27"/>
        <a:stretch>
          <a:fillRect/>
        </a:stretch>
      </xdr:blipFill>
      <xdr:spPr>
        <a:xfrm>
          <a:off x="2971801" y="57256680"/>
          <a:ext cx="1508760" cy="659061"/>
        </a:xfrm>
        <a:prstGeom prst="rect">
          <a:avLst/>
        </a:prstGeom>
      </xdr:spPr>
    </xdr:pic>
    <xdr:clientData/>
  </xdr:twoCellAnchor>
  <xdr:twoCellAnchor editAs="oneCell">
    <xdr:from>
      <xdr:col>1</xdr:col>
      <xdr:colOff>31432</xdr:colOff>
      <xdr:row>4</xdr:row>
      <xdr:rowOff>33972</xdr:rowOff>
    </xdr:from>
    <xdr:to>
      <xdr:col>1</xdr:col>
      <xdr:colOff>212407</xdr:colOff>
      <xdr:row>4</xdr:row>
      <xdr:rowOff>189093</xdr:rowOff>
    </xdr:to>
    <xdr:pic>
      <xdr:nvPicPr>
        <xdr:cNvPr id="52" name="Picture 23">
          <a:extLst>
            <a:ext uri="{FF2B5EF4-FFF2-40B4-BE49-F238E27FC236}">
              <a16:creationId xmlns:a16="http://schemas.microsoft.com/office/drawing/2014/main" id="{00000000-0008-0000-0200-000034000000}"/>
            </a:ext>
          </a:extLst>
        </xdr:cNvPr>
        <xdr:cNvPicPr>
          <a:picLocks noChangeAspect="1"/>
        </xdr:cNvPicPr>
      </xdr:nvPicPr>
      <xdr:blipFill>
        <a:blip xmlns:r="http://schemas.openxmlformats.org/officeDocument/2006/relationships" r:embed="rId15"/>
        <a:stretch>
          <a:fillRect/>
        </a:stretch>
      </xdr:blipFill>
      <xdr:spPr>
        <a:xfrm>
          <a:off x="31432" y="986472"/>
          <a:ext cx="180975" cy="155121"/>
        </a:xfrm>
        <a:prstGeom prst="rect">
          <a:avLst/>
        </a:prstGeom>
      </xdr:spPr>
    </xdr:pic>
    <xdr:clientData/>
  </xdr:twoCellAnchor>
  <xdr:twoCellAnchor editAs="oneCell">
    <xdr:from>
      <xdr:col>1</xdr:col>
      <xdr:colOff>31432</xdr:colOff>
      <xdr:row>5</xdr:row>
      <xdr:rowOff>21272</xdr:rowOff>
    </xdr:from>
    <xdr:to>
      <xdr:col>1</xdr:col>
      <xdr:colOff>212407</xdr:colOff>
      <xdr:row>5</xdr:row>
      <xdr:rowOff>176393</xdr:rowOff>
    </xdr:to>
    <xdr:pic>
      <xdr:nvPicPr>
        <xdr:cNvPr id="53" name="Picture 23">
          <a:extLst>
            <a:ext uri="{FF2B5EF4-FFF2-40B4-BE49-F238E27FC236}">
              <a16:creationId xmlns:a16="http://schemas.microsoft.com/office/drawing/2014/main" id="{00000000-0008-0000-0200-000035000000}"/>
            </a:ext>
          </a:extLst>
        </xdr:cNvPr>
        <xdr:cNvPicPr>
          <a:picLocks noChangeAspect="1"/>
        </xdr:cNvPicPr>
      </xdr:nvPicPr>
      <xdr:blipFill>
        <a:blip xmlns:r="http://schemas.openxmlformats.org/officeDocument/2006/relationships" r:embed="rId15"/>
        <a:stretch>
          <a:fillRect/>
        </a:stretch>
      </xdr:blipFill>
      <xdr:spPr>
        <a:xfrm>
          <a:off x="31432" y="1481772"/>
          <a:ext cx="180975" cy="155121"/>
        </a:xfrm>
        <a:prstGeom prst="rect">
          <a:avLst/>
        </a:prstGeom>
      </xdr:spPr>
    </xdr:pic>
    <xdr:clientData/>
  </xdr:twoCellAnchor>
  <xdr:twoCellAnchor editAs="oneCell">
    <xdr:from>
      <xdr:col>1</xdr:col>
      <xdr:colOff>31432</xdr:colOff>
      <xdr:row>6</xdr:row>
      <xdr:rowOff>33972</xdr:rowOff>
    </xdr:from>
    <xdr:to>
      <xdr:col>1</xdr:col>
      <xdr:colOff>212407</xdr:colOff>
      <xdr:row>6</xdr:row>
      <xdr:rowOff>189093</xdr:rowOff>
    </xdr:to>
    <xdr:pic>
      <xdr:nvPicPr>
        <xdr:cNvPr id="54" name="Picture 23">
          <a:extLst>
            <a:ext uri="{FF2B5EF4-FFF2-40B4-BE49-F238E27FC236}">
              <a16:creationId xmlns:a16="http://schemas.microsoft.com/office/drawing/2014/main" id="{00000000-0008-0000-0200-000036000000}"/>
            </a:ext>
          </a:extLst>
        </xdr:cNvPr>
        <xdr:cNvPicPr>
          <a:picLocks noChangeAspect="1"/>
        </xdr:cNvPicPr>
      </xdr:nvPicPr>
      <xdr:blipFill>
        <a:blip xmlns:r="http://schemas.openxmlformats.org/officeDocument/2006/relationships" r:embed="rId15"/>
        <a:stretch>
          <a:fillRect/>
        </a:stretch>
      </xdr:blipFill>
      <xdr:spPr>
        <a:xfrm>
          <a:off x="31432" y="2015172"/>
          <a:ext cx="180975" cy="155121"/>
        </a:xfrm>
        <a:prstGeom prst="rect">
          <a:avLst/>
        </a:prstGeom>
      </xdr:spPr>
    </xdr:pic>
    <xdr:clientData/>
  </xdr:twoCellAnchor>
  <xdr:twoCellAnchor editAs="oneCell">
    <xdr:from>
      <xdr:col>1</xdr:col>
      <xdr:colOff>25400</xdr:colOff>
      <xdr:row>40</xdr:row>
      <xdr:rowOff>38100</xdr:rowOff>
    </xdr:from>
    <xdr:to>
      <xdr:col>1</xdr:col>
      <xdr:colOff>206375</xdr:colOff>
      <xdr:row>40</xdr:row>
      <xdr:rowOff>193221</xdr:rowOff>
    </xdr:to>
    <xdr:pic>
      <xdr:nvPicPr>
        <xdr:cNvPr id="55" name="Picture 23">
          <a:extLst>
            <a:ext uri="{FF2B5EF4-FFF2-40B4-BE49-F238E27FC236}">
              <a16:creationId xmlns:a16="http://schemas.microsoft.com/office/drawing/2014/main" id="{00000000-0008-0000-0200-000037000000}"/>
            </a:ext>
          </a:extLst>
        </xdr:cNvPr>
        <xdr:cNvPicPr>
          <a:picLocks noChangeAspect="1"/>
        </xdr:cNvPicPr>
      </xdr:nvPicPr>
      <xdr:blipFill>
        <a:blip xmlns:r="http://schemas.openxmlformats.org/officeDocument/2006/relationships" r:embed="rId15"/>
        <a:stretch>
          <a:fillRect/>
        </a:stretch>
      </xdr:blipFill>
      <xdr:spPr>
        <a:xfrm>
          <a:off x="25400" y="26085800"/>
          <a:ext cx="180975" cy="155121"/>
        </a:xfrm>
        <a:prstGeom prst="rect">
          <a:avLst/>
        </a:prstGeom>
      </xdr:spPr>
    </xdr:pic>
    <xdr:clientData/>
  </xdr:twoCellAnchor>
  <xdr:twoCellAnchor editAs="oneCell">
    <xdr:from>
      <xdr:col>1</xdr:col>
      <xdr:colOff>25400</xdr:colOff>
      <xdr:row>41</xdr:row>
      <xdr:rowOff>38100</xdr:rowOff>
    </xdr:from>
    <xdr:to>
      <xdr:col>1</xdr:col>
      <xdr:colOff>206375</xdr:colOff>
      <xdr:row>41</xdr:row>
      <xdr:rowOff>193221</xdr:rowOff>
    </xdr:to>
    <xdr:pic>
      <xdr:nvPicPr>
        <xdr:cNvPr id="56" name="Picture 23">
          <a:extLst>
            <a:ext uri="{FF2B5EF4-FFF2-40B4-BE49-F238E27FC236}">
              <a16:creationId xmlns:a16="http://schemas.microsoft.com/office/drawing/2014/main" id="{00000000-0008-0000-0200-000038000000}"/>
            </a:ext>
          </a:extLst>
        </xdr:cNvPr>
        <xdr:cNvPicPr>
          <a:picLocks noChangeAspect="1"/>
        </xdr:cNvPicPr>
      </xdr:nvPicPr>
      <xdr:blipFill>
        <a:blip xmlns:r="http://schemas.openxmlformats.org/officeDocument/2006/relationships" r:embed="rId15"/>
        <a:stretch>
          <a:fillRect/>
        </a:stretch>
      </xdr:blipFill>
      <xdr:spPr>
        <a:xfrm>
          <a:off x="25400" y="26441400"/>
          <a:ext cx="180975" cy="155121"/>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3" displayName="Table3" ref="A1:C6" totalsRowShown="0" headerRowDxfId="204" dataDxfId="203">
  <autoFilter ref="A1:C6" xr:uid="{00000000-0009-0000-0100-000001000000}"/>
  <tableColumns count="3">
    <tableColumn id="1" xr3:uid="{00000000-0010-0000-0000-000001000000}" name="Message viewed during the validation" dataDxfId="202"/>
    <tableColumn id="2" xr3:uid="{00000000-0010-0000-0000-000002000000}" name="What it means" dataDxfId="201"/>
    <tableColumn id="3" xr3:uid="{00000000-0010-0000-0000-000003000000}" name="What you can do to correct it" dataDxfId="200"/>
  </tableColumns>
  <tableStyleInfo name="TableStyleLight2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1000000}" name="tNM_list" displayName="tNM_list" ref="B10:G186" totalsRowShown="0" headerRowDxfId="199" dataDxfId="198">
  <autoFilter ref="B10:G186" xr:uid="{00000000-0009-0000-0100-000003000000}"/>
  <sortState ref="B11:C69">
    <sortCondition ref="B10:B69"/>
  </sortState>
  <tableColumns count="6">
    <tableColumn id="1" xr3:uid="{00000000-0010-0000-0100-000001000000}" name="name" dataDxfId="197"/>
    <tableColumn id="2" xr3:uid="{00000000-0010-0000-0100-000002000000}" name="content" dataDxfId="196">
      <calculatedColumnFormula>XLS_Overview!$B$3</calculatedColumnFormula>
    </tableColumn>
    <tableColumn id="3" xr3:uid="{00000000-0010-0000-0100-000003000000}" name="french" dataDxfId="195"/>
    <tableColumn id="64" xr3:uid="{00000000-0010-0000-0100-000040000000}" name="backup_english" dataDxfId="194"/>
    <tableColumn id="65" xr3:uid="{00000000-0010-0000-0100-000041000000}" name="formula_translate" dataDxfId="193">
      <calculatedColumnFormula>CONCATENATE("INDEX(tTrad[",tNM_list[[#This Row],[name]],"],MATCH(sl_language,tTrad[[Langue]:[Langue]],0))")</calculatedColumnFormula>
    </tableColumn>
    <tableColumn id="4" xr3:uid="{00000000-0010-0000-0100-000004000000}" name="Column1" dataDxfId="192">
      <calculatedColumnFormula>INDEX(INDIRECT("tTrad["&amp;tNM_list[[#This Row],[name]]&amp;"]"),MATCH(sl_language,tTrad[[Langue]:[Langue]],0))</calculatedColumnFormula>
    </tableColumn>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2000000}" name="tTrad" displayName="tTrad" ref="B4:GI6" totalsRowShown="0" headerRowDxfId="191" dataDxfId="190">
  <autoFilter ref="B4:GI6" xr:uid="{00000000-0009-0000-0100-000002000000}"/>
  <tableColumns count="190">
    <tableColumn id="1" xr3:uid="{00000000-0010-0000-0200-000001000000}" name="Langue" dataDxfId="189"/>
    <tableColumn id="2" xr3:uid="{00000000-0010-0000-0200-000002000000}" name="over_gen_subtitle_1" dataDxfId="188"/>
    <tableColumn id="61" xr3:uid="{00000000-0010-0000-0200-00003D000000}" name="inst_adapt_msg_1" dataDxfId="187"/>
    <tableColumn id="62" xr3:uid="{00000000-0010-0000-0200-00003E000000}" name="inst_adapt_msg_2" dataDxfId="186"/>
    <tableColumn id="63" xr3:uid="{00000000-0010-0000-0200-00003F000000}" name="inst_adapt_msg_3" dataDxfId="185"/>
    <tableColumn id="64" xr3:uid="{00000000-0010-0000-0200-000040000000}" name="inst_adapt_title_1" dataDxfId="184"/>
    <tableColumn id="65" xr3:uid="{00000000-0010-0000-0200-000041000000}" name="inst_add_msg_1" dataDxfId="183"/>
    <tableColumn id="66" xr3:uid="{00000000-0010-0000-0200-000042000000}" name="inst_add_msg_2" dataDxfId="182"/>
    <tableColumn id="67" xr3:uid="{00000000-0010-0000-0200-000043000000}" name="inst_add_msg_3" dataDxfId="181"/>
    <tableColumn id="68" xr3:uid="{00000000-0010-0000-0200-000044000000}" name="inst_add_title_1" dataDxfId="180"/>
    <tableColumn id="69" xr3:uid="{00000000-0010-0000-0200-000045000000}" name="inst_app_title_1" dataDxfId="179"/>
    <tableColumn id="70" xr3:uid="{00000000-0010-0000-0200-000046000000}" name="inst_appearance_msg_1" dataDxfId="178"/>
    <tableColumn id="71" xr3:uid="{00000000-0010-0000-0200-000047000000}" name="inst_genset_msg_1" dataDxfId="177"/>
    <tableColumn id="72" xr3:uid="{00000000-0010-0000-0200-000048000000}" name="inst_genset_msg_2" dataDxfId="176"/>
    <tableColumn id="73" xr3:uid="{00000000-0010-0000-0200-000049000000}" name="inst_genset_msg_3" dataDxfId="175"/>
    <tableColumn id="74" xr3:uid="{00000000-0010-0000-0200-00004A000000}" name="inst_genset_msg_4" dataDxfId="174"/>
    <tableColumn id="75" xr3:uid="{00000000-0010-0000-0200-00004B000000}" name="inst_genset_msg_5" dataDxfId="173"/>
    <tableColumn id="76" xr3:uid="{00000000-0010-0000-0200-00004C000000}" name="inst_genset_msg_6" dataDxfId="172"/>
    <tableColumn id="77" xr3:uid="{00000000-0010-0000-0200-00004D000000}" name="inst_genset_msg_7" dataDxfId="171"/>
    <tableColumn id="78" xr3:uid="{00000000-0010-0000-0200-00004E000000}" name="inst_genset_msg_8" dataDxfId="170"/>
    <tableColumn id="79" xr3:uid="{00000000-0010-0000-0200-00004F000000}" name="inst_genset_title_1" dataDxfId="169"/>
    <tableColumn id="80" xr3:uid="{00000000-0010-0000-0200-000050000000}" name="inst_geo_msg_1" dataDxfId="168"/>
    <tableColumn id="81" xr3:uid="{00000000-0010-0000-0200-000051000000}" name="inst_geo_msg_10" dataDxfId="167"/>
    <tableColumn id="82" xr3:uid="{00000000-0010-0000-0200-000052000000}" name="inst_geo_msg_11" dataDxfId="166"/>
    <tableColumn id="83" xr3:uid="{00000000-0010-0000-0200-000053000000}" name="inst_geo_msg_12" dataDxfId="165"/>
    <tableColumn id="84" xr3:uid="{00000000-0010-0000-0200-000054000000}" name="inst_geo_msg_13" dataDxfId="164"/>
    <tableColumn id="85" xr3:uid="{00000000-0010-0000-0200-000055000000}" name="inst_geo_msg_14" dataDxfId="163"/>
    <tableColumn id="86" xr3:uid="{00000000-0010-0000-0200-000056000000}" name="inst_geo_msg_15" dataDxfId="162"/>
    <tableColumn id="87" xr3:uid="{00000000-0010-0000-0200-000057000000}" name="inst_geo_msg_16" dataDxfId="161"/>
    <tableColumn id="88" xr3:uid="{00000000-0010-0000-0200-000058000000}" name="inst_geo_msg_17" dataDxfId="160"/>
    <tableColumn id="89" xr3:uid="{00000000-0010-0000-0200-000059000000}" name="inst_geo_msg_2" dataDxfId="159"/>
    <tableColumn id="90" xr3:uid="{00000000-0010-0000-0200-00005A000000}" name="inst_geo_msg_3" dataDxfId="158"/>
    <tableColumn id="91" xr3:uid="{00000000-0010-0000-0200-00005B000000}" name="inst_geo_msg_4" dataDxfId="157"/>
    <tableColumn id="92" xr3:uid="{00000000-0010-0000-0200-00005C000000}" name="inst_geo_msg_5" dataDxfId="156"/>
    <tableColumn id="93" xr3:uid="{00000000-0010-0000-0200-00005D000000}" name="inst_geo_msg_6" dataDxfId="155"/>
    <tableColumn id="94" xr3:uid="{00000000-0010-0000-0200-00005E000000}" name="inst_geo_msg_7" dataDxfId="154"/>
    <tableColumn id="95" xr3:uid="{00000000-0010-0000-0200-00005F000000}" name="inst_geo_msg_8" dataDxfId="153"/>
    <tableColumn id="96" xr3:uid="{00000000-0010-0000-0200-000060000000}" name="inst_geo_msg_9" dataDxfId="152"/>
    <tableColumn id="97" xr3:uid="{00000000-0010-0000-0200-000061000000}" name="inst_geo_title_1" dataDxfId="151"/>
    <tableColumn id="98" xr3:uid="{00000000-0010-0000-0200-000062000000}" name="inst_get_msg_1" dataDxfId="150"/>
    <tableColumn id="99" xr3:uid="{00000000-0010-0000-0200-000063000000}" name="inst_get_msg_2" dataDxfId="149"/>
    <tableColumn id="100" xr3:uid="{00000000-0010-0000-0200-000064000000}" name="inst_get_msg_3" dataDxfId="148"/>
    <tableColumn id="16" xr3:uid="{00000000-0010-0000-0200-000010000000}" name="inst_get_msg_32" dataDxfId="147"/>
    <tableColumn id="101" xr3:uid="{00000000-0010-0000-0200-000065000000}" name="inst_get_msg_4" dataDxfId="146"/>
    <tableColumn id="102" xr3:uid="{00000000-0010-0000-0200-000066000000}" name="inst_get_msg_5" dataDxfId="145"/>
    <tableColumn id="103" xr3:uid="{00000000-0010-0000-0200-000067000000}" name="inst_get_title_1" dataDxfId="144"/>
    <tableColumn id="104" xr3:uid="{00000000-0010-0000-0200-000068000000}" name="inst_lang_msg_1" dataDxfId="143"/>
    <tableColumn id="105" xr3:uid="{00000000-0010-0000-0200-000069000000}" name="inst_lang_title_1" dataDxfId="142"/>
    <tableColumn id="106" xr3:uid="{00000000-0010-0000-0200-00006A000000}" name="inst_opt_msg_1" dataDxfId="141"/>
    <tableColumn id="107" xr3:uid="{00000000-0010-0000-0200-00006B000000}" name="inst_opt_msg_2" dataDxfId="140"/>
    <tableColumn id="108" xr3:uid="{00000000-0010-0000-0200-00006C000000}" name="inst_opt_msg_3" dataDxfId="139"/>
    <tableColumn id="109" xr3:uid="{00000000-0010-0000-0200-00006D000000}" name="inst_opt_title_1" dataDxfId="138"/>
    <tableColumn id="110" xr3:uid="{00000000-0010-0000-0200-00006E000000}" name="inst_prep_msg_1" dataDxfId="137"/>
    <tableColumn id="111" xr3:uid="{00000000-0010-0000-0200-00006F000000}" name="inst_prep_msg_2" dataDxfId="136"/>
    <tableColumn id="112" xr3:uid="{00000000-0010-0000-0200-000070000000}" name="inst_prep_msg_3" dataDxfId="135"/>
    <tableColumn id="113" xr3:uid="{00000000-0010-0000-0200-000071000000}" name="inst_prep_msg_4" dataDxfId="134"/>
    <tableColumn id="114" xr3:uid="{00000000-0010-0000-0200-000072000000}" name="inst_prep_msg_5" dataDxfId="133"/>
    <tableColumn id="115" xr3:uid="{00000000-0010-0000-0200-000073000000}" name="inst_prep_msg_6" dataDxfId="132"/>
    <tableColumn id="116" xr3:uid="{00000000-0010-0000-0200-000074000000}" name="inst_prep_title_1" dataDxfId="131"/>
    <tableColumn id="117" xr3:uid="{00000000-0010-0000-0200-000075000000}" name="inst_test_msg_1" dataDxfId="130"/>
    <tableColumn id="118" xr3:uid="{00000000-0010-0000-0200-000076000000}" name="inst_test_msg_2" dataDxfId="129"/>
    <tableColumn id="119" xr3:uid="{00000000-0010-0000-0200-000077000000}" name="inst_test_title_1" dataDxfId="128"/>
    <tableColumn id="120" xr3:uid="{00000000-0010-0000-0200-000078000000}" name="intro_aim_msg1" dataDxfId="127"/>
    <tableColumn id="121" xr3:uid="{00000000-0010-0000-0200-000079000000}" name="intro_aim_msg2" dataDxfId="126"/>
    <tableColumn id="122" xr3:uid="{00000000-0010-0000-0200-00007A000000}" name="intro_aim_msg3" dataDxfId="125"/>
    <tableColumn id="123" xr3:uid="{00000000-0010-0000-0200-00007B000000}" name="intro_aim_sectiontitle" dataDxfId="124"/>
    <tableColumn id="124" xr3:uid="{00000000-0010-0000-0200-00007C000000}" name="intro_maintitle" dataDxfId="123"/>
    <tableColumn id="125" xr3:uid="{00000000-0010-0000-0200-00007D000000}" name="intro_overview_msg_1" dataDxfId="122"/>
    <tableColumn id="126" xr3:uid="{00000000-0010-0000-0200-00007E000000}" name="intro_overview_msg_2" dataDxfId="121"/>
    <tableColumn id="127" xr3:uid="{00000000-0010-0000-0200-00007F000000}" name="intro_overview_msg_3" dataDxfId="120"/>
    <tableColumn id="128" xr3:uid="{00000000-0010-0000-0200-000080000000}" name="intro_overview_msg_4" dataDxfId="119"/>
    <tableColumn id="129" xr3:uid="{00000000-0010-0000-0200-000081000000}" name="intro_overview_msg_6" dataDxfId="118"/>
    <tableColumn id="130" xr3:uid="{00000000-0010-0000-0200-000082000000}" name="intro_overview_sectiontitle" dataDxfId="117"/>
    <tableColumn id="131" xr3:uid="{00000000-0010-0000-0200-000083000000}" name="over_app_msg_1" dataDxfId="116"/>
    <tableColumn id="132" xr3:uid="{00000000-0010-0000-0200-000084000000}" name="over_app_msg_2" dataDxfId="115"/>
    <tableColumn id="133" xr3:uid="{00000000-0010-0000-0200-000085000000}" name="over_app_msg_3" dataDxfId="114"/>
    <tableColumn id="134" xr3:uid="{00000000-0010-0000-0200-000086000000}" name="over_app_msg_4" dataDxfId="113"/>
    <tableColumn id="135" xr3:uid="{00000000-0010-0000-0200-000087000000}" name="over_calc_desc_1" dataDxfId="112"/>
    <tableColumn id="136" xr3:uid="{00000000-0010-0000-0200-000088000000}" name="over_calc_msg_1" dataDxfId="111"/>
    <tableColumn id="137" xr3:uid="{00000000-0010-0000-0200-000089000000}" name="over_calc_msg_2" dataDxfId="110"/>
    <tableColumn id="138" xr3:uid="{00000000-0010-0000-0200-00008A000000}" name="over_calc_msg_3" dataDxfId="109"/>
    <tableColumn id="139" xr3:uid="{00000000-0010-0000-0200-00008B000000}" name="over_calc_msg_4" dataDxfId="108"/>
    <tableColumn id="140" xr3:uid="{00000000-0010-0000-0200-00008C000000}" name="over_calc_msg_5" dataDxfId="107"/>
    <tableColumn id="141" xr3:uid="{00000000-0010-0000-0200-00008D000000}" name="over_cond_desc_1" dataDxfId="106"/>
    <tableColumn id="142" xr3:uid="{00000000-0010-0000-0200-00008E000000}" name="over_cond_desc_2" dataDxfId="105"/>
    <tableColumn id="143" xr3:uid="{00000000-0010-0000-0200-00008F000000}" name="over_cond_desc_3" dataDxfId="104"/>
    <tableColumn id="144" xr3:uid="{00000000-0010-0000-0200-000090000000}" name="over_cond_desc_4" dataDxfId="103"/>
    <tableColumn id="145" xr3:uid="{00000000-0010-0000-0200-000091000000}" name="over_cond_desc_6" dataDxfId="102"/>
    <tableColumn id="146" xr3:uid="{00000000-0010-0000-0200-000092000000}" name="over_cond_desc_7" dataDxfId="101"/>
    <tableColumn id="147" xr3:uid="{00000000-0010-0000-0200-000093000000}" name="over_cond_msg_1" dataDxfId="100"/>
    <tableColumn id="148" xr3:uid="{00000000-0010-0000-0200-000094000000}" name="over_cond_msg_2" dataDxfId="99"/>
    <tableColumn id="149" xr3:uid="{00000000-0010-0000-0200-000095000000}" name="over_cond_msg_3" dataDxfId="98"/>
    <tableColumn id="150" xr3:uid="{00000000-0010-0000-0200-000096000000}" name="over_cond_msg_4" dataDxfId="97"/>
    <tableColumn id="151" xr3:uid="{00000000-0010-0000-0200-000097000000}" name="over_cond_msg_5" dataDxfId="96"/>
    <tableColumn id="152" xr3:uid="{00000000-0010-0000-0200-000098000000}" name="over_const_desc_1" dataDxfId="95"/>
    <tableColumn id="153" xr3:uid="{00000000-0010-0000-0200-000099000000}" name="over_const_desc_2" dataDxfId="94"/>
    <tableColumn id="154" xr3:uid="{00000000-0010-0000-0200-00009A000000}" name="over_const_desc_3" dataDxfId="93"/>
    <tableColumn id="155" xr3:uid="{00000000-0010-0000-0200-00009B000000}" name="over_const_msg_1" dataDxfId="92"/>
    <tableColumn id="156" xr3:uid="{00000000-0010-0000-0200-00009C000000}" name="over_const_msg_2" dataDxfId="91"/>
    <tableColumn id="157" xr3:uid="{00000000-0010-0000-0200-00009D000000}" name="over_const_msg_3" dataDxfId="90"/>
    <tableColumn id="158" xr3:uid="{00000000-0010-0000-0200-00009E000000}" name="over_const_msg_4" dataDxfId="89"/>
    <tableColumn id="159" xr3:uid="{00000000-0010-0000-0200-00009F000000}" name="over_const_msg_5" dataDxfId="88"/>
    <tableColumn id="160" xr3:uid="{00000000-0010-0000-0200-0000A0000000}" name="over_const_msg_6" dataDxfId="87"/>
    <tableColumn id="161" xr3:uid="{00000000-0010-0000-0200-0000A1000000}" name="over_far_maintitle" dataDxfId="86"/>
    <tableColumn id="162" xr3:uid="{00000000-0010-0000-0200-0000A2000000}" name="over_far_msg_1" dataDxfId="85"/>
    <tableColumn id="163" xr3:uid="{00000000-0010-0000-0200-0000A3000000}" name="over_far_subtitle_1" dataDxfId="84"/>
    <tableColumn id="164" xr3:uid="{00000000-0010-0000-0200-0000A4000000}" name="over_far_subtitle_2" dataDxfId="83"/>
    <tableColumn id="165" xr3:uid="{00000000-0010-0000-0200-0000A5000000}" name="over_gen_maintitle" dataDxfId="82"/>
    <tableColumn id="166" xr3:uid="{00000000-0010-0000-0200-0000A6000000}" name="over_gen_role_desc_1" dataDxfId="81"/>
    <tableColumn id="167" xr3:uid="{00000000-0010-0000-0200-0000A7000000}" name="over_gen_role_desc_10" dataDxfId="80"/>
    <tableColumn id="168" xr3:uid="{00000000-0010-0000-0200-0000A8000000}" name="over_gen_role_desc_11" dataDxfId="79"/>
    <tableColumn id="169" xr3:uid="{00000000-0010-0000-0200-0000A9000000}" name="over_gen_role_desc_12" dataDxfId="78"/>
    <tableColumn id="170" xr3:uid="{00000000-0010-0000-0200-0000AA000000}" name="over_gen_role_desc_13" dataDxfId="77"/>
    <tableColumn id="171" xr3:uid="{00000000-0010-0000-0200-0000AB000000}" name="over_gen_role_desc_14" dataDxfId="76"/>
    <tableColumn id="172" xr3:uid="{00000000-0010-0000-0200-0000AC000000}" name="over_gen_role_desc_15" dataDxfId="75"/>
    <tableColumn id="173" xr3:uid="{00000000-0010-0000-0200-0000AD000000}" name="over_gen_role_desc_2" dataDxfId="74"/>
    <tableColumn id="174" xr3:uid="{00000000-0010-0000-0200-0000AE000000}" name="over_gen_role_desc_3" dataDxfId="73"/>
    <tableColumn id="175" xr3:uid="{00000000-0010-0000-0200-0000AF000000}" name="over_gen_role_desc_4" dataDxfId="72"/>
    <tableColumn id="176" xr3:uid="{00000000-0010-0000-0200-0000B0000000}" name="over_gen_role_desc_5" dataDxfId="71"/>
    <tableColumn id="177" xr3:uid="{00000000-0010-0000-0200-0000B1000000}" name="over_gen_role_desc_6" dataDxfId="70"/>
    <tableColumn id="178" xr3:uid="{00000000-0010-0000-0200-0000B2000000}" name="over_gen_role_desc_7" dataDxfId="69"/>
    <tableColumn id="179" xr3:uid="{00000000-0010-0000-0200-0000B3000000}" name="over_gen_role_desc_8" dataDxfId="68"/>
    <tableColumn id="180" xr3:uid="{00000000-0010-0000-0200-0000B4000000}" name="over_gen_role_desc_9" dataDxfId="67"/>
    <tableColumn id="181" xr3:uid="{00000000-0010-0000-0200-0000B5000000}" name="over_gen_role_msg_1" dataDxfId="66"/>
    <tableColumn id="182" xr3:uid="{00000000-0010-0000-0200-0000B6000000}" name="over_gen_role_msg_10" dataDxfId="65"/>
    <tableColumn id="183" xr3:uid="{00000000-0010-0000-0200-0000B7000000}" name="over_gen_role_msg_11" dataDxfId="64"/>
    <tableColumn id="184" xr3:uid="{00000000-0010-0000-0200-0000B8000000}" name="over_gen_role_msg_12" dataDxfId="63"/>
    <tableColumn id="185" xr3:uid="{00000000-0010-0000-0200-0000B9000000}" name="over_gen_role_msg_13" dataDxfId="62"/>
    <tableColumn id="186" xr3:uid="{00000000-0010-0000-0200-0000BA000000}" name="over_gen_role_msg_14" dataDxfId="61"/>
    <tableColumn id="187" xr3:uid="{00000000-0010-0000-0200-0000BB000000}" name="over_gen_role_msg_15" dataDxfId="60"/>
    <tableColumn id="188" xr3:uid="{00000000-0010-0000-0200-0000BC000000}" name="over_gen_role_msg_2" dataDxfId="59"/>
    <tableColumn id="189" xr3:uid="{00000000-0010-0000-0200-0000BD000000}" name="over_gen_role_msg_3" dataDxfId="58"/>
    <tableColumn id="190" xr3:uid="{00000000-0010-0000-0200-0000BE000000}" name="over_gen_role_msg_4" dataDxfId="57"/>
    <tableColumn id="191" xr3:uid="{00000000-0010-0000-0200-0000BF000000}" name="over_gen_role_msg_5" dataDxfId="56"/>
    <tableColumn id="192" xr3:uid="{00000000-0010-0000-0200-0000C0000000}" name="over_gen_role_msg_6" dataDxfId="55"/>
    <tableColumn id="193" xr3:uid="{00000000-0010-0000-0200-0000C1000000}" name="over_gen_role_msg_7" dataDxfId="54"/>
    <tableColumn id="194" xr3:uid="{00000000-0010-0000-0200-0000C2000000}" name="over_gen_role_msg_8" dataDxfId="53"/>
    <tableColumn id="195" xr3:uid="{00000000-0010-0000-0200-0000C3000000}" name="over_gen_role_msg_9" dataDxfId="52"/>
    <tableColumn id="196" xr3:uid="{00000000-0010-0000-0200-0000C4000000}" name="over_gen_subtitle_12" dataDxfId="51"/>
    <tableColumn id="197" xr3:uid="{00000000-0010-0000-0200-0000C5000000}" name="over_gen_subtitle_2" dataDxfId="50"/>
    <tableColumn id="198" xr3:uid="{00000000-0010-0000-0200-0000C6000000}" name="over_gen_type_def_1" dataDxfId="49"/>
    <tableColumn id="199" xr3:uid="{00000000-0010-0000-0200-0000C7000000}" name="over_gen_type_def_10" dataDxfId="48"/>
    <tableColumn id="200" xr3:uid="{00000000-0010-0000-0200-0000C8000000}" name="over_gen_type_def_11" dataDxfId="47"/>
    <tableColumn id="201" xr3:uid="{00000000-0010-0000-0200-0000C9000000}" name="over_gen_type_def_12" dataDxfId="46"/>
    <tableColumn id="202" xr3:uid="{00000000-0010-0000-0200-0000CA000000}" name="over_gen_type_def_13" dataDxfId="45"/>
    <tableColumn id="203" xr3:uid="{00000000-0010-0000-0200-0000CB000000}" name="over_gen_type_def_14" dataDxfId="44"/>
    <tableColumn id="204" xr3:uid="{00000000-0010-0000-0200-0000CC000000}" name="over_gen_type_def_2" dataDxfId="43"/>
    <tableColumn id="205" xr3:uid="{00000000-0010-0000-0200-0000CD000000}" name="over_gen_type_def_3" dataDxfId="42"/>
    <tableColumn id="206" xr3:uid="{00000000-0010-0000-0200-0000CE000000}" name="over_gen_type_def_4" dataDxfId="41"/>
    <tableColumn id="207" xr3:uid="{00000000-0010-0000-0200-0000CF000000}" name="over_gen_type_def_5" dataDxfId="40"/>
    <tableColumn id="208" xr3:uid="{00000000-0010-0000-0200-0000D0000000}" name="over_gen_type_def_6" dataDxfId="39"/>
    <tableColumn id="209" xr3:uid="{00000000-0010-0000-0200-0000D1000000}" name="over_gen_type_def_7" dataDxfId="38"/>
    <tableColumn id="210" xr3:uid="{00000000-0010-0000-0200-0000D2000000}" name="over_gen_type_def_8" dataDxfId="37"/>
    <tableColumn id="211" xr3:uid="{00000000-0010-0000-0200-0000D3000000}" name="over_gen_type_def_9" dataDxfId="36"/>
    <tableColumn id="212" xr3:uid="{00000000-0010-0000-0200-0000D4000000}" name="over_gen_type_msg_1" dataDxfId="35"/>
    <tableColumn id="213" xr3:uid="{00000000-0010-0000-0200-0000D5000000}" name="over_gen_type_msg_10" dataDxfId="34"/>
    <tableColumn id="214" xr3:uid="{00000000-0010-0000-0200-0000D6000000}" name="over_gen_type_msg_11" dataDxfId="33"/>
    <tableColumn id="215" xr3:uid="{00000000-0010-0000-0200-0000D7000000}" name="over_gen_type_msg_12" dataDxfId="32"/>
    <tableColumn id="216" xr3:uid="{00000000-0010-0000-0200-0000D8000000}" name="over_gen_type_msg_13" dataDxfId="31"/>
    <tableColumn id="217" xr3:uid="{00000000-0010-0000-0200-0000D9000000}" name="over_gen_type_msg_14" dataDxfId="30"/>
    <tableColumn id="218" xr3:uid="{00000000-0010-0000-0200-0000DA000000}" name="over_gen_type_msg_2" dataDxfId="29"/>
    <tableColumn id="219" xr3:uid="{00000000-0010-0000-0200-0000DB000000}" name="over_gen_type_msg_3" dataDxfId="28"/>
    <tableColumn id="220" xr3:uid="{00000000-0010-0000-0200-0000DC000000}" name="over_gen_type_msg_4" dataDxfId="27"/>
    <tableColumn id="221" xr3:uid="{00000000-0010-0000-0200-0000DD000000}" name="over_gen_type_msg_5" dataDxfId="26"/>
    <tableColumn id="222" xr3:uid="{00000000-0010-0000-0200-0000DE000000}" name="over_gen_type_msg_6" dataDxfId="25"/>
    <tableColumn id="223" xr3:uid="{00000000-0010-0000-0200-0000DF000000}" name="over_gen_type_msg_7" dataDxfId="24"/>
    <tableColumn id="224" xr3:uid="{00000000-0010-0000-0200-0000E0000000}" name="over_gen_type_msg_8" dataDxfId="23"/>
    <tableColumn id="225" xr3:uid="{00000000-0010-0000-0200-0000E1000000}" name="over_gen_type_msg_9" dataDxfId="22"/>
    <tableColumn id="226" xr3:uid="{00000000-0010-0000-0200-0000E2000000}" name="over_gen_type_subtitle_1" dataDxfId="21"/>
    <tableColumn id="227" xr3:uid="{00000000-0010-0000-0200-0000E3000000}" name="over_grp_msg_1" dataDxfId="20"/>
    <tableColumn id="228" xr3:uid="{00000000-0010-0000-0200-0000E4000000}" name="over_rpt_msg_1" dataDxfId="19"/>
    <tableColumn id="229" xr3:uid="{00000000-0010-0000-0200-0000E5000000}" name="over_settings_maintitle" dataDxfId="18"/>
    <tableColumn id="230" xr3:uid="{00000000-0010-0000-0200-0000E6000000}" name="over_settings_msg_1" dataDxfId="17"/>
    <tableColumn id="231" xr3:uid="{00000000-0010-0000-0200-0000E7000000}" name="over_settings_subtitle_1" dataDxfId="16"/>
    <tableColumn id="232" xr3:uid="{00000000-0010-0000-0200-0000E8000000}" name="over_settings_subtitle_2" dataDxfId="15"/>
    <tableColumn id="233" xr3:uid="{00000000-0010-0000-0200-0000E9000000}" name="over_settings_subtitle_3" dataDxfId="14"/>
    <tableColumn id="234" xr3:uid="{00000000-0010-0000-0200-0000EA000000}" name="over_settings_subtitle_4" dataDxfId="13"/>
    <tableColumn id="235" xr3:uid="{00000000-0010-0000-0200-0000EB000000}" name="over_type_subtitle_1" dataDxfId="12"/>
    <tableColumn id="3" xr3:uid="{00000000-0010-0000-0200-000003000000}" name="ins_adapt_kobo_title1" dataDxfId="11"/>
    <tableColumn id="4" xr3:uid="{00000000-0010-0000-0200-000004000000}" name="ins_adapt_kobo_text1" dataDxfId="10"/>
    <tableColumn id="5" xr3:uid="{00000000-0010-0000-0200-000005000000}" name="ins_adapt_kobo_text2" dataDxfId="9"/>
    <tableColumn id="6" xr3:uid="{00000000-0010-0000-0200-000006000000}" name="ins_adapt_kobo_text3" dataDxfId="8"/>
    <tableColumn id="7" xr3:uid="{00000000-0010-0000-0200-000007000000}" name="ins_adapt_kobo_title2" dataDxfId="7"/>
    <tableColumn id="8" xr3:uid="{00000000-0010-0000-0200-000008000000}" name="ins_adapt_kobo_title3" dataDxfId="6"/>
    <tableColumn id="9" xr3:uid="{00000000-0010-0000-0200-000009000000}" name="ins_adapt_kobo_title4" dataDxfId="5"/>
    <tableColumn id="10" xr3:uid="{00000000-0010-0000-0200-00000A000000}" name="ins_adapt_kobo_text4" dataDxfId="4"/>
    <tableColumn id="11" xr3:uid="{00000000-0010-0000-0200-00000B000000}" name="ins_adapt_kobo_text5" dataDxfId="3"/>
    <tableColumn id="12" xr3:uid="{00000000-0010-0000-0200-00000C000000}" name="ins_adapt_kobo_text6" dataDxfId="2"/>
    <tableColumn id="13" xr3:uid="{00000000-0010-0000-0200-00000D000000}" name="ins_adapt_kobo_text7" dataDxfId="1"/>
    <tableColumn id="14" xr3:uid="{00000000-0010-0000-0200-00000E000000}" name="ins_adapt_kobo_text8"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hyperlink" Target="https://context.reverso.net/translation/arabic-english/%D9%84%D8%A7+%D9%8A%D9%86%D8%B7%D8%A8%D9%82" TargetMode="External"/></Relationships>
</file>

<file path=xl/worksheets/_rels/sheet7.xml.rels><?xml version="1.0" encoding="UTF-8" standalone="yes"?>
<Relationships xmlns="http://schemas.openxmlformats.org/package/2006/relationships"><Relationship Id="rId1" Type="http://schemas.openxmlformats.org/officeDocument/2006/relationships/table" Target="../tables/table1.xml"/></Relationships>
</file>

<file path=xl/worksheets/_rels/sheet8.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tabColor theme="5"/>
  </sheetPr>
  <dimension ref="A1:H33"/>
  <sheetViews>
    <sheetView tabSelected="1" topLeftCell="B1" workbookViewId="0">
      <selection activeCell="B4" sqref="B4"/>
    </sheetView>
  </sheetViews>
  <sheetFormatPr defaultColWidth="8.7109375" defaultRowHeight="15" x14ac:dyDescent="0.25"/>
  <cols>
    <col min="1" max="1" width="5.28515625" style="1" hidden="1" customWidth="1"/>
    <col min="2" max="2" width="102.140625" style="28" customWidth="1"/>
    <col min="3" max="5" width="8.7109375" style="1"/>
    <col min="6" max="6" width="78.28515625" style="1" customWidth="1"/>
    <col min="7" max="16384" width="8.7109375" style="1"/>
  </cols>
  <sheetData>
    <row r="1" spans="2:8" ht="18" x14ac:dyDescent="0.25">
      <c r="B1" s="105" t="s">
        <v>0</v>
      </c>
    </row>
    <row r="2" spans="2:8" ht="21.6" customHeight="1" thickBot="1" x14ac:dyDescent="0.3">
      <c r="B2" s="61"/>
    </row>
    <row r="3" spans="2:8" ht="15.75" thickBot="1" x14ac:dyDescent="0.3">
      <c r="B3" s="106" t="str">
        <f>INDEX(tTrad[intro_maintitle],MATCH(sl_language,tTrad[[Langue]:[Langue]],0))</f>
        <v>Tutorial version 10.3</v>
      </c>
    </row>
    <row r="4" spans="2:8" ht="15.75" thickBot="1" x14ac:dyDescent="0.3">
      <c r="B4" s="61"/>
    </row>
    <row r="5" spans="2:8" ht="15.75" x14ac:dyDescent="0.25">
      <c r="B5" s="107" t="s">
        <v>1</v>
      </c>
    </row>
    <row r="6" spans="2:8" ht="15.75" thickBot="1" x14ac:dyDescent="0.3">
      <c r="B6" s="108" t="s">
        <v>386</v>
      </c>
    </row>
    <row r="7" spans="2:8" x14ac:dyDescent="0.25">
      <c r="B7" s="61"/>
    </row>
    <row r="8" spans="2:8" ht="25.5" customHeight="1" x14ac:dyDescent="0.25">
      <c r="B8" s="62" t="str">
        <f>INDEX(tTrad[intro_aim_sectiontitle],MATCH(sl_language,tTrad[[Langue]:[Langue]],0))</f>
        <v>Aim of this document:</v>
      </c>
    </row>
    <row r="9" spans="2:8" ht="101.25" customHeight="1" x14ac:dyDescent="0.25">
      <c r="B9" s="34" t="str">
        <f>INDEX(tTrad[intro_aim_msg1],MATCH(sl_language,tTrad[[Langue]:[Langue]],0))</f>
        <v>The aim of this document is to help implementing partners adapt the standardized WASH KAP (Knowledge, Aptitude, Practises) survey (made available by UNHCR) to their local needs.
XLS forms, the format in which the WASH KAP is available, is a standard for mobile surveys. Much has already been written about coding in this format (links to be found at the end of the document)- this document here will however help you learn how to adapt your WASH KAP.</v>
      </c>
      <c r="H9" s="30"/>
    </row>
    <row r="10" spans="2:8" ht="62.25" customHeight="1" x14ac:dyDescent="0.25">
      <c r="B10" s="35" t="str">
        <f>INDEX(tTrad[intro_aim_msg2],MATCH(sl_language,tTrad[[Langue]:[Langue]],0))</f>
        <v xml:space="preserve">    This document here aims at giving implementing partners the knowledge to understand how an XLS form works so that they can adapt the WASH KAP to their needs. It is however far from sufficient to learn how to set up a survey from scratch. </v>
      </c>
      <c r="F10" s="27"/>
    </row>
    <row r="11" spans="2:8" ht="47.25" customHeight="1" x14ac:dyDescent="0.25">
      <c r="B11" s="33" t="str">
        <f>INDEX(tTrad[intro_aim_msg3],MATCH(sl_language,tTrad[[Langue]:[Langue]],0))</f>
        <v xml:space="preserve">    In the SURVEY tab, all the rows in BOLD must not be modified - they are tied to core indicators that will not be computed correctly if changes are made.</v>
      </c>
      <c r="F11" s="27"/>
    </row>
    <row r="12" spans="2:8" ht="5.25" customHeight="1" x14ac:dyDescent="0.25">
      <c r="B12" s="31"/>
    </row>
    <row r="13" spans="2:8" x14ac:dyDescent="0.25">
      <c r="B13" s="62" t="str">
        <f>INDEX(tTrad[intro_overview_sectiontitle],MATCH(sl_language,tTrad[[Langue]:[Langue]],0))</f>
        <v>Overview</v>
      </c>
    </row>
    <row r="14" spans="2:8" x14ac:dyDescent="0.25">
      <c r="B14" s="29" t="str">
        <f>INDEX(tTrad[intro_overview_msg_1],MATCH(sl_language,tTrad[[Langue]:[Langue]],0))</f>
        <v>The three green tabs are the ones with the content of the form:</v>
      </c>
    </row>
    <row r="15" spans="2:8" s="37" customFormat="1" ht="14.25" x14ac:dyDescent="0.25">
      <c r="B15" s="109" t="str">
        <f>INDEX(tTrad[intro_overview_msg_2],MATCH(sl_language,tTrad[[Langue]:[Langue]],0))</f>
        <v xml:space="preserve">    survey (where the survey questions are listed)</v>
      </c>
    </row>
    <row r="16" spans="2:8" s="36" customFormat="1" x14ac:dyDescent="0.25">
      <c r="B16" s="109" t="str">
        <f>INDEX(tTrad[intro_overview_msg_3],MATCH(sl_language,tTrad[[Langue]:[Langue]],0))</f>
        <v xml:space="preserve">    choice (where the choices for multiple and simple response questions are listed)</v>
      </c>
    </row>
    <row r="17" spans="2:2" s="36" customFormat="1" x14ac:dyDescent="0.25">
      <c r="B17" s="109" t="str">
        <f>INDEX(tTrad[intro_overview_msg_4],MATCH(sl_language,tTrad[[Langue]:[Langue]],0))</f>
        <v xml:space="preserve">    settings (where the general form settings are described)</v>
      </c>
    </row>
    <row r="18" spans="2:2" x14ac:dyDescent="0.25">
      <c r="B18" s="89"/>
    </row>
    <row r="19" spans="2:2" ht="28.5" x14ac:dyDescent="0.25">
      <c r="B19" s="34" t="str">
        <f>INDEX(tTrad[intro_overview_msg_6],MATCH(sl_language,tTrad[[Langue]:[Langue]],0))</f>
        <v>The three orange tabs are the ones with instructions as to how the form works and how to adapt it to a local context.</v>
      </c>
    </row>
    <row r="20" spans="2:2" ht="15.75" x14ac:dyDescent="0.25">
      <c r="B20" s="88"/>
    </row>
    <row r="31" spans="2:2" x14ac:dyDescent="0.25">
      <c r="B31" s="32"/>
    </row>
    <row r="32" spans="2:2" x14ac:dyDescent="0.25">
      <c r="B32" s="32"/>
    </row>
    <row r="33" spans="2:2" x14ac:dyDescent="0.25">
      <c r="B33" s="32"/>
    </row>
  </sheetData>
  <sheetProtection formatCells="0"/>
  <pageMargins left="0.7" right="0.7" top="0.75" bottom="0.75" header="0.3" footer="0.3"/>
  <pageSetup paperSize="9" orientation="portrait"/>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000-000000000000}">
          <x14:formula1>
            <xm:f>META!$B$5:$B$6</xm:f>
          </x14:formula1>
          <xm:sqref>B6</xm:sqref>
        </x14:dataValidation>
      </x14:dataValidations>
    </ex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tabColor theme="5"/>
  </sheetPr>
  <dimension ref="A1:C76"/>
  <sheetViews>
    <sheetView showGridLines="0" showRowColHeaders="0" workbookViewId="0">
      <selection activeCell="B11" sqref="B11"/>
    </sheetView>
  </sheetViews>
  <sheetFormatPr defaultColWidth="8.7109375" defaultRowHeight="15" x14ac:dyDescent="0.25"/>
  <cols>
    <col min="1" max="1" width="1.7109375" style="3" customWidth="1"/>
    <col min="2" max="2" width="67.42578125" style="3" customWidth="1"/>
    <col min="3" max="3" width="80.42578125" style="3" customWidth="1"/>
    <col min="4" max="16384" width="8.7109375" style="3"/>
  </cols>
  <sheetData>
    <row r="1" spans="1:3" s="5" customFormat="1" ht="14.25" x14ac:dyDescent="0.25">
      <c r="B1" s="5" t="str">
        <f>INDEX(tTrad[over_gen_maintitle],MATCH(sl_language,tTrad[[Langue]:[Langue]],0))</f>
        <v>I. General information</v>
      </c>
    </row>
    <row r="2" spans="1:3" s="5" customFormat="1" ht="14.25" x14ac:dyDescent="0.25"/>
    <row r="3" spans="1:3" x14ac:dyDescent="0.25">
      <c r="B3" s="5" t="str">
        <f>INDEX(tTrad[over_type_subtitle_1],MATCH(sl_language,tTrad[[Langue]:[Langue]],0))</f>
        <v>I.1. Type of questions (or variables)</v>
      </c>
      <c r="C3" s="4"/>
    </row>
    <row r="4" spans="1:3" ht="15.75" thickBot="1" x14ac:dyDescent="0.3">
      <c r="A4" s="143"/>
      <c r="B4" s="15" t="s">
        <v>3</v>
      </c>
      <c r="C4" s="16" t="str">
        <f>INDEX(tTrad[over_gen_type_def_1],MATCH(sl_language,tTrad[[Langue]:[Langue]],0))</f>
        <v>For free text inputs.</v>
      </c>
    </row>
    <row r="5" spans="1:3" x14ac:dyDescent="0.25">
      <c r="A5" s="143"/>
      <c r="B5" s="12" t="s">
        <v>4</v>
      </c>
      <c r="C5" s="11" t="str">
        <f>INDEX(tTrad[over_gen_type_def_2],MATCH(sl_language,tTrad[[Langue]:[Langue]],0))</f>
        <v>Round numbers entry.</v>
      </c>
    </row>
    <row r="6" spans="1:3" x14ac:dyDescent="0.25">
      <c r="A6" s="143"/>
      <c r="B6" s="14" t="s">
        <v>5</v>
      </c>
      <c r="C6" s="13" t="str">
        <f>INDEX(tTrad[over_gen_type_def_3],MATCH(sl_language,tTrad[[Langue]:[Langue]],0))</f>
        <v>Decimal numbers entry.</v>
      </c>
    </row>
    <row r="7" spans="1:3" ht="57" x14ac:dyDescent="0.25">
      <c r="A7" s="143"/>
      <c r="B7" s="12" t="s">
        <v>6</v>
      </c>
      <c r="C7" s="11" t="str">
        <f>INDEX(tTrad[over_gen_type_def_4],MATCH(sl_language,tTrad[[Langue]:[Langue]],0))</f>
        <v>For multiple choice answer, where you can only select one answer among the list provided. [option] indicates that you must specify, in the « choices » sheet, where is the list of options provided. If the name of your list is “foodtype”, this would read “select_one [foodtype]".</v>
      </c>
    </row>
    <row r="8" spans="1:3" ht="28.5" x14ac:dyDescent="0.25">
      <c r="A8" s="143"/>
      <c r="B8" s="14" t="s">
        <v>7</v>
      </c>
      <c r="C8" s="13" t="str">
        <f>INDEX(tTrad[over_gen_type_def_5],MATCH(sl_language,tTrad[[Langue]:[Langue]],0))</f>
        <v>Same as select_one, except that the user can choose as many options as he wants.</v>
      </c>
    </row>
    <row r="9" spans="1:3" x14ac:dyDescent="0.25">
      <c r="A9" s="143"/>
      <c r="B9" s="12" t="s">
        <v>8</v>
      </c>
      <c r="C9" s="11" t="str">
        <f>INDEX(tTrad[over_gen_type_def_6],MATCH(sl_language,tTrad[[Langue]:[Langue]],0))</f>
        <v>Prints a note on the screen, but doesn’t allow any input.</v>
      </c>
    </row>
    <row r="10" spans="1:3" x14ac:dyDescent="0.25">
      <c r="A10" s="143"/>
      <c r="B10" s="14" t="s">
        <v>9</v>
      </c>
      <c r="C10" s="13" t="str">
        <f>INDEX(tTrad[over_gen_type_def_7],MATCH(sl_language,tTrad[[Langue]:[Langue]],0))</f>
        <v>To collect GPS coordinates.</v>
      </c>
    </row>
    <row r="11" spans="1:3" x14ac:dyDescent="0.25">
      <c r="A11" s="143"/>
      <c r="B11" s="12" t="s">
        <v>10</v>
      </c>
      <c r="C11" s="11" t="str">
        <f>INDEX(tTrad[over_gen_type_def_8],MATCH(sl_language,tTrad[[Langue]:[Langue]],0))</f>
        <v>To take a picture.</v>
      </c>
    </row>
    <row r="12" spans="1:3" x14ac:dyDescent="0.25">
      <c r="A12" s="143"/>
      <c r="B12" s="14" t="s">
        <v>11</v>
      </c>
      <c r="C12" s="13" t="str">
        <f>INDEX(tTrad[over_gen_type_def_9],MATCH(sl_language,tTrad[[Langue]:[Langue]],0))</f>
        <v>To analyse a barcode, but requires additional applications for this.</v>
      </c>
    </row>
    <row r="13" spans="1:3" x14ac:dyDescent="0.25">
      <c r="A13" s="143"/>
      <c r="B13" s="12" t="s">
        <v>12</v>
      </c>
      <c r="C13" s="11" t="str">
        <f>INDEX(tTrad[over_gen_type_def_10],MATCH(sl_language,tTrad[[Langue]:[Langue]],0))</f>
        <v>Select a date.</v>
      </c>
    </row>
    <row r="14" spans="1:3" x14ac:dyDescent="0.25">
      <c r="A14" s="143"/>
      <c r="B14" s="14" t="s">
        <v>13</v>
      </c>
      <c r="C14" s="13" t="str">
        <f>INDEX(tTrad[over_gen_type_def_11],MATCH(sl_language,tTrad[[Langue]:[Langue]],0))</f>
        <v>Select a date &amp; time.</v>
      </c>
    </row>
    <row r="15" spans="1:3" x14ac:dyDescent="0.25">
      <c r="A15" s="143"/>
      <c r="B15" s="12" t="s">
        <v>14</v>
      </c>
      <c r="C15" s="11" t="str">
        <f>INDEX(tTrad[over_gen_type_def_12],MATCH(sl_language,tTrad[[Langue]:[Langue]],0))</f>
        <v>Record audio.</v>
      </c>
    </row>
    <row r="16" spans="1:3" x14ac:dyDescent="0.25">
      <c r="A16" s="143"/>
      <c r="B16" s="14" t="s">
        <v>15</v>
      </c>
      <c r="C16" s="13" t="str">
        <f>INDEX(tTrad[over_gen_type_def_13],MATCH(sl_language,tTrad[[Langue]:[Langue]],0))</f>
        <v>Record video.</v>
      </c>
    </row>
    <row r="17" spans="1:3" x14ac:dyDescent="0.25">
      <c r="A17" s="143"/>
      <c r="B17" s="12" t="s">
        <v>16</v>
      </c>
      <c r="C17" s="11" t="str">
        <f>INDEX(tTrad[over_gen_type_def_14],MATCH(sl_language,tTrad[[Langue]:[Langue]],0))</f>
        <v>Performs a calculation.</v>
      </c>
    </row>
    <row r="18" spans="1:3" x14ac:dyDescent="0.25">
      <c r="B18" s="10"/>
      <c r="C18" s="4"/>
    </row>
    <row r="19" spans="1:3" x14ac:dyDescent="0.25">
      <c r="B19" s="5" t="str">
        <f>INDEX(tTrad[over_gen_subtitle_2],MATCH(sl_language,tTrad[[Langue]:[Langue]],0))</f>
        <v>I.2.  Role of columns</v>
      </c>
      <c r="C19" s="4"/>
    </row>
    <row r="20" spans="1:3" ht="15.75" thickBot="1" x14ac:dyDescent="0.3">
      <c r="A20" s="143"/>
      <c r="B20" s="15" t="s">
        <v>17</v>
      </c>
      <c r="C20" s="15" t="str">
        <f>INDEX(tTrad[over_gen_role_desc_1],MATCH(sl_language,tTrad[[Langue]:[Langue]],0))</f>
        <v>Description</v>
      </c>
    </row>
    <row r="21" spans="1:3" x14ac:dyDescent="0.25">
      <c r="A21" s="143"/>
      <c r="B21" s="12" t="s">
        <v>18</v>
      </c>
      <c r="C21" s="11" t="str">
        <f>INDEX(tTrad[over_gen_role_desc_2],MATCH(sl_language,tTrad[[Langue]:[Langue]],0))</f>
        <v>Question type (text, image...).</v>
      </c>
    </row>
    <row r="22" spans="1:3" x14ac:dyDescent="0.25">
      <c r="A22" s="143"/>
      <c r="B22" s="14" t="s">
        <v>19</v>
      </c>
      <c r="C22" s="13" t="str">
        <f>INDEX(tTrad[over_gen_role_desc_3],MATCH(sl_language,tTrad[[Langue]:[Langue]],0))</f>
        <v>Name of the question (and of the columns in output).</v>
      </c>
    </row>
    <row r="23" spans="1:3" ht="47.1" customHeight="1" x14ac:dyDescent="0.25">
      <c r="A23" s="143"/>
      <c r="B23" s="12" t="str">
        <f>INDEX(tTrad[over_gen_role_msg_4],MATCH(sl_language,tTrad[[Langue]:[Langue]],0))</f>
        <v>label::English</v>
      </c>
      <c r="C23" s="11" t="str">
        <f>INDEX(tTrad[over_gen_role_desc_4],MATCH(sl_language,tTrad[[Langue]:[Langue]],0))</f>
        <v>What the interviewer will actually see on the phone. You can add as many languages as you want (or remove the columns of languages you don't want to see).</v>
      </c>
    </row>
    <row r="24" spans="1:3" ht="57" x14ac:dyDescent="0.25">
      <c r="A24" s="143"/>
      <c r="B24" s="14" t="str">
        <f>INDEX(tTrad[over_gen_role_msg_5],MATCH(sl_language,tTrad[[Langue]:[Langue]],0))</f>
        <v>hint::English</v>
      </c>
      <c r="C24" s="13" t="str">
        <f>INDEX(tTrad[over_gen_role_desc_5],MATCH(sl_language,tTrad[[Langue]:[Langue]],0))</f>
        <v>A note to the interviewer, to clarify a question, or prompt up a reminder… Don't forget to add the different languages you added for the "label" column (or remove the columns of languages you have removed for "label").</v>
      </c>
    </row>
    <row r="25" spans="1:3" ht="33" customHeight="1" x14ac:dyDescent="0.25">
      <c r="A25" s="143"/>
      <c r="B25" s="12" t="s">
        <v>22</v>
      </c>
      <c r="C25" s="11" t="str">
        <f>INDEX(tTrad[over_gen_role_desc_6],MATCH(sl_language,tTrad[[Langue]:[Langue]],0))</f>
        <v>Add constraints to the answers (a range for numerical value for example).</v>
      </c>
    </row>
    <row r="26" spans="1:3" x14ac:dyDescent="0.25">
      <c r="A26" s="143"/>
      <c r="B26" s="14" t="str">
        <f>INDEX(tTrad[over_gen_role_msg_7],MATCH(sl_language,tTrad[[Langue]:[Langue]],0))</f>
        <v>constraint_message::English</v>
      </c>
      <c r="C26" s="13" t="str">
        <f>INDEX(tTrad[over_gen_role_desc_7],MATCH(sl_language,tTrad[[Langue]:[Langue]],0))</f>
        <v>Message to display if the answer entered doesn’t meet the constraints.</v>
      </c>
    </row>
    <row r="27" spans="1:3" ht="32.1" customHeight="1" x14ac:dyDescent="0.25">
      <c r="A27" s="143"/>
      <c r="B27" s="12" t="s">
        <v>24</v>
      </c>
      <c r="C27" s="11" t="str">
        <f>INDEX(tTrad[over_gen_role_desc_8],MATCH(sl_language,tTrad[[Langue]:[Langue]],0))</f>
        <v>Calculates a value (“+”, “-” et div), can calculate age from a DOB for example.</v>
      </c>
    </row>
    <row r="28" spans="1:3" ht="44.1" customHeight="1" x14ac:dyDescent="0.25">
      <c r="A28" s="143"/>
      <c r="B28" s="14" t="s">
        <v>25</v>
      </c>
      <c r="C28" s="13" t="str">
        <f>INDEX(tTrad[over_gen_role_desc_9],MATCH(sl_language,tTrad[[Langue]:[Langue]],0))</f>
        <v>Adds condition(s) that must be met for the question to show. For example, if the answer to the previous question is « Other », show the question « If other, please specify », otherwise do not show.</v>
      </c>
    </row>
    <row r="29" spans="1:3" x14ac:dyDescent="0.25">
      <c r="A29" s="143"/>
      <c r="B29" s="14" t="s">
        <v>26</v>
      </c>
      <c r="C29" s="13" t="str">
        <f>INDEX(tTrad[over_gen_role_desc_10],MATCH(sl_language,tTrad[[Langue]:[Langue]],0))</f>
        <v>Makes it possible to repeat questions a number of times automatically.</v>
      </c>
    </row>
    <row r="30" spans="1:3" ht="28.5" x14ac:dyDescent="0.25">
      <c r="A30" s="143"/>
      <c r="B30" s="12" t="s">
        <v>27</v>
      </c>
      <c r="C30" s="11" t="str">
        <f>INDEX(tTrad[over_gen_role_desc_11],MATCH(sl_language,tTrad[[Langue]:[Langue]],0))</f>
        <v>This is the column to set up cascading lists (options appearing depending on the answers to a previous questions).</v>
      </c>
    </row>
    <row r="31" spans="1:3" x14ac:dyDescent="0.25">
      <c r="A31" s="143"/>
      <c r="B31" s="14" t="s">
        <v>28</v>
      </c>
      <c r="C31" s="13" t="str">
        <f>INDEX(tTrad[over_gen_role_desc_12],MATCH(sl_language,tTrad[[Langue]:[Langue]],0))</f>
        <v>Widget for display (more later : like a calendar for example).</v>
      </c>
    </row>
    <row r="32" spans="1:3" x14ac:dyDescent="0.25">
      <c r="A32" s="143"/>
      <c r="B32" s="12" t="s">
        <v>29</v>
      </c>
      <c r="C32" s="11" t="str">
        <f>INDEX(tTrad[over_gen_role_desc_13],MATCH(sl_language,tTrad[[Langue]:[Langue]],0))</f>
        <v>Enter “yes” if you want to make an answer mandatory.</v>
      </c>
    </row>
    <row r="33" spans="1:3" ht="28.5" x14ac:dyDescent="0.25">
      <c r="A33" s="143"/>
      <c r="B33" s="14" t="s">
        <v>30</v>
      </c>
      <c r="C33" s="13" t="str">
        <f>INDEX(tTrad[over_gen_role_desc_14],MATCH(sl_language,tTrad[[Langue]:[Langue]],0))</f>
        <v>This is the column to be able to view modalities as photos and text (see tab "instructions", section II.2 for more information).</v>
      </c>
    </row>
    <row r="34" spans="1:3" ht="28.5" x14ac:dyDescent="0.25">
      <c r="A34" s="143"/>
      <c r="B34" s="12" t="s">
        <v>31</v>
      </c>
      <c r="C34" s="11" t="str">
        <f>INDEX(tTrad[over_gen_role_desc_15],MATCH(sl_language,tTrad[[Langue]:[Langue]],0))</f>
        <v>To specify in which tabs in the Kobo Analyser your question results will appear (see Analysis documentation to know more).</v>
      </c>
    </row>
    <row r="35" spans="1:3" x14ac:dyDescent="0.25">
      <c r="B35" s="10"/>
      <c r="C35" s="4"/>
    </row>
    <row r="36" spans="1:3" s="65" customFormat="1" x14ac:dyDescent="0.25">
      <c r="B36" s="6" t="str">
        <f>INDEX(tTrad[over_settings_maintitle],MATCH(sl_language,tTrad[[Langue]:[Langue]],0))</f>
        <v>II. Specific settings</v>
      </c>
      <c r="C36" s="64"/>
    </row>
    <row r="37" spans="1:3" s="65" customFormat="1" ht="28.5" x14ac:dyDescent="0.25">
      <c r="A37" s="144"/>
      <c r="B37" s="66" t="str">
        <f>INDEX(tTrad[over_settings_msg_1],MATCH(sl_language,tTrad[[Langue]:[Langue]],0))</f>
        <v>The section below describes specific settings that one can define for each question or group of questions.</v>
      </c>
      <c r="C37" s="67"/>
    </row>
    <row r="38" spans="1:3" s="65" customFormat="1" x14ac:dyDescent="0.25">
      <c r="B38" s="5" t="str">
        <f>INDEX(tTrad[over_settings_subtitle_1],MATCH(sl_language,tTrad[[Langue]:[Langue]],0))</f>
        <v>II.1.  Constraints on data</v>
      </c>
      <c r="C38" s="64"/>
    </row>
    <row r="39" spans="1:3" s="65" customFormat="1" ht="27" customHeight="1" x14ac:dyDescent="0.25">
      <c r="A39" s="144"/>
      <c r="B39" s="66" t="str">
        <f>INDEX(tTrad[over_const_msg_1],MATCH(sl_language,tTrad[[Langue]:[Langue]],0))</f>
        <v>This needs to be put in the “constraints” column.</v>
      </c>
      <c r="C39" s="67"/>
    </row>
    <row r="40" spans="1:3" s="65" customFormat="1" ht="15.75" thickBot="1" x14ac:dyDescent="0.3">
      <c r="A40" s="145"/>
      <c r="B40" s="68" t="str">
        <f>INDEX(tTrad[over_const_msg_2],MATCH(sl_language,tTrad[[Langue]:[Langue]],0))</f>
        <v>Type of constraint</v>
      </c>
      <c r="C40" s="68" t="str">
        <f>INDEX(tTrad[over_const_desc_1],MATCH(sl_language,tTrad[[Langue]:[Langue]],0))</f>
        <v>Examples</v>
      </c>
    </row>
    <row r="41" spans="1:3" ht="28.5" x14ac:dyDescent="0.25">
      <c r="A41" s="143"/>
      <c r="B41" s="69" t="str">
        <f>INDEX(tTrad[over_const_msg_3],MATCH(sl_language,tTrad[[Langue]:[Langue]],0))</f>
        <v>The result for this question must be GREATER THAN 0 and inferior to 100.</v>
      </c>
      <c r="C41" s="69" t="str">
        <f>INDEX(tTrad[over_const_desc_2],MATCH(sl_language,tTrad[[Langue]:[Langue]],0))</f>
        <v>.&gt;0 and .&lt;100</v>
      </c>
    </row>
    <row r="42" spans="1:3" ht="28.5" x14ac:dyDescent="0.25">
      <c r="A42" s="143"/>
      <c r="B42" s="13" t="str">
        <f>INDEX(tTrad[over_const_msg_4],MATCH(sl_language,tTrad[[Langue]:[Langue]],0))</f>
        <v>THIS ROW must be GREATER OR EQUAL to the value of “HHSIZE”.</v>
      </c>
      <c r="C42" s="13" t="str">
        <f>INDEX(tTrad[over_const_desc_3],MATCH(sl_language,tTrad[[Langue]:[Langue]],0))</f>
        <v>.&lt;${HHSIZE}</v>
      </c>
    </row>
    <row r="43" spans="1:3" ht="28.5" x14ac:dyDescent="0.25">
      <c r="A43" s="146"/>
      <c r="B43" s="70" t="str">
        <f>INDEX(tTrad[over_const_msg_5],MATCH(sl_language,tTrad[[Langue]:[Langue]],0))</f>
        <v xml:space="preserve">    You can also add a constraint message in the column constraint_message.</v>
      </c>
      <c r="C43" s="71"/>
    </row>
    <row r="44" spans="1:3" ht="28.5" x14ac:dyDescent="0.25">
      <c r="A44" s="146"/>
      <c r="B44" s="70" t="str">
        <f>INDEX(tTrad[over_const_msg_6],MATCH(sl_language,tTrad[[Langue]:[Langue]],0))</f>
        <v xml:space="preserve">    Notice that a question result can be called upon by using "${VARIABLENAME}".</v>
      </c>
      <c r="C44" s="71"/>
    </row>
    <row r="45" spans="1:3" x14ac:dyDescent="0.25">
      <c r="B45" s="72"/>
      <c r="C45" s="64"/>
    </row>
    <row r="46" spans="1:3" x14ac:dyDescent="0.25">
      <c r="B46" s="5" t="str">
        <f>INDEX(tTrad[over_settings_subtitle_2],MATCH(sl_language,tTrad[[Langue]:[Langue]],0))</f>
        <v>II.2. Conditional questions (“relevant”)</v>
      </c>
      <c r="C46" s="64"/>
    </row>
    <row r="47" spans="1:3" ht="90" customHeight="1" x14ac:dyDescent="0.25">
      <c r="A47" s="146"/>
      <c r="B47" s="66" t="str">
        <f>INDEX(tTrad[over_cond_msg_1],MATCH(sl_language,tTrad[[Langue]:[Langue]],0))</f>
        <v>This needs to be put in the “relevant” column to specify if a question or group of question should only appear in specific cases. When you add more than one condition, you will have to use the "AND"/"OR" operators to specify if you want all conditions to apply or just one.</v>
      </c>
      <c r="C47" s="67"/>
    </row>
    <row r="48" spans="1:3" ht="15.75" thickBot="1" x14ac:dyDescent="0.3">
      <c r="A48" s="143"/>
      <c r="B48" s="68" t="str">
        <f>INDEX(tTrad[over_cond_msg_2],MATCH(sl_language,tTrad[[Langue]:[Langue]],0))</f>
        <v>Type of condition</v>
      </c>
      <c r="C48" s="68" t="str">
        <f>INDEX(tTrad[over_cond_desc_1],MATCH(sl_language,tTrad[[Langue]:[Langue]],0))</f>
        <v>Examples</v>
      </c>
    </row>
    <row r="49" spans="1:3" ht="28.5" x14ac:dyDescent="0.25">
      <c r="A49" s="143"/>
      <c r="B49" s="69" t="str">
        <f>INDEX(tTrad[over_cond_msg_3],MATCH(sl_language,tTrad[[Langue]:[Langue]],0))</f>
        <v>The questions on female hygiene only appear if the variable “NBWOMENREPROD”, is superior to 0.</v>
      </c>
      <c r="C49" s="69" t="str">
        <f>INDEX(tTrad[over_cond_desc_2],MATCH(sl_language,tTrad[[Langue]:[Langue]],0))</f>
        <v>${NBWOMENREPROD}&gt;0</v>
      </c>
    </row>
    <row r="50" spans="1:3" ht="42.75" x14ac:dyDescent="0.25">
      <c r="A50" s="143"/>
      <c r="B50" s="13" t="str">
        <f>INDEX(tTrad[over_cond_msg_4],MATCH(sl_language,tTrad[[Langue]:[Langue]],0))</f>
        <v>The question “If other, please specify:” appears if the variable “ENUMERATOR” is equal to “96” (which corresponds to the code for “Other”).</v>
      </c>
      <c r="C50" s="13" t="str">
        <f>INDEX(tTrad[over_cond_desc_3],MATCH(sl_language,tTrad[[Langue]:[Langue]],0))</f>
        <v>selected(${ENUMERATOR},'96')</v>
      </c>
    </row>
    <row r="51" spans="1:3" ht="63" customHeight="1" x14ac:dyDescent="0.25">
      <c r="A51" s="143"/>
      <c r="B51" s="69" t="str">
        <f>INDEX(tTrad[over_cond_msg_5],MATCH(sl_language,tTrad[[Langue]:[Langue]],0))</f>
        <v>The question only appears if the variable “LATRINETYPE” DOES NOT have the value “2” (or “pit latrine”. So any choice other than “2” to the question “IDType” will see this question LATRINETYPE.</v>
      </c>
      <c r="C51" s="69" t="str">
        <f>INDEX(tTrad[over_cond_desc_4],MATCH(sl_language,tTrad[[Langue]:[Langue]],0))</f>
        <v>not(selected(${LATRINETYPE},'2'))</v>
      </c>
    </row>
    <row r="52" spans="1:3" x14ac:dyDescent="0.25">
      <c r="A52" s="143"/>
      <c r="B52" s="9"/>
      <c r="C52"/>
    </row>
    <row r="53" spans="1:3" ht="28.5" x14ac:dyDescent="0.25">
      <c r="A53" s="146"/>
      <c r="B53" s="70" t="str">
        <f>INDEX(tTrad[over_cond_desc_6],MATCH(sl_language,tTrad[[Langue]:[Langue]],0))</f>
        <v xml:space="preserve">    You cannot make a reference to a variable that will receive a value later in the survey.</v>
      </c>
      <c r="C53" s="25"/>
    </row>
    <row r="54" spans="1:3" s="1" customFormat="1" ht="59.1" customHeight="1" x14ac:dyDescent="0.25">
      <c r="B54" s="73" t="str">
        <f>INDEX(tTrad[over_cond_desc_7],MATCH(sl_language,tTrad[[Langue]:[Langue]],0))</f>
        <v xml:space="preserve">    When using selected(${Variable}, ’youroption’), you must ALWAYS use single quotes, even for numbers. Otherwise when you upload the form you will get an error.</v>
      </c>
      <c r="C54" s="26"/>
    </row>
    <row r="55" spans="1:3" s="1" customFormat="1" x14ac:dyDescent="0.25">
      <c r="B55" s="74"/>
      <c r="C55" s="18"/>
    </row>
    <row r="56" spans="1:3" x14ac:dyDescent="0.25">
      <c r="B56" s="5" t="str">
        <f>INDEX(tTrad[over_settings_subtitle_3],MATCH(sl_language,tTrad[[Langue]:[Langue]],0))</f>
        <v>II.3. Calculations</v>
      </c>
      <c r="C56" s="4"/>
    </row>
    <row r="57" spans="1:3" ht="57" x14ac:dyDescent="0.25">
      <c r="A57" s="146"/>
      <c r="B57" s="66" t="str">
        <f>INDEX(tTrad[over_calc_msg_1],MATCH(sl_language,tTrad[[Langue]:[Langue]],0))</f>
        <v>This needs to be put in the "Calculations" column to calculate elements based on survey results (ex: an age by comparing the date of survey and the date of birth, a sum of different elements etc).</v>
      </c>
      <c r="C57" s="24"/>
    </row>
    <row r="58" spans="1:3" ht="15.75" thickBot="1" x14ac:dyDescent="0.3">
      <c r="A58" s="143"/>
      <c r="B58" s="68" t="str">
        <f>INDEX(tTrad[over_calc_msg_2],MATCH(sl_language,tTrad[[Langue]:[Langue]],0))</f>
        <v>Type of calculation</v>
      </c>
      <c r="C58" s="68" t="str">
        <f>INDEX(tTrad[over_calc_desc_1],MATCH(sl_language,tTrad[[Langue]:[Langue]],0))</f>
        <v>Examples</v>
      </c>
    </row>
    <row r="59" spans="1:3" ht="42.75" x14ac:dyDescent="0.25">
      <c r="A59" s="143"/>
      <c r="B59" s="75" t="str">
        <f>INDEX(tTrad[over_calc_msg_3],MATCH(sl_language,tTrad[[Langue]:[Langue]],0))</f>
        <v>Quantity of water for a given container based on its capacity (LITRE) and the number of journeys that were made (JOURNEY).</v>
      </c>
      <c r="C59" s="75" t="s">
        <v>32</v>
      </c>
    </row>
    <row r="60" spans="1:3" ht="55.5" customHeight="1" x14ac:dyDescent="0.25">
      <c r="A60" s="146"/>
      <c r="B60" s="70" t="str">
        <f>INDEX(tTrad[over_calc_msg_4],MATCH(sl_language,tTrad[[Langue]:[Langue]],0))</f>
        <v xml:space="preserve">    These calculations will not appear on the screen. If you want the result of the calculations to appear on the screen, you must create a "note" question calling on the calculate one (see example below).</v>
      </c>
      <c r="C60" s="76"/>
    </row>
    <row r="61" spans="1:3" ht="90.6" customHeight="1" x14ac:dyDescent="0.25">
      <c r="A61" s="146"/>
      <c r="B61" s="38">
        <f>INDEX(tTrad[over_calc_msg_5],MATCH(sl_language,tTrad[[Langue]:[Langue]],0))</f>
        <v>0</v>
      </c>
      <c r="C61" s="17"/>
    </row>
    <row r="62" spans="1:3" x14ac:dyDescent="0.25">
      <c r="B62" s="8"/>
      <c r="C62" s="4"/>
    </row>
    <row r="63" spans="1:3" ht="20.100000000000001" customHeight="1" x14ac:dyDescent="0.25">
      <c r="B63" s="5" t="str">
        <f>INDEX(tTrad[over_settings_subtitle_4],MATCH(sl_language,tTrad[[Langue]:[Langue]],0))</f>
        <v>II.4. Appearance</v>
      </c>
      <c r="C63" s="77"/>
    </row>
    <row r="64" spans="1:3" ht="58.35" customHeight="1" x14ac:dyDescent="0.25">
      <c r="A64" s="146"/>
      <c r="B64" s="66" t="str">
        <f>INDEX(tTrad[over_app_msg_1],MATCH(sl_language,tTrad[[Langue]:[Langue]],0))</f>
        <v>This needs to be put in the column “appearance” to help you change the way things look on the screen (only the two most used settings are specified here).</v>
      </c>
      <c r="C64" s="67"/>
    </row>
    <row r="65" spans="1:3" ht="15.75" thickBot="1" x14ac:dyDescent="0.3">
      <c r="A65" s="143"/>
      <c r="B65" s="68" t="str">
        <f>INDEX(tTrad[over_app_msg_2],MATCH(sl_language,tTrad[[Langue]:[Langue]],0))</f>
        <v>Type of effect</v>
      </c>
      <c r="C65" s="68" t="s">
        <v>33</v>
      </c>
    </row>
    <row r="66" spans="1:3" ht="28.5" x14ac:dyDescent="0.25">
      <c r="A66" s="143"/>
      <c r="B66" s="69" t="str">
        <f>INDEX(tTrad[over_app_msg_3],MATCH(sl_language,tTrad[[Langue]:[Langue]],0))</f>
        <v>Shows a calendar, such as the one used for “date” at the beginning of the survey.</v>
      </c>
      <c r="C66" s="69" t="s">
        <v>34</v>
      </c>
    </row>
    <row r="67" spans="1:3" ht="61.35" customHeight="1" x14ac:dyDescent="0.25">
      <c r="A67" s="143"/>
      <c r="B67" s="13" t="str">
        <f>INDEX(tTrad[over_app_msg_4],MATCH(sl_language,tTrad[[Langue]:[Langue]],0))</f>
        <v>To show many question on the same page, like table-list, but different presentation. Has to be set at a group level (group in which all questions will be found).</v>
      </c>
      <c r="C67" s="13" t="s">
        <v>35</v>
      </c>
    </row>
    <row r="68" spans="1:3" x14ac:dyDescent="0.25">
      <c r="B68" s="7"/>
      <c r="C68" s="7"/>
    </row>
    <row r="69" spans="1:3" x14ac:dyDescent="0.25">
      <c r="B69" s="6" t="str">
        <f>INDEX(tTrad[over_far_maintitle],MATCH(sl_language,tTrad[[Langue]:[Langue]],0))</f>
        <v>III. Beyond individual questions</v>
      </c>
      <c r="C69" s="77"/>
    </row>
    <row r="70" spans="1:3" ht="39" customHeight="1" x14ac:dyDescent="0.25">
      <c r="A70" s="146"/>
      <c r="B70" s="81" t="str">
        <f>INDEX(tTrad[over_far_msg_1],MATCH(sl_language,tTrad[[Langue]:[Langue]],0))</f>
        <v>The section below describes different ways of regrouping questions for different purposes.</v>
      </c>
      <c r="C70" s="78"/>
    </row>
    <row r="71" spans="1:3" s="117" customFormat="1" ht="24.75" customHeight="1" x14ac:dyDescent="0.25">
      <c r="B71" s="5" t="str">
        <f>INDEX(tTrad[over_far_subtitle_1],MATCH(sl_language,tTrad[[Langue]:[Langue]],0))</f>
        <v>III.1.  Groups</v>
      </c>
      <c r="C71" s="116"/>
    </row>
    <row r="72" spans="1:3" ht="124.35" customHeight="1" x14ac:dyDescent="0.25">
      <c r="A72" s="146"/>
      <c r="B72" s="81" t="str">
        <f>INDEX(tTrad[over_grp_msg_1],MATCH(sl_language,tTrad[[Langue]:[Langue]],0))</f>
        <v>Grouping questions can have different purposes: (1) to specify a setting for a whole group of questions rather than just one (a skip pattern, or to make them appear on a given screen...) (2) to facilitate analysis by making the analysis tool understand that there is a link between the questions (see example below). The questions need to be regrouped between a "begin group" and "end group" prompt.</v>
      </c>
      <c r="C72" s="79"/>
    </row>
    <row r="73" spans="1:3" ht="81" customHeight="1" x14ac:dyDescent="0.25"/>
    <row r="74" spans="1:3" ht="27" customHeight="1" x14ac:dyDescent="0.25">
      <c r="B74" s="5" t="str">
        <f>INDEX(tTrad[over_far_subtitle_2],MATCH(sl_language,tTrad[[Langue]:[Langue]],0))</f>
        <v>III.2.  Repeats</v>
      </c>
      <c r="C74" s="4"/>
    </row>
    <row r="75" spans="1:3" ht="176.1" customHeight="1" x14ac:dyDescent="0.25">
      <c r="A75" s="146"/>
      <c r="B75" s="80" t="str">
        <f>INDEX(tTrad[over_rpt_msg_1],MATCH(sl_language,tTrad[[Langue]:[Langue]],0))</f>
        <v>A "repeat" group of questions means that the related questions will be asked a number of times. The questions need to be regrouped between a "begin repeat" and "end repeat" prompt. If nothing is specified in the "repeat_count" column, the number of questions will be repeated until the enumetor mentions that he does not want to add a new group of questions. If either a number of else the name of a previous question is specified in the "repeat_column" (as is the case here, with the number of containers), then the group of questions will automatically appear as many times as it corresponds to.</v>
      </c>
      <c r="C75" s="39"/>
    </row>
    <row r="76" spans="1:3" ht="102" customHeight="1" x14ac:dyDescent="0.25"/>
  </sheetData>
  <sheetProtection sheet="1" objects="1" scenarios="1"/>
  <conditionalFormatting sqref="B2:C2 B4:C76 C3">
    <cfRule type="expression" dxfId="359" priority="3">
      <formula>MOD(ROW(),2)=1</formula>
    </cfRule>
    <cfRule type="expression" priority="4">
      <formula>MOD(ROW(),2)=1</formula>
    </cfRule>
  </conditionalFormatting>
  <conditionalFormatting sqref="B3">
    <cfRule type="expression" dxfId="358" priority="1">
      <formula>MOD(ROW(),2)=1</formula>
    </cfRule>
    <cfRule type="expression" priority="2">
      <formula>MOD(ROW(),2)=1</formula>
    </cfRule>
  </conditionalFormatting>
  <pageMargins left="0.7" right="0.7" top="0.75" bottom="0.75" header="0.3" footer="0.3"/>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tabColor theme="5"/>
  </sheetPr>
  <dimension ref="B1:B536"/>
  <sheetViews>
    <sheetView showGridLines="0" showRowColHeaders="0" workbookViewId="0">
      <selection activeCell="E8" sqref="E8"/>
    </sheetView>
  </sheetViews>
  <sheetFormatPr defaultColWidth="8.7109375" defaultRowHeight="15" x14ac:dyDescent="0.25"/>
  <cols>
    <col min="1" max="1" width="2.7109375" style="92" customWidth="1"/>
    <col min="2" max="2" width="109.7109375" style="93" customWidth="1"/>
    <col min="3" max="16384" width="8.7109375" style="92"/>
  </cols>
  <sheetData>
    <row r="1" spans="2:2" ht="7.35" customHeight="1" x14ac:dyDescent="0.25"/>
    <row r="2" spans="2:2" s="91" customFormat="1" ht="19.350000000000001" customHeight="1" x14ac:dyDescent="0.25">
      <c r="B2" s="40" t="str">
        <f>INDEX(tTrad[inst_get_title_1],MATCH(sl_language,tTrad[[Langue]:[Langue]],0))</f>
        <v>I. Understanding the format</v>
      </c>
    </row>
    <row r="3" spans="2:2" s="110" customFormat="1" ht="18" customHeight="1" x14ac:dyDescent="0.25">
      <c r="B3" s="82" t="str">
        <f>INDEX(tTrad[inst_get_msg_1],MATCH(sl_language,tTrad[[Langue]:[Langue]],0))</f>
        <v>A specific colour scheme has been set up in the WASH KAP to make modification easier by partners:</v>
      </c>
    </row>
    <row r="4" spans="2:2" s="91" customFormat="1" ht="31.35" customHeight="1" x14ac:dyDescent="0.25">
      <c r="B4" s="111" t="str">
        <f>INDEX(tTrad[inst_get_msg_2],MATCH(sl_language,tTrad[[Langue]:[Langue]],0))</f>
        <v xml:space="preserve">    Anything in orange needs to be adapted and/or modified before a given deployment (see part II.1 and II.2 of this tab).</v>
      </c>
    </row>
    <row r="5" spans="2:2" s="91" customFormat="1" ht="40.35" customHeight="1" x14ac:dyDescent="0.25">
      <c r="B5" s="112" t="str">
        <f>INDEX(tTrad[inst_get_msg_3],MATCH(sl_language,tTrad[[Langue]:[Langue]],0))</f>
        <v xml:space="preserve">    Anything in red corresponds to optional questions that are "hidden" by default but can be made to appear if these questions are necessary for a given deployment.</v>
      </c>
    </row>
    <row r="6" spans="2:2" s="91" customFormat="1" ht="41.1" customHeight="1" x14ac:dyDescent="0.25">
      <c r="B6" s="96" t="str">
        <f>INDEX(tTrad[inst_get_msg_32],MATCH(sl_language,tTrad[[Langue]:[Langue]],0))</f>
        <v xml:space="preserve">    All the elements in bold corresponds to questions that should not be changed. They are tied to core indicators that will not be computed correctly if changes are made.</v>
      </c>
    </row>
    <row r="7" spans="2:2" s="91" customFormat="1" ht="53.1" customHeight="1" x14ac:dyDescent="0.25">
      <c r="B7" s="113" t="str">
        <f>INDEX(tTrad[inst_get_msg_4],MATCH(sl_language,tTrad[[Langue]:[Langue]],0))</f>
        <v xml:space="preserve">    We highly recommend that any questions or choices that are added to the form by partner organizations be done so in green to facilitate comparison between the standardized KAP and the partner version (in particular for troubleshooting).</v>
      </c>
    </row>
    <row r="8" spans="2:2" s="110" customFormat="1" ht="88.35" customHeight="1" x14ac:dyDescent="0.25">
      <c r="B8" s="97" t="str">
        <f>INDEX(tTrad[inst_get_msg_5],MATCH(sl_language,tTrad[[Langue]:[Langue]],0))</f>
        <v xml:space="preserve">    Some cells have also been “protected” (which means a user cannot modify them) as the modification of these cells would have a strong impact either on the calculations, skip patterns etc in the form or on the analysis tools that have been made available in Excel to create the minimum indicators easily.</v>
      </c>
    </row>
    <row r="9" spans="2:2" s="91" customFormat="1" ht="20.100000000000001" customHeight="1" x14ac:dyDescent="0.25">
      <c r="B9" s="40" t="str">
        <f>INDEX(tTrad[inst_adapt_title_1],MATCH(sl_language,tTrad[[Langue]:[Langue]],0))</f>
        <v>II. Adapting the questions to local context in XLS form</v>
      </c>
    </row>
    <row r="10" spans="2:2" s="91" customFormat="1" ht="42.75" x14ac:dyDescent="0.25">
      <c r="B10" s="82" t="str">
        <f>INDEX(tTrad[inst_adapt_msg_1],MATCH(sl_language,tTrad[[Langue]:[Langue]],0))</f>
        <v>You will find here all the explanations concerning what modifications can be made and how to make them whilst respecting the general format (as an error in the format can be extremely detrimental to your survey!).</v>
      </c>
    </row>
    <row r="11" spans="2:2" s="91" customFormat="1" ht="9" customHeight="1" x14ac:dyDescent="0.25">
      <c r="B11" s="82"/>
    </row>
    <row r="12" spans="2:2" s="91" customFormat="1" ht="50.1" customHeight="1" x14ac:dyDescent="0.25">
      <c r="B12" s="84" t="str">
        <f>INDEX(tTrad[inst_adapt_msg_2],MATCH(sl_language,tTrad[[Langue]:[Langue]],0))</f>
        <v xml:space="preserve">    Feel free to adapt question labels if you find that they are not sufficiently explicit in a given country (while avoiding changing the sense completely- if you want to change the sense completely, prefer hiding a question and adding a new one).</v>
      </c>
    </row>
    <row r="13" spans="2:2" s="91" customFormat="1" ht="10.35" customHeight="1" x14ac:dyDescent="0.25">
      <c r="B13" s="40"/>
    </row>
    <row r="14" spans="2:2" s="91" customFormat="1" ht="60" customHeight="1" x14ac:dyDescent="0.25">
      <c r="B14" s="83" t="str">
        <f>INDEX(tTrad[inst_adapt_msg_3],MATCH(sl_language,tTrad[[Langue]:[Langue]],0))</f>
        <v xml:space="preserve">    Make sure when you make modifications to always save the form with an updated version name to facilitate understanding (and also the updating of the versions on the phones). This should be done in the "Settings" tab in the form_title, "form_id" (be careful, there can be no spaces or special characters here, this is the real ID of the form) and "version".</v>
      </c>
    </row>
    <row r="15" spans="2:2" s="91" customFormat="1" ht="26.1" customHeight="1" x14ac:dyDescent="0.25">
      <c r="B15" s="83"/>
    </row>
    <row r="16" spans="2:2" s="91" customFormat="1" ht="21" customHeight="1" x14ac:dyDescent="0.25">
      <c r="B16" s="40" t="str">
        <f>INDEX(tTrad[inst_lang_title_1],MATCH(sl_language,tTrad[[Langue]:[Langue]],0))</f>
        <v>II.1. Language</v>
      </c>
    </row>
    <row r="17" spans="2:2" s="91" customFormat="1" ht="94.35" customHeight="1" x14ac:dyDescent="0.25">
      <c r="B17" s="82" t="str">
        <f>INDEX(tTrad[inst_lang_msg_1],MATCH(sl_language,tTrad[[Langue]:[Langue]],0))</f>
        <v>If in a given context another language needs to be added to the survey, you can add two columns for each language (one “label::nameoflanguage” and one “hint::nameoflanguage”) as you can see in the print screen below. Other than that a column name must never be changed. Please also avoid changing the order of the columns, as this might complicate things if you need to copy and paste elements from another survey at some point. Once you've added the columns, the translation of each question (and hint) must be entered for the questions you are going to use.</v>
      </c>
    </row>
    <row r="18" spans="2:2" s="91" customFormat="1" ht="47.85" customHeight="1" x14ac:dyDescent="0.25">
      <c r="B18" s="82"/>
    </row>
    <row r="19" spans="2:2" s="91" customFormat="1" ht="35.1" customHeight="1" x14ac:dyDescent="0.25">
      <c r="B19" s="82"/>
    </row>
    <row r="20" spans="2:2" s="91" customFormat="1" ht="21" customHeight="1" x14ac:dyDescent="0.25">
      <c r="B20" s="40" t="str">
        <f>INDEX(tTrad[inst_geo_title_1],MATCH(sl_language,tTrad[[Langue]:[Langue]],0))</f>
        <v>II.2. Geographical elements and local choice lists, constraints and mandatory aspects</v>
      </c>
    </row>
    <row r="21" spans="2:2" s="91" customFormat="1" ht="16.350000000000001" customHeight="1" x14ac:dyDescent="0.25">
      <c r="B21" s="82" t="str">
        <f>INDEX(tTrad[inst_geo_msg_1],MATCH(sl_language,tTrad[[Langue]:[Langue]],0))</f>
        <v>This concerns the following aspects:</v>
      </c>
    </row>
    <row r="22" spans="2:2" s="91" customFormat="1" ht="10.35" customHeight="1" x14ac:dyDescent="0.25">
      <c r="B22" s="82"/>
    </row>
    <row r="23" spans="2:2" s="91" customFormat="1" ht="20.100000000000001" customHeight="1" x14ac:dyDescent="0.25">
      <c r="B23" s="43" t="str">
        <f>INDEX(tTrad[inst_geo_msg_2],MATCH(sl_language,tTrad[[Langue]:[Langue]],0))</f>
        <v xml:space="preserve">    Camp organization </v>
      </c>
    </row>
    <row r="24" spans="2:2" s="91" customFormat="1" ht="85.5" x14ac:dyDescent="0.25">
      <c r="B24" s="82" t="str">
        <f>INDEX(tTrad[inst_geo_msg_3],MATCH(sl_language,tTrad[[Langue]:[Langue]],0))</f>
        <v>Depending on the camp organisation (blocks, zones etc) you will probably need to specify if their names are numbers ("integers") or else letters ("text") and also in case it is numbers, what are the possible values (min and max, in the constraint column).
You might also need to hide or modify some of the questions (see further below) depending on the camp organisation. For example if you use Section and Zone but not Block, or if you use 'Area' instead of 'Zone'.</v>
      </c>
    </row>
    <row r="25" spans="2:2" s="91" customFormat="1" ht="156" customHeight="1" x14ac:dyDescent="0.25">
      <c r="B25" s="41"/>
    </row>
    <row r="26" spans="2:2" s="91" customFormat="1" ht="18" customHeight="1" x14ac:dyDescent="0.25">
      <c r="B26" s="43" t="str">
        <f>INDEX(tTrad[inst_geo_msg_4],MATCH(sl_language,tTrad[[Langue]:[Langue]],0))</f>
        <v xml:space="preserve">    Choice lists</v>
      </c>
    </row>
    <row r="27" spans="2:2" s="91" customFormat="1" ht="57" customHeight="1" x14ac:dyDescent="0.25">
      <c r="B27" s="82" t="str">
        <f>INDEX(tTrad[inst_geo_msg_5],MATCH(sl_language,tTrad[[Langue]:[Langue]],0))</f>
        <v>In the “choices” tab, a lot of the lists will need to be adapted, such as the camp names or different options to a question that will need to be adapted to the local context (ie the type of currency, the type of toilets etc.)
Check the "XLS_Overview" tab to know more on what each column is useful for.</v>
      </c>
    </row>
    <row r="28" spans="2:2" s="91" customFormat="1" ht="181.35" customHeight="1" x14ac:dyDescent="0.25">
      <c r="B28" s="82"/>
    </row>
    <row r="29" spans="2:2" s="91" customFormat="1" ht="75" customHeight="1" x14ac:dyDescent="0.25">
      <c r="B29" s="82" t="str">
        <f>INDEX(tTrad[inst_geo_msg_6],MATCH(sl_language,tTrad[[Langue]:[Langue]],0))</f>
        <v>You can modify the text in orange, delete a line or add a new line for new options if need be. Just make sure you fill the different columns for these new lines in accordance with the existing lines (ie copy the list name from above, keep the same pattern of "name" etc). Do not reuse an existing ID for a new value created (even if past ID was deleted), to render future comparisons possible with other contexts of needs be.</v>
      </c>
    </row>
    <row r="30" spans="2:2" s="91" customFormat="1" ht="7.5" customHeight="1" x14ac:dyDescent="0.25">
      <c r="B30" s="82"/>
    </row>
    <row r="31" spans="2:2" s="91" customFormat="1" ht="46.35" customHeight="1" x14ac:dyDescent="0.25">
      <c r="B31" s="82" t="str">
        <f>INDEX(tTrad[inst_geo_msg_7],MATCH(sl_language,tTrad[[Langue]:[Langue]],0))</f>
        <v>For some questions pictures could be added to help enumerators explain to the households what is needed. This can make the form a little heavier so only use it if you are sure it will be useful.</v>
      </c>
    </row>
    <row r="32" spans="2:2" s="91" customFormat="1" ht="7.5" customHeight="1" x14ac:dyDescent="0.25">
      <c r="B32" s="82"/>
    </row>
    <row r="33" spans="2:2" s="91" customFormat="1" ht="59.1" customHeight="1" x14ac:dyDescent="0.25">
      <c r="B33" s="82" t="str">
        <f>INDEX(tTrad[inst_geo_msg_8],MATCH(sl_language,tTrad[[Langue]:[Langue]],0))</f>
        <v>If you decide to go through with the idea you will need to add local pictures that the households will recognize (maybe by taking pictures in the local market for example). Then make sure the name in XLS in the “media::image" column is the same as the one you have determined (try to keep to a standard photo format).</v>
      </c>
    </row>
    <row r="34" spans="2:2" s="91" customFormat="1" ht="132" customHeight="1" x14ac:dyDescent="0.25">
      <c r="B34" s="82"/>
    </row>
    <row r="35" spans="2:2" s="91" customFormat="1" ht="52.35" customHeight="1" x14ac:dyDescent="0.25">
      <c r="B35" s="82" t="str">
        <f>INDEX(tTrad[inst_geo_msg_9],MATCH(sl_language,tTrad[[Langue]:[Langue]],0))</f>
        <v>The functioning mode to upload pictures to the server can differ from one tool to the other. On Kobo, just add them to the project settings by following the print screen steps.</v>
      </c>
    </row>
    <row r="36" spans="2:2" s="91" customFormat="1" ht="349.35" customHeight="1" x14ac:dyDescent="0.25">
      <c r="B36" s="82"/>
    </row>
    <row r="37" spans="2:2" s="91" customFormat="1" ht="20.100000000000001" customHeight="1" x14ac:dyDescent="0.25">
      <c r="B37" s="43" t="str">
        <f>INDEX(tTrad[inst_geo_msg_10],MATCH(sl_language,tTrad[[Langue]:[Langue]],0))</f>
        <v xml:space="preserve">    Constraints</v>
      </c>
    </row>
    <row r="38" spans="2:2" s="91" customFormat="1" ht="71.099999999999994" customHeight="1" x14ac:dyDescent="0.25">
      <c r="B38" s="82" t="str">
        <f>INDEX(tTrad[inst_geo_msg_11],MATCH(sl_language,tTrad[[Langue]:[Langue]],0))</f>
        <v>Different questions in the survey can have constraints that are changed depending on your knowledge of the local context. We’ve already seen an example concerning camp organization, however this is also the case for team numbers (depending on the number of teams that are present in the field) or some numeric fields (such as the number of HH sharing a facility…).</v>
      </c>
    </row>
    <row r="39" spans="2:2" s="91" customFormat="1" ht="18" customHeight="1" x14ac:dyDescent="0.25">
      <c r="B39" s="43" t="str">
        <f>INDEX(tTrad[inst_geo_msg_12],MATCH(sl_language,tTrad[[Langue]:[Langue]],0))</f>
        <v xml:space="preserve">    Mandatory</v>
      </c>
    </row>
    <row r="40" spans="2:2" s="91" customFormat="1" ht="60" customHeight="1" x14ac:dyDescent="0.25">
      <c r="B40" s="82" t="str">
        <f>INDEX(tTrad[inst_geo_msg_13],MATCH(sl_language,tTrad[[Langue]:[Langue]],0))</f>
        <v>The partner can also choose to make mandatory some questions that are not mandatory today if it is important for his analysis to have a full database on a given question. For this all that is necessary is to add a “yes” to the “required” column- make sure however that this is not set up for any question that:</v>
      </c>
    </row>
    <row r="41" spans="2:2" s="91" customFormat="1" ht="32.1" customHeight="1" x14ac:dyDescent="0.25">
      <c r="B41" s="82" t="str">
        <f>INDEX(tTrad[inst_geo_msg_14],MATCH(sl_language,tTrad[[Langue]:[Langue]],0))</f>
        <v xml:space="preserve">    is of a type that does not require human action (ex: “calculate”, “note”, “select_multiple” when ticking none of the choices is valid…), otherwise this will block your enumerator!</v>
      </c>
    </row>
    <row r="42" spans="2:2" s="91" customFormat="1" ht="41.1" customHeight="1" x14ac:dyDescent="0.25">
      <c r="B42" s="82" t="str">
        <f>INDEX(tTrad[inst_geo_msg_15],MATCH(sl_language,tTrad[[Langue]:[Langue]],0))</f>
        <v xml:space="preserve">    cannot in all cases be filled, for technical reasons (ie GPS points, where a problem with the phone can always occur…).</v>
      </c>
    </row>
    <row r="43" spans="2:2" s="91" customFormat="1" ht="19.350000000000001" customHeight="1" x14ac:dyDescent="0.25">
      <c r="B43" s="43" t="str">
        <f>INDEX(tTrad[inst_geo_msg_16],MATCH(sl_language,tTrad[[Langue]:[Langue]],0))</f>
        <v xml:space="preserve">    Wording</v>
      </c>
    </row>
    <row r="44" spans="2:2" s="91" customFormat="1" ht="147" customHeight="1" x14ac:dyDescent="0.25">
      <c r="B44" s="82" t="str">
        <f>INDEX(tTrad[inst_geo_msg_17],MATCH(sl_language,tTrad[[Langue]:[Langue]],0))</f>
        <v>Some wording might also need to be changed for certain questions to make them more explicit (ie the types of chlorination, the water sources etc). Make sure you modify nothing that will complicate comparisons in the long run (especially in all the core non optional modules) and to keep to the existing values when possible (so as to stay in line with the "names" associated to these values). The "hint" column can be very useful to use to explain definitions or local aspects that you would like to point out beyond the actual option lists.
If there is a new element you would like to add to a list of possible answers, prefer the creation of a new label and new "name" rather than modifying an existing one to avoid confusions in the long run. Please colour in orange any cell you have modified, so that anyone reusing the same survey may see what is different from the standard WASH KAP survey, and anything you add in green.</v>
      </c>
    </row>
    <row r="45" spans="2:2" s="91" customFormat="1" ht="29.1" customHeight="1" x14ac:dyDescent="0.25">
      <c r="B45" s="82"/>
    </row>
    <row r="46" spans="2:2" s="91" customFormat="1" ht="24" customHeight="1" x14ac:dyDescent="0.25">
      <c r="B46" s="40" t="str">
        <f>INDEX(tTrad[inst_opt_title_1],MATCH(sl_language,tTrad[[Langue]:[Langue]],0))</f>
        <v>II.3. Making optional questions appear</v>
      </c>
    </row>
    <row r="47" spans="2:2" s="91" customFormat="1" ht="60" customHeight="1" x14ac:dyDescent="0.25">
      <c r="B47" s="82" t="str">
        <f>INDEX(tTrad[inst_opt_msg_1],MATCH(sl_language,tTrad[[Langue]:[Langue]],0))</f>
        <v>To make an optional question (hidden by default) appear so that the enumerator will view it, all you need to do is remove the impossible condition set in the file, such as "1=2", in the "relevant" column. Make sure anything added to integrate the 1=2 when there are multiple conditions is removed (such as " and " ).</v>
      </c>
    </row>
    <row r="48" spans="2:2" s="91" customFormat="1" ht="62.1" customHeight="1" x14ac:dyDescent="0.25">
      <c r="B48" s="42"/>
    </row>
    <row r="49" spans="2:2" s="91" customFormat="1" ht="38.1" customHeight="1" x14ac:dyDescent="0.25">
      <c r="B49" s="83" t="str">
        <f>INDEX(tTrad[inst_opt_msg_2],MATCH(sl_language,tTrad[[Langue]:[Langue]],0))</f>
        <v xml:space="preserve">    Make sure you do not delete any of the other existing conditions when there is more than one condition in the cell!</v>
      </c>
    </row>
    <row r="50" spans="2:2" s="91" customFormat="1" ht="48" customHeight="1" x14ac:dyDescent="0.25">
      <c r="B50" s="85" t="str">
        <f>INDEX(tTrad[inst_opt_msg_3],MATCH(sl_language,tTrad[[Langue]:[Langue]],0))</f>
        <v xml:space="preserve">    Think carefully on whether you want to hide the GPS question or not- it will help you make nice analysis maps (ie comparing water sources to the location in the camp etc) but will make answering the survey a little longer).</v>
      </c>
    </row>
    <row r="51" spans="2:2" ht="29.1" customHeight="1" x14ac:dyDescent="0.25">
      <c r="B51" s="41"/>
    </row>
    <row r="52" spans="2:2" ht="27" customHeight="1" x14ac:dyDescent="0.25">
      <c r="B52" s="40" t="str">
        <f>INDEX(tTrad[inst_add_title_1],MATCH(sl_language,tTrad[[Langue]:[Langue]],0))</f>
        <v>II.4. Adding new questions</v>
      </c>
    </row>
    <row r="53" spans="2:2" ht="84" customHeight="1" x14ac:dyDescent="0.25">
      <c r="B53" s="41" t="str">
        <f>INDEX(tTrad[inst_add_msg_1],MATCH(sl_language,tTrad[[Langue]:[Langue]],0))</f>
        <v>Questions can be added by the partner depending on his need. To facilitate analysis we recommend following the patterns set up for other questions (ie name of question, name of choices etc). Keep track of addition by writing them in GREEN - it will help any remote suppport and debugging.
Read the "XLS_Overview" tab thoroughly, and, most of all, test your form after every new question added if you have little experience in XLS forms, to make it easier to correct any mistakes.</v>
      </c>
    </row>
    <row r="54" spans="2:2" ht="48" customHeight="1" x14ac:dyDescent="0.25">
      <c r="B54" s="87" t="str">
        <f>INDEX(tTrad[inst_add_msg_2],MATCH(sl_language,tTrad[[Langue]:[Langue]],0))</f>
        <v xml:space="preserve">    When you add a question, you must also make sure that you fill in the "analysis" column, which will define in which tab of the Kobo Analyser your question results will appear. Check the associated documentation for more information.</v>
      </c>
    </row>
    <row r="55" spans="2:2" ht="92.1" customHeight="1" x14ac:dyDescent="0.25">
      <c r="B55" s="41" t="str">
        <f>INDEX(tTrad[inst_add_msg_3],MATCH(sl_language,tTrad[[Langue]:[Langue]],0))</f>
        <v xml:space="preserve">The numbering of the questions can be tricky. This has been set up to facilitate understanding and use in the Analysis tools. Please do not modify the numbering of existing questions to avoid a discrepancy with the Global form. You can either add an intermediary level (A.1.b. for example) or else put it at the end of a module when it makes sense to do so, or create a new module. We suggest you follow the actual pattern for "If other, please specify" questions, keeping the same number as the previous question. </v>
      </c>
    </row>
    <row r="56" spans="2:2" x14ac:dyDescent="0.25">
      <c r="B56" s="41"/>
    </row>
    <row r="57" spans="2:2" ht="21" customHeight="1" x14ac:dyDescent="0.25">
      <c r="B57" s="40" t="str">
        <f>INDEX(tTrad[inst_app_title_1],MATCH(sl_language,tTrad[[Langue]:[Langue]],0))</f>
        <v>II.4. Appearance modifications</v>
      </c>
    </row>
    <row r="58" spans="2:2" ht="60" customHeight="1" x14ac:dyDescent="0.25">
      <c r="B58" s="41" t="str">
        <f>INDEX(tTrad[inst_appearance_msg_1],MATCH(sl_language,tTrad[[Langue]:[Langue]],0))</f>
        <v>Different appearance settings can be modified, in particular to view different questions on the same screen. You can check out the XLS_overview tab to know more- however, for most surveys that are used in very different settings with different phones, we often do not recommend any changes as if the phones used later on are smaller it will be problematic.</v>
      </c>
    </row>
    <row r="59" spans="2:2" ht="19.350000000000001" customHeight="1" x14ac:dyDescent="0.25">
      <c r="B59" s="41"/>
    </row>
    <row r="60" spans="2:2" ht="19.350000000000001" customHeight="1" x14ac:dyDescent="0.25">
      <c r="B60" s="40" t="str">
        <f>INDEX(tTrad[ins_adapt_kobo_title1],MATCH(sl_language,tTrad[[Langue]:[Langue]],0))</f>
        <v>III. Adapting the questions to local context on the Kobo Toolbox platform</v>
      </c>
    </row>
    <row r="61" spans="2:2" ht="5.0999999999999996" customHeight="1" x14ac:dyDescent="0.25">
      <c r="B61" s="41"/>
    </row>
    <row r="62" spans="2:2" ht="68.099999999999994" customHeight="1" x14ac:dyDescent="0.25">
      <c r="B62" s="41" t="str">
        <f>INDEX(tTrad[ins_adapt_kobo_text1],MATCH(sl_language,tTrad[[Langue]:[Langue]],0))</f>
        <v>If you do not feel comfortable with the xls format, you can also make the necessary adaptations to local context online on the Kobo Toolbox platform. In order to do so, go to kobocat.unhcr.org (HCR Kobo Platform) or kobo.humanitarianresponse.info (OCHA Kobo Platform). You can then upload the standardised WASH KAP Survey xls form to the platform by clicking on "New", then "upload" and select the xls form.</v>
      </c>
    </row>
    <row r="63" spans="2:2" ht="174.6" customHeight="1" x14ac:dyDescent="0.25">
      <c r="B63" s="41"/>
    </row>
    <row r="64" spans="2:2" ht="28.5" x14ac:dyDescent="0.25">
      <c r="B64" s="41" t="str">
        <f>INDEX(tTrad[ins_adapt_kobo_text2],MATCH(sl_language,tTrad[[Langue]:[Langue]],0))</f>
        <v>Once your xls form has been uploaded to the Kobo Platform, you can modify it by clicking on the "Edit" icon as below:</v>
      </c>
    </row>
    <row r="65" spans="2:2" ht="141" customHeight="1" x14ac:dyDescent="0.25">
      <c r="B65" s="41"/>
    </row>
    <row r="66" spans="2:2" ht="43.35" customHeight="1" x14ac:dyDescent="0.25">
      <c r="B66" s="41" t="str">
        <f>INDEX(tTrad[ins_adapt_kobo_text3],MATCH(sl_language,tTrad[[Langue]:[Langue]],0))</f>
        <v>Before starting to modify anything please make sure you won't delete or heavily modify the questions in BOLD in the xls form or any related calculation. Those are essential for the Core indicators to be computed.</v>
      </c>
    </row>
    <row r="67" spans="2:2" ht="210.6" customHeight="1" x14ac:dyDescent="0.25">
      <c r="B67" s="41"/>
    </row>
    <row r="68" spans="2:2" ht="248.1" customHeight="1" x14ac:dyDescent="0.25">
      <c r="B68" s="41"/>
    </row>
    <row r="69" spans="2:2" x14ac:dyDescent="0.25">
      <c r="B69" s="40" t="str">
        <f>INDEX(tTrad[ins_adapt_kobo_title2],MATCH(sl_language,tTrad[[Langue]:[Langue]],0))</f>
        <v>III.1. How to modify a question</v>
      </c>
    </row>
    <row r="70" spans="2:2" ht="6" customHeight="1" x14ac:dyDescent="0.25">
      <c r="B70" s="40"/>
    </row>
    <row r="71" spans="2:2" ht="31.35" customHeight="1" x14ac:dyDescent="0.25">
      <c r="B71" s="41" t="str">
        <f>INDEX(tTrad[ins_adapt_kobo_text4],MATCH(sl_language,tTrad[[Langue]:[Langue]],0))</f>
        <v>If you want to modify a question's or answer's label, you can simply click on it and you will be able to modify the text.</v>
      </c>
    </row>
    <row r="72" spans="2:2" ht="179.1" customHeight="1" x14ac:dyDescent="0.25">
      <c r="B72" s="41"/>
    </row>
    <row r="73" spans="2:2" ht="35.1" customHeight="1" x14ac:dyDescent="0.25">
      <c r="B73" s="41" t="str">
        <f>INDEX(tTrad[ins_adapt_kobo_text5],MATCH(sl_language,tTrad[[Langue]:[Langue]],0))</f>
        <v>If you want to modify a question's constraint, skip logic, appearance etc. you can click on the "Settings" icon that will allow you to make the desired adaptations.</v>
      </c>
    </row>
    <row r="74" spans="2:2" ht="271.35000000000002" customHeight="1" x14ac:dyDescent="0.25">
      <c r="B74" s="41"/>
    </row>
    <row r="75" spans="2:2" x14ac:dyDescent="0.25">
      <c r="B75" s="40" t="str">
        <f>INDEX(tTrad[ins_adapt_kobo_title3],MATCH(sl_language,tTrad[[Langue]:[Langue]],0))</f>
        <v>III.2. How to add a question</v>
      </c>
    </row>
    <row r="76" spans="2:2" ht="6.6" customHeight="1" x14ac:dyDescent="0.25">
      <c r="B76" s="41"/>
    </row>
    <row r="77" spans="2:2" ht="45.6" customHeight="1" x14ac:dyDescent="0.25">
      <c r="B77" s="41" t="str">
        <f>INDEX(tTrad[ins_adapt_kobo_text6],MATCH(sl_language,tTrad[[Langue]:[Langue]],0))</f>
        <v>If you want to add a question to the Standardised WASH KAP Survey, you can click on the "+" icon beneath the question where you would like to add the new one. Kobo will then ask you to write down the exact label and then select the type of the new question that you would like to add.</v>
      </c>
    </row>
    <row r="78" spans="2:2" ht="243" customHeight="1" x14ac:dyDescent="0.25">
      <c r="B78" s="41"/>
    </row>
    <row r="79" spans="2:2" ht="15.6" customHeight="1" x14ac:dyDescent="0.25">
      <c r="B79" s="40" t="str">
        <f>INDEX(tTrad[ins_adapt_kobo_title4],MATCH(sl_language,tTrad[[Langue]:[Langue]],0))</f>
        <v>III.3. How to delete a question</v>
      </c>
    </row>
    <row r="80" spans="2:2" ht="6.6" customHeight="1" x14ac:dyDescent="0.25">
      <c r="B80" s="41"/>
    </row>
    <row r="81" spans="2:2" ht="46.35" customHeight="1" x14ac:dyDescent="0.25">
      <c r="B81" s="41" t="str">
        <f>INDEX(tTrad[ins_adapt_kobo_text7],MATCH(sl_language,tTrad[[Langue]:[Langue]],0))</f>
        <v>If you want to delete a question (that is neither in BOLD or a calculation), you can click on the "bin" icon to the right of the question. Kobo will then ask you confirmation in order to do so. By clicking "OK" you allow Kobo to do so.</v>
      </c>
    </row>
    <row r="82" spans="2:2" ht="131.85" customHeight="1" x14ac:dyDescent="0.25">
      <c r="B82" s="41"/>
    </row>
    <row r="83" spans="2:2" ht="51" customHeight="1" x14ac:dyDescent="0.25">
      <c r="B83" s="41" t="str">
        <f>INDEX(tTrad[ins_adapt_kobo_text8],MATCH(sl_language,tTrad[[Langue]:[Langue]],0))</f>
        <v>While doing the adaptations to the Standardised WASH KAP Survey on the Kobo Toolbox platform, do not forget to regularly save your modifications by clicking on the "Save' button on the top right part of the page.</v>
      </c>
    </row>
    <row r="84" spans="2:2" ht="62.1" customHeight="1" x14ac:dyDescent="0.25">
      <c r="B84" s="41"/>
    </row>
    <row r="85" spans="2:2" ht="21" customHeight="1" x14ac:dyDescent="0.25">
      <c r="B85" s="41"/>
    </row>
    <row r="86" spans="2:2" ht="25.35" customHeight="1" x14ac:dyDescent="0.25">
      <c r="B86" s="40" t="str">
        <f>INDEX(tTrad[inst_prep_title_1],MATCH(sl_language,tTrad[[Langue]:[Langue]],0))</f>
        <v>IV. Preparing your analysis</v>
      </c>
    </row>
    <row r="87" spans="2:2" ht="80.849999999999994" customHeight="1" x14ac:dyDescent="0.25">
      <c r="B87" s="41" t="str">
        <f>INDEX(tTrad[inst_prep_msg_1],MATCH(sl_language,tTrad[[Langue]:[Langue]],0))</f>
        <v>The WASH KAP Analysis tool is set up for the main operational indicators to be easily analysed.
However, you will probably have a lot of other indicators you'd like to visualise for specific needs. You can implement your analysis plan by specifying in which tab of the Analysis tool you want to be able to view the results to different questions. Check out the Analysis tool further to understand what the different tabs are useful for.</v>
      </c>
    </row>
    <row r="88" spans="2:2" x14ac:dyDescent="0.25">
      <c r="B88" s="41" t="str">
        <f>INDEX(tTrad[inst_prep_msg_2],MATCH(sl_language,tTrad[[Langue]:[Langue]],0))</f>
        <v xml:space="preserve">You can therefore go to the last column of the “survey” sheet, called “Analysis”. </v>
      </c>
    </row>
    <row r="89" spans="2:2" ht="180.6" customHeight="1" x14ac:dyDescent="0.25">
      <c r="B89" s="41"/>
    </row>
    <row r="90" spans="2:2" ht="25.35" customHeight="1" x14ac:dyDescent="0.25">
      <c r="B90" s="85" t="str">
        <f>INDEX(tTrad[inst_prep_msg_3],MATCH(sl_language,tTrad[[Langue]:[Langue]],0))</f>
        <v xml:space="preserve">    Don't hesitate to hide the columns other than the label and the Analysis to make it easier to set up. </v>
      </c>
    </row>
    <row r="91" spans="2:2" ht="36" customHeight="1" x14ac:dyDescent="0.25">
      <c r="B91" s="41" t="str">
        <f>INDEX(tTrad[inst_prep_msg_4],MATCH(sl_language,tTrad[[Langue]:[Langue]],0))</f>
        <v>By entering the following letters in the “analysis” column, you can decide in which tab(s) of the Analysis tool the questions will be available to graph:</v>
      </c>
    </row>
    <row r="92" spans="2:2" ht="47.1" customHeight="1" x14ac:dyDescent="0.25">
      <c r="B92" s="114" t="str">
        <f>INDEX(tTrad[inst_prep_msg_5],MATCH(sl_language,tTrad[[Langue]:[Langue]],0))</f>
        <v>C: Bar graph
U: Pie chart
R: Ranking</v>
      </c>
    </row>
    <row r="93" spans="2:2" ht="50.1" customHeight="1" x14ac:dyDescent="0.25">
      <c r="B93" s="41" t="str">
        <f>INDEX(tTrad[inst_prep_msg_6],MATCH(sl_language,tTrad[[Langue]:[Langue]],0))</f>
        <v>If you add a D for Disaggregation it will mean that you can disagregate the answers in the Choice, Unique and Value tabs by the results of the questions chosen (by block, cluster, etc).</v>
      </c>
    </row>
    <row r="94" spans="2:2" ht="23.1" customHeight="1" x14ac:dyDescent="0.25">
      <c r="B94" s="41"/>
    </row>
    <row r="95" spans="2:2" ht="23.1" customHeight="1" x14ac:dyDescent="0.25">
      <c r="B95" s="40" t="str">
        <f>INDEX(tTrad[inst_genset_title_1],MATCH(sl_language,tTrad[[Langue]:[Langue]],0))</f>
        <v>V. General settings</v>
      </c>
    </row>
    <row r="96" spans="2:2" ht="29.1" customHeight="1" x14ac:dyDescent="0.25">
      <c r="B96" s="41" t="str">
        <f>INDEX(tTrad[inst_genset_msg_1],MATCH(sl_language,tTrad[[Langue]:[Langue]],0))</f>
        <v>A few other settings can be adapted in the form in the “settings” tab:</v>
      </c>
    </row>
    <row r="97" spans="2:2" ht="23.1" customHeight="1" x14ac:dyDescent="0.25">
      <c r="B97" s="44" t="str">
        <f>INDEX(tTrad[inst_genset_msg_2],MATCH(sl_language,tTrad[[Langue]:[Langue]],0))</f>
        <v xml:space="preserve">    Name &amp; ID of the form</v>
      </c>
    </row>
    <row r="98" spans="2:2" ht="24" customHeight="1" x14ac:dyDescent="0.25">
      <c r="B98" s="41" t="str">
        <f>INDEX(tTrad[inst_genset_msg_3],MATCH(sl_language,tTrad[[Langue]:[Langue]],0))</f>
        <v xml:space="preserve">You can change the name of the survey in the “Settings” tab. </v>
      </c>
    </row>
    <row r="99" spans="2:2" ht="57" customHeight="1" x14ac:dyDescent="0.25">
      <c r="B99" s="41"/>
    </row>
    <row r="100" spans="2:2" ht="78" customHeight="1" x14ac:dyDescent="0.25">
      <c r="B100" s="115" t="str">
        <f>INDEX(tTrad[inst_genset_msg_4],MATCH(sl_language,tTrad[[Langue]:[Langue]],0))</f>
        <v>A good practice is to keep the main version name (ie “V6”) and if you make some small modifications you can add a subnumber (ie “V6.1”): this will help you know if you have the last version of the form or not. You can modify as much as you want the “form_title” (to add the name of the camp and/or year for example) and “form_id”- just make sure for the latter that you have no spaces or special caracters in this ID.</v>
      </c>
    </row>
    <row r="101" spans="2:2" ht="36" customHeight="1" x14ac:dyDescent="0.25">
      <c r="B101" s="85" t="str">
        <f>INDEX(tTrad[inst_genset_msg_5],MATCH(sl_language,tTrad[[Langue]:[Langue]],0))</f>
        <v xml:space="preserve">    To upload modified forms to Kobo, check the "Step 4- Setting up the survey system with Kobo Online".</v>
      </c>
    </row>
    <row r="102" spans="2:2" ht="17.850000000000001" customHeight="1" x14ac:dyDescent="0.25">
      <c r="B102" s="41"/>
    </row>
    <row r="103" spans="2:2" ht="25.35" customHeight="1" x14ac:dyDescent="0.25">
      <c r="B103" s="44" t="str">
        <f>INDEX(tTrad[inst_genset_msg_7],MATCH(sl_language,tTrad[[Langue]:[Langue]],0))</f>
        <v xml:space="preserve">    Automatic naming</v>
      </c>
    </row>
    <row r="104" spans="2:2" ht="65.099999999999994" customHeight="1" x14ac:dyDescent="0.25">
      <c r="B104" s="41" t="str">
        <f>INDEX(tTrad[inst_genset_msg_8],MATCH(sl_language,tTrad[[Langue]:[Langue]],0))</f>
        <v>An automatic naming of the survey is in place that concatenates the values to different questions (by default the survey data, the team number and the household number). This is to help enumerators identify finished or to-be-finished forms on the phone easily. You can add or modify these elements as much as you want so long as you test them thoroughly.</v>
      </c>
    </row>
    <row r="105" spans="2:2" ht="54" customHeight="1" x14ac:dyDescent="0.25">
      <c r="B105" s="41"/>
    </row>
    <row r="106" spans="2:2" ht="26.1" customHeight="1" x14ac:dyDescent="0.25">
      <c r="B106" s="41"/>
    </row>
    <row r="107" spans="2:2" ht="25.35" customHeight="1" x14ac:dyDescent="0.25">
      <c r="B107" s="40" t="str">
        <f>INDEX(tTrad[inst_test_title_1],MATCH(sl_language,tTrad[[Langue]:[Langue]],0))</f>
        <v xml:space="preserve">VI. How to test the WASH KAP </v>
      </c>
    </row>
    <row r="108" spans="2:2" ht="74.849999999999994" customHeight="1" x14ac:dyDescent="0.25">
      <c r="B108" s="41" t="str">
        <f>INDEX(tTrad[inst_test_msg_1],MATCH(sl_language,tTrad[[Langue]:[Langue]],0))</f>
        <v>To test your form, all you need to do is import it regularly to your Kobo account, where it will be validated in the import process.
Check the "troubleshooting" tab to see most common mistakes if you cannot understand the mistake that is shown.
To update an existing form, follow the procedure in the "Troubleshooting" document.</v>
      </c>
    </row>
    <row r="109" spans="2:2" ht="28.5" x14ac:dyDescent="0.25">
      <c r="B109" s="86" t="str">
        <f>INDEX(tTrad[inst_test_msg_2],MATCH(sl_language,tTrad[[Langue]:[Langue]],0))</f>
        <v xml:space="preserve">    Make sure that you test your survey extensively after setting it up to avoid any bad surprises that the validation tool may not have seen (be it logical or technical!). </v>
      </c>
    </row>
    <row r="110" spans="2:2" x14ac:dyDescent="0.25">
      <c r="B110" s="41"/>
    </row>
    <row r="111" spans="2:2" x14ac:dyDescent="0.25">
      <c r="B111" s="41"/>
    </row>
    <row r="112" spans="2:2" x14ac:dyDescent="0.25">
      <c r="B112" s="41"/>
    </row>
    <row r="113" spans="2:2" x14ac:dyDescent="0.25">
      <c r="B113" s="41"/>
    </row>
    <row r="114" spans="2:2" x14ac:dyDescent="0.25">
      <c r="B114" s="41"/>
    </row>
    <row r="115" spans="2:2" x14ac:dyDescent="0.25">
      <c r="B115" s="41"/>
    </row>
    <row r="116" spans="2:2" x14ac:dyDescent="0.25">
      <c r="B116" s="41"/>
    </row>
    <row r="117" spans="2:2" x14ac:dyDescent="0.25">
      <c r="B117" s="41"/>
    </row>
    <row r="118" spans="2:2" x14ac:dyDescent="0.25">
      <c r="B118" s="41"/>
    </row>
    <row r="119" spans="2:2" x14ac:dyDescent="0.25">
      <c r="B119" s="41"/>
    </row>
    <row r="120" spans="2:2" x14ac:dyDescent="0.25">
      <c r="B120" s="41"/>
    </row>
    <row r="121" spans="2:2" x14ac:dyDescent="0.25">
      <c r="B121" s="41"/>
    </row>
    <row r="122" spans="2:2" x14ac:dyDescent="0.25">
      <c r="B122" s="41"/>
    </row>
    <row r="123" spans="2:2" x14ac:dyDescent="0.25">
      <c r="B123" s="41"/>
    </row>
    <row r="124" spans="2:2" x14ac:dyDescent="0.25">
      <c r="B124" s="41"/>
    </row>
    <row r="125" spans="2:2" x14ac:dyDescent="0.25">
      <c r="B125" s="41"/>
    </row>
    <row r="126" spans="2:2" x14ac:dyDescent="0.25">
      <c r="B126" s="41"/>
    </row>
    <row r="127" spans="2:2" x14ac:dyDescent="0.25">
      <c r="B127" s="41"/>
    </row>
    <row r="128" spans="2:2" x14ac:dyDescent="0.25">
      <c r="B128" s="41"/>
    </row>
    <row r="129" spans="2:2" x14ac:dyDescent="0.25">
      <c r="B129" s="41"/>
    </row>
    <row r="130" spans="2:2" x14ac:dyDescent="0.25">
      <c r="B130" s="41"/>
    </row>
    <row r="131" spans="2:2" x14ac:dyDescent="0.25">
      <c r="B131" s="41"/>
    </row>
    <row r="132" spans="2:2" x14ac:dyDescent="0.25">
      <c r="B132" s="41"/>
    </row>
    <row r="133" spans="2:2" x14ac:dyDescent="0.25">
      <c r="B133" s="41"/>
    </row>
    <row r="134" spans="2:2" x14ac:dyDescent="0.25">
      <c r="B134" s="41"/>
    </row>
    <row r="135" spans="2:2" x14ac:dyDescent="0.25">
      <c r="B135" s="41"/>
    </row>
    <row r="136" spans="2:2" x14ac:dyDescent="0.25">
      <c r="B136" s="41"/>
    </row>
    <row r="137" spans="2:2" x14ac:dyDescent="0.25">
      <c r="B137" s="41"/>
    </row>
    <row r="138" spans="2:2" x14ac:dyDescent="0.25">
      <c r="B138" s="41"/>
    </row>
    <row r="139" spans="2:2" x14ac:dyDescent="0.25">
      <c r="B139" s="41"/>
    </row>
    <row r="140" spans="2:2" x14ac:dyDescent="0.25">
      <c r="B140" s="41"/>
    </row>
    <row r="141" spans="2:2" x14ac:dyDescent="0.25">
      <c r="B141" s="41"/>
    </row>
    <row r="142" spans="2:2" x14ac:dyDescent="0.25">
      <c r="B142" s="41"/>
    </row>
    <row r="143" spans="2:2" x14ac:dyDescent="0.25">
      <c r="B143" s="41"/>
    </row>
    <row r="144" spans="2:2" x14ac:dyDescent="0.25">
      <c r="B144" s="41"/>
    </row>
    <row r="145" spans="2:2" x14ac:dyDescent="0.25">
      <c r="B145" s="41"/>
    </row>
    <row r="146" spans="2:2" x14ac:dyDescent="0.25">
      <c r="B146" s="41"/>
    </row>
    <row r="147" spans="2:2" x14ac:dyDescent="0.25">
      <c r="B147" s="41"/>
    </row>
    <row r="148" spans="2:2" x14ac:dyDescent="0.25">
      <c r="B148" s="41"/>
    </row>
    <row r="149" spans="2:2" x14ac:dyDescent="0.25">
      <c r="B149" s="41"/>
    </row>
    <row r="150" spans="2:2" x14ac:dyDescent="0.25">
      <c r="B150" s="41"/>
    </row>
    <row r="151" spans="2:2" x14ac:dyDescent="0.25">
      <c r="B151" s="41"/>
    </row>
    <row r="152" spans="2:2" x14ac:dyDescent="0.25">
      <c r="B152" s="41"/>
    </row>
    <row r="153" spans="2:2" x14ac:dyDescent="0.25">
      <c r="B153" s="41"/>
    </row>
    <row r="154" spans="2:2" x14ac:dyDescent="0.25">
      <c r="B154" s="41"/>
    </row>
    <row r="155" spans="2:2" x14ac:dyDescent="0.25">
      <c r="B155" s="41"/>
    </row>
    <row r="156" spans="2:2" x14ac:dyDescent="0.25">
      <c r="B156" s="41"/>
    </row>
    <row r="157" spans="2:2" x14ac:dyDescent="0.25">
      <c r="B157" s="41"/>
    </row>
    <row r="158" spans="2:2" x14ac:dyDescent="0.25">
      <c r="B158" s="41"/>
    </row>
    <row r="159" spans="2:2" x14ac:dyDescent="0.25">
      <c r="B159" s="41"/>
    </row>
    <row r="160" spans="2:2" x14ac:dyDescent="0.25">
      <c r="B160" s="41"/>
    </row>
    <row r="161" spans="2:2" x14ac:dyDescent="0.25">
      <c r="B161" s="41"/>
    </row>
    <row r="162" spans="2:2" x14ac:dyDescent="0.25">
      <c r="B162" s="41"/>
    </row>
    <row r="163" spans="2:2" x14ac:dyDescent="0.25">
      <c r="B163" s="41"/>
    </row>
    <row r="164" spans="2:2" x14ac:dyDescent="0.25">
      <c r="B164" s="41"/>
    </row>
    <row r="165" spans="2:2" x14ac:dyDescent="0.25">
      <c r="B165" s="41"/>
    </row>
    <row r="166" spans="2:2" x14ac:dyDescent="0.25">
      <c r="B166" s="41"/>
    </row>
    <row r="167" spans="2:2" x14ac:dyDescent="0.25">
      <c r="B167" s="41"/>
    </row>
    <row r="168" spans="2:2" x14ac:dyDescent="0.25">
      <c r="B168" s="41"/>
    </row>
    <row r="169" spans="2:2" x14ac:dyDescent="0.25">
      <c r="B169" s="41"/>
    </row>
    <row r="170" spans="2:2" x14ac:dyDescent="0.25">
      <c r="B170" s="41"/>
    </row>
    <row r="171" spans="2:2" x14ac:dyDescent="0.25">
      <c r="B171" s="41"/>
    </row>
    <row r="172" spans="2:2" x14ac:dyDescent="0.25">
      <c r="B172" s="41"/>
    </row>
    <row r="173" spans="2:2" x14ac:dyDescent="0.25">
      <c r="B173" s="41"/>
    </row>
    <row r="174" spans="2:2" x14ac:dyDescent="0.25">
      <c r="B174" s="41"/>
    </row>
    <row r="175" spans="2:2" x14ac:dyDescent="0.25">
      <c r="B175" s="41"/>
    </row>
    <row r="176" spans="2:2" x14ac:dyDescent="0.25">
      <c r="B176" s="41"/>
    </row>
    <row r="177" spans="2:2" x14ac:dyDescent="0.25">
      <c r="B177" s="41"/>
    </row>
    <row r="178" spans="2:2" x14ac:dyDescent="0.25">
      <c r="B178" s="41"/>
    </row>
    <row r="179" spans="2:2" x14ac:dyDescent="0.25">
      <c r="B179" s="41"/>
    </row>
    <row r="180" spans="2:2" x14ac:dyDescent="0.25">
      <c r="B180" s="41"/>
    </row>
    <row r="181" spans="2:2" x14ac:dyDescent="0.25">
      <c r="B181" s="41"/>
    </row>
    <row r="182" spans="2:2" x14ac:dyDescent="0.25">
      <c r="B182" s="41"/>
    </row>
    <row r="183" spans="2:2" x14ac:dyDescent="0.25">
      <c r="B183" s="41"/>
    </row>
    <row r="184" spans="2:2" x14ac:dyDescent="0.25">
      <c r="B184" s="41"/>
    </row>
    <row r="185" spans="2:2" x14ac:dyDescent="0.25">
      <c r="B185" s="41"/>
    </row>
    <row r="186" spans="2:2" x14ac:dyDescent="0.25">
      <c r="B186" s="41"/>
    </row>
    <row r="187" spans="2:2" x14ac:dyDescent="0.25">
      <c r="B187" s="41"/>
    </row>
    <row r="188" spans="2:2" x14ac:dyDescent="0.25">
      <c r="B188" s="41"/>
    </row>
    <row r="189" spans="2:2" x14ac:dyDescent="0.25">
      <c r="B189" s="41"/>
    </row>
    <row r="190" spans="2:2" x14ac:dyDescent="0.25">
      <c r="B190" s="41"/>
    </row>
    <row r="191" spans="2:2" x14ac:dyDescent="0.25">
      <c r="B191" s="41"/>
    </row>
    <row r="192" spans="2:2" x14ac:dyDescent="0.25">
      <c r="B192" s="41"/>
    </row>
    <row r="193" spans="2:2" x14ac:dyDescent="0.25">
      <c r="B193" s="41"/>
    </row>
    <row r="194" spans="2:2" x14ac:dyDescent="0.25">
      <c r="B194" s="41"/>
    </row>
    <row r="195" spans="2:2" x14ac:dyDescent="0.25">
      <c r="B195" s="41"/>
    </row>
    <row r="196" spans="2:2" x14ac:dyDescent="0.25">
      <c r="B196" s="41"/>
    </row>
    <row r="197" spans="2:2" x14ac:dyDescent="0.25">
      <c r="B197" s="41"/>
    </row>
    <row r="198" spans="2:2" x14ac:dyDescent="0.25">
      <c r="B198" s="41"/>
    </row>
    <row r="199" spans="2:2" x14ac:dyDescent="0.25">
      <c r="B199" s="41"/>
    </row>
    <row r="200" spans="2:2" x14ac:dyDescent="0.25">
      <c r="B200" s="41"/>
    </row>
    <row r="201" spans="2:2" x14ac:dyDescent="0.25">
      <c r="B201" s="41"/>
    </row>
    <row r="202" spans="2:2" x14ac:dyDescent="0.25">
      <c r="B202" s="41"/>
    </row>
    <row r="203" spans="2:2" x14ac:dyDescent="0.25">
      <c r="B203" s="41"/>
    </row>
    <row r="204" spans="2:2" x14ac:dyDescent="0.25">
      <c r="B204" s="41"/>
    </row>
    <row r="205" spans="2:2" x14ac:dyDescent="0.25">
      <c r="B205" s="41"/>
    </row>
    <row r="206" spans="2:2" x14ac:dyDescent="0.25">
      <c r="B206" s="41"/>
    </row>
    <row r="207" spans="2:2" x14ac:dyDescent="0.25">
      <c r="B207" s="41"/>
    </row>
    <row r="208" spans="2:2" x14ac:dyDescent="0.25">
      <c r="B208" s="41"/>
    </row>
    <row r="209" spans="2:2" x14ac:dyDescent="0.25">
      <c r="B209" s="41"/>
    </row>
    <row r="210" spans="2:2" x14ac:dyDescent="0.25">
      <c r="B210" s="41"/>
    </row>
    <row r="211" spans="2:2" x14ac:dyDescent="0.25">
      <c r="B211" s="41"/>
    </row>
    <row r="212" spans="2:2" x14ac:dyDescent="0.25">
      <c r="B212" s="41"/>
    </row>
    <row r="213" spans="2:2" x14ac:dyDescent="0.25">
      <c r="B213" s="41"/>
    </row>
    <row r="214" spans="2:2" x14ac:dyDescent="0.25">
      <c r="B214" s="41"/>
    </row>
    <row r="215" spans="2:2" x14ac:dyDescent="0.25">
      <c r="B215" s="41"/>
    </row>
    <row r="216" spans="2:2" x14ac:dyDescent="0.25">
      <c r="B216" s="41"/>
    </row>
    <row r="217" spans="2:2" x14ac:dyDescent="0.25">
      <c r="B217" s="41"/>
    </row>
    <row r="218" spans="2:2" x14ac:dyDescent="0.25">
      <c r="B218" s="41"/>
    </row>
    <row r="219" spans="2:2" x14ac:dyDescent="0.25">
      <c r="B219" s="41"/>
    </row>
    <row r="220" spans="2:2" x14ac:dyDescent="0.25">
      <c r="B220" s="41"/>
    </row>
    <row r="221" spans="2:2" x14ac:dyDescent="0.25">
      <c r="B221" s="41"/>
    </row>
    <row r="222" spans="2:2" x14ac:dyDescent="0.25">
      <c r="B222" s="41"/>
    </row>
    <row r="223" spans="2:2" x14ac:dyDescent="0.25">
      <c r="B223" s="41"/>
    </row>
    <row r="224" spans="2:2" x14ac:dyDescent="0.25">
      <c r="B224" s="41"/>
    </row>
    <row r="225" spans="2:2" x14ac:dyDescent="0.25">
      <c r="B225" s="41"/>
    </row>
    <row r="226" spans="2:2" x14ac:dyDescent="0.25">
      <c r="B226" s="41"/>
    </row>
    <row r="227" spans="2:2" x14ac:dyDescent="0.25">
      <c r="B227" s="41"/>
    </row>
    <row r="228" spans="2:2" x14ac:dyDescent="0.25">
      <c r="B228" s="41"/>
    </row>
    <row r="229" spans="2:2" x14ac:dyDescent="0.25">
      <c r="B229" s="41"/>
    </row>
    <row r="230" spans="2:2" x14ac:dyDescent="0.25">
      <c r="B230" s="41"/>
    </row>
    <row r="231" spans="2:2" x14ac:dyDescent="0.25">
      <c r="B231" s="41"/>
    </row>
    <row r="232" spans="2:2" x14ac:dyDescent="0.25">
      <c r="B232" s="41"/>
    </row>
    <row r="233" spans="2:2" x14ac:dyDescent="0.25">
      <c r="B233" s="41"/>
    </row>
    <row r="234" spans="2:2" x14ac:dyDescent="0.25">
      <c r="B234" s="41"/>
    </row>
    <row r="235" spans="2:2" x14ac:dyDescent="0.25">
      <c r="B235" s="41"/>
    </row>
    <row r="236" spans="2:2" x14ac:dyDescent="0.25">
      <c r="B236" s="41"/>
    </row>
    <row r="237" spans="2:2" x14ac:dyDescent="0.25">
      <c r="B237" s="41"/>
    </row>
    <row r="238" spans="2:2" x14ac:dyDescent="0.25">
      <c r="B238" s="41"/>
    </row>
    <row r="239" spans="2:2" x14ac:dyDescent="0.25">
      <c r="B239" s="41"/>
    </row>
    <row r="240" spans="2:2" x14ac:dyDescent="0.25">
      <c r="B240" s="41"/>
    </row>
    <row r="241" spans="2:2" x14ac:dyDescent="0.25">
      <c r="B241" s="41"/>
    </row>
    <row r="242" spans="2:2" x14ac:dyDescent="0.25">
      <c r="B242" s="41"/>
    </row>
    <row r="243" spans="2:2" x14ac:dyDescent="0.25">
      <c r="B243" s="41"/>
    </row>
    <row r="244" spans="2:2" x14ac:dyDescent="0.25">
      <c r="B244" s="41"/>
    </row>
    <row r="245" spans="2:2" x14ac:dyDescent="0.25">
      <c r="B245" s="41"/>
    </row>
    <row r="246" spans="2:2" x14ac:dyDescent="0.25">
      <c r="B246" s="41"/>
    </row>
    <row r="247" spans="2:2" x14ac:dyDescent="0.25">
      <c r="B247" s="41"/>
    </row>
    <row r="248" spans="2:2" x14ac:dyDescent="0.25">
      <c r="B248" s="41"/>
    </row>
    <row r="249" spans="2:2" x14ac:dyDescent="0.25">
      <c r="B249" s="41"/>
    </row>
    <row r="250" spans="2:2" x14ac:dyDescent="0.25">
      <c r="B250" s="41"/>
    </row>
    <row r="251" spans="2:2" x14ac:dyDescent="0.25">
      <c r="B251" s="41"/>
    </row>
    <row r="252" spans="2:2" x14ac:dyDescent="0.25">
      <c r="B252" s="41"/>
    </row>
    <row r="253" spans="2:2" x14ac:dyDescent="0.25">
      <c r="B253" s="41"/>
    </row>
    <row r="254" spans="2:2" x14ac:dyDescent="0.25">
      <c r="B254" s="41"/>
    </row>
    <row r="255" spans="2:2" x14ac:dyDescent="0.25">
      <c r="B255" s="41"/>
    </row>
    <row r="256" spans="2:2" x14ac:dyDescent="0.25">
      <c r="B256" s="41"/>
    </row>
    <row r="257" spans="2:2" x14ac:dyDescent="0.25">
      <c r="B257" s="41"/>
    </row>
    <row r="258" spans="2:2" x14ac:dyDescent="0.25">
      <c r="B258" s="41"/>
    </row>
    <row r="259" spans="2:2" x14ac:dyDescent="0.25">
      <c r="B259" s="41"/>
    </row>
    <row r="260" spans="2:2" x14ac:dyDescent="0.25">
      <c r="B260" s="41"/>
    </row>
    <row r="261" spans="2:2" x14ac:dyDescent="0.25">
      <c r="B261" s="41"/>
    </row>
    <row r="262" spans="2:2" x14ac:dyDescent="0.25">
      <c r="B262" s="41"/>
    </row>
    <row r="263" spans="2:2" x14ac:dyDescent="0.25">
      <c r="B263" s="41"/>
    </row>
    <row r="264" spans="2:2" x14ac:dyDescent="0.25">
      <c r="B264" s="41"/>
    </row>
    <row r="265" spans="2:2" x14ac:dyDescent="0.25">
      <c r="B265" s="41"/>
    </row>
    <row r="266" spans="2:2" x14ac:dyDescent="0.25">
      <c r="B266" s="41"/>
    </row>
    <row r="267" spans="2:2" x14ac:dyDescent="0.25">
      <c r="B267" s="41"/>
    </row>
    <row r="268" spans="2:2" x14ac:dyDescent="0.25">
      <c r="B268" s="41"/>
    </row>
    <row r="269" spans="2:2" x14ac:dyDescent="0.25">
      <c r="B269" s="41"/>
    </row>
    <row r="270" spans="2:2" x14ac:dyDescent="0.25">
      <c r="B270" s="41"/>
    </row>
    <row r="271" spans="2:2" x14ac:dyDescent="0.25">
      <c r="B271" s="41"/>
    </row>
    <row r="272" spans="2:2" x14ac:dyDescent="0.25">
      <c r="B272" s="41"/>
    </row>
    <row r="273" spans="2:2" x14ac:dyDescent="0.25">
      <c r="B273" s="41"/>
    </row>
    <row r="274" spans="2:2" x14ac:dyDescent="0.25">
      <c r="B274" s="41"/>
    </row>
    <row r="275" spans="2:2" x14ac:dyDescent="0.25">
      <c r="B275" s="41"/>
    </row>
    <row r="276" spans="2:2" x14ac:dyDescent="0.25">
      <c r="B276" s="41"/>
    </row>
    <row r="277" spans="2:2" x14ac:dyDescent="0.25">
      <c r="B277" s="41"/>
    </row>
    <row r="278" spans="2:2" x14ac:dyDescent="0.25">
      <c r="B278" s="41"/>
    </row>
    <row r="279" spans="2:2" x14ac:dyDescent="0.25">
      <c r="B279" s="41"/>
    </row>
    <row r="280" spans="2:2" x14ac:dyDescent="0.25">
      <c r="B280" s="41"/>
    </row>
    <row r="281" spans="2:2" x14ac:dyDescent="0.25">
      <c r="B281" s="41"/>
    </row>
    <row r="282" spans="2:2" x14ac:dyDescent="0.25">
      <c r="B282" s="41"/>
    </row>
    <row r="283" spans="2:2" x14ac:dyDescent="0.25">
      <c r="B283" s="41"/>
    </row>
    <row r="284" spans="2:2" x14ac:dyDescent="0.25">
      <c r="B284" s="41"/>
    </row>
    <row r="285" spans="2:2" x14ac:dyDescent="0.25">
      <c r="B285" s="41"/>
    </row>
    <row r="286" spans="2:2" x14ac:dyDescent="0.25">
      <c r="B286" s="41"/>
    </row>
    <row r="287" spans="2:2" x14ac:dyDescent="0.25">
      <c r="B287" s="41"/>
    </row>
    <row r="288" spans="2:2" x14ac:dyDescent="0.25">
      <c r="B288" s="41"/>
    </row>
    <row r="289" spans="2:2" x14ac:dyDescent="0.25">
      <c r="B289" s="41"/>
    </row>
    <row r="290" spans="2:2" x14ac:dyDescent="0.25">
      <c r="B290" s="41"/>
    </row>
    <row r="291" spans="2:2" x14ac:dyDescent="0.25">
      <c r="B291" s="41"/>
    </row>
    <row r="292" spans="2:2" x14ac:dyDescent="0.25">
      <c r="B292" s="41"/>
    </row>
    <row r="293" spans="2:2" x14ac:dyDescent="0.25">
      <c r="B293" s="41"/>
    </row>
    <row r="294" spans="2:2" x14ac:dyDescent="0.25">
      <c r="B294" s="41"/>
    </row>
    <row r="295" spans="2:2" x14ac:dyDescent="0.25">
      <c r="B295" s="41"/>
    </row>
    <row r="296" spans="2:2" x14ac:dyDescent="0.25">
      <c r="B296" s="41"/>
    </row>
    <row r="297" spans="2:2" x14ac:dyDescent="0.25">
      <c r="B297" s="41"/>
    </row>
    <row r="298" spans="2:2" x14ac:dyDescent="0.25">
      <c r="B298" s="41"/>
    </row>
    <row r="299" spans="2:2" x14ac:dyDescent="0.25">
      <c r="B299" s="41"/>
    </row>
    <row r="300" spans="2:2" x14ac:dyDescent="0.25">
      <c r="B300" s="41"/>
    </row>
    <row r="301" spans="2:2" x14ac:dyDescent="0.25">
      <c r="B301" s="41"/>
    </row>
    <row r="302" spans="2:2" x14ac:dyDescent="0.25">
      <c r="B302" s="41"/>
    </row>
    <row r="303" spans="2:2" x14ac:dyDescent="0.25">
      <c r="B303" s="41"/>
    </row>
    <row r="304" spans="2:2" x14ac:dyDescent="0.25">
      <c r="B304" s="41"/>
    </row>
    <row r="305" spans="2:2" x14ac:dyDescent="0.25">
      <c r="B305" s="41"/>
    </row>
    <row r="306" spans="2:2" x14ac:dyDescent="0.25">
      <c r="B306" s="41"/>
    </row>
    <row r="307" spans="2:2" x14ac:dyDescent="0.25">
      <c r="B307" s="41"/>
    </row>
    <row r="308" spans="2:2" x14ac:dyDescent="0.25">
      <c r="B308" s="41"/>
    </row>
    <row r="309" spans="2:2" x14ac:dyDescent="0.25">
      <c r="B309" s="41"/>
    </row>
    <row r="310" spans="2:2" x14ac:dyDescent="0.25">
      <c r="B310" s="41"/>
    </row>
    <row r="311" spans="2:2" x14ac:dyDescent="0.25">
      <c r="B311" s="41"/>
    </row>
    <row r="312" spans="2:2" x14ac:dyDescent="0.25">
      <c r="B312" s="41"/>
    </row>
    <row r="313" spans="2:2" x14ac:dyDescent="0.25">
      <c r="B313" s="41"/>
    </row>
    <row r="314" spans="2:2" x14ac:dyDescent="0.25">
      <c r="B314" s="41"/>
    </row>
    <row r="315" spans="2:2" x14ac:dyDescent="0.25">
      <c r="B315" s="41"/>
    </row>
    <row r="316" spans="2:2" x14ac:dyDescent="0.25">
      <c r="B316" s="41"/>
    </row>
    <row r="317" spans="2:2" x14ac:dyDescent="0.25">
      <c r="B317" s="41"/>
    </row>
    <row r="318" spans="2:2" x14ac:dyDescent="0.25">
      <c r="B318" s="41"/>
    </row>
    <row r="319" spans="2:2" x14ac:dyDescent="0.25">
      <c r="B319" s="41"/>
    </row>
    <row r="320" spans="2:2" x14ac:dyDescent="0.25">
      <c r="B320" s="41"/>
    </row>
    <row r="321" spans="2:2" x14ac:dyDescent="0.25">
      <c r="B321" s="41"/>
    </row>
    <row r="322" spans="2:2" x14ac:dyDescent="0.25">
      <c r="B322" s="41"/>
    </row>
    <row r="323" spans="2:2" x14ac:dyDescent="0.25">
      <c r="B323" s="41"/>
    </row>
    <row r="324" spans="2:2" x14ac:dyDescent="0.25">
      <c r="B324" s="41"/>
    </row>
    <row r="325" spans="2:2" x14ac:dyDescent="0.25">
      <c r="B325" s="41"/>
    </row>
    <row r="326" spans="2:2" x14ac:dyDescent="0.25">
      <c r="B326" s="41"/>
    </row>
    <row r="327" spans="2:2" x14ac:dyDescent="0.25">
      <c r="B327" s="41"/>
    </row>
    <row r="328" spans="2:2" x14ac:dyDescent="0.25">
      <c r="B328" s="41"/>
    </row>
    <row r="329" spans="2:2" x14ac:dyDescent="0.25">
      <c r="B329" s="41"/>
    </row>
    <row r="330" spans="2:2" x14ac:dyDescent="0.25">
      <c r="B330" s="41"/>
    </row>
    <row r="331" spans="2:2" x14ac:dyDescent="0.25">
      <c r="B331" s="41"/>
    </row>
    <row r="332" spans="2:2" x14ac:dyDescent="0.25">
      <c r="B332" s="41"/>
    </row>
    <row r="333" spans="2:2" x14ac:dyDescent="0.25">
      <c r="B333" s="41"/>
    </row>
    <row r="334" spans="2:2" x14ac:dyDescent="0.25">
      <c r="B334" s="41"/>
    </row>
    <row r="335" spans="2:2" x14ac:dyDescent="0.25">
      <c r="B335" s="41"/>
    </row>
    <row r="336" spans="2:2" x14ac:dyDescent="0.25">
      <c r="B336" s="41"/>
    </row>
    <row r="337" spans="2:2" x14ac:dyDescent="0.25">
      <c r="B337" s="41"/>
    </row>
    <row r="338" spans="2:2" x14ac:dyDescent="0.25">
      <c r="B338" s="41"/>
    </row>
    <row r="339" spans="2:2" x14ac:dyDescent="0.25">
      <c r="B339" s="41"/>
    </row>
    <row r="340" spans="2:2" x14ac:dyDescent="0.25">
      <c r="B340" s="41"/>
    </row>
    <row r="341" spans="2:2" x14ac:dyDescent="0.25">
      <c r="B341" s="41"/>
    </row>
    <row r="342" spans="2:2" x14ac:dyDescent="0.25">
      <c r="B342" s="41"/>
    </row>
    <row r="343" spans="2:2" x14ac:dyDescent="0.25">
      <c r="B343" s="41"/>
    </row>
    <row r="344" spans="2:2" x14ac:dyDescent="0.25">
      <c r="B344" s="41"/>
    </row>
    <row r="345" spans="2:2" x14ac:dyDescent="0.25">
      <c r="B345" s="41"/>
    </row>
    <row r="346" spans="2:2" x14ac:dyDescent="0.25">
      <c r="B346" s="41"/>
    </row>
    <row r="347" spans="2:2" x14ac:dyDescent="0.25">
      <c r="B347" s="41"/>
    </row>
    <row r="348" spans="2:2" x14ac:dyDescent="0.25">
      <c r="B348" s="41"/>
    </row>
    <row r="349" spans="2:2" x14ac:dyDescent="0.25">
      <c r="B349" s="41"/>
    </row>
    <row r="350" spans="2:2" x14ac:dyDescent="0.25">
      <c r="B350" s="41"/>
    </row>
    <row r="351" spans="2:2" x14ac:dyDescent="0.25">
      <c r="B351" s="41"/>
    </row>
    <row r="352" spans="2:2" x14ac:dyDescent="0.25">
      <c r="B352" s="41"/>
    </row>
    <row r="353" spans="2:2" x14ac:dyDescent="0.25">
      <c r="B353" s="41"/>
    </row>
    <row r="354" spans="2:2" x14ac:dyDescent="0.25">
      <c r="B354" s="41"/>
    </row>
    <row r="355" spans="2:2" x14ac:dyDescent="0.25">
      <c r="B355" s="41"/>
    </row>
    <row r="356" spans="2:2" x14ac:dyDescent="0.25">
      <c r="B356" s="41"/>
    </row>
    <row r="357" spans="2:2" x14ac:dyDescent="0.25">
      <c r="B357" s="41"/>
    </row>
    <row r="358" spans="2:2" x14ac:dyDescent="0.25">
      <c r="B358" s="41"/>
    </row>
    <row r="359" spans="2:2" x14ac:dyDescent="0.25">
      <c r="B359" s="41"/>
    </row>
    <row r="360" spans="2:2" x14ac:dyDescent="0.25">
      <c r="B360" s="41"/>
    </row>
    <row r="361" spans="2:2" x14ac:dyDescent="0.25">
      <c r="B361" s="41"/>
    </row>
    <row r="362" spans="2:2" x14ac:dyDescent="0.25">
      <c r="B362" s="41"/>
    </row>
    <row r="363" spans="2:2" x14ac:dyDescent="0.25">
      <c r="B363" s="41"/>
    </row>
    <row r="364" spans="2:2" x14ac:dyDescent="0.25">
      <c r="B364" s="41"/>
    </row>
    <row r="365" spans="2:2" x14ac:dyDescent="0.25">
      <c r="B365" s="41"/>
    </row>
    <row r="366" spans="2:2" x14ac:dyDescent="0.25">
      <c r="B366" s="41"/>
    </row>
    <row r="367" spans="2:2" x14ac:dyDescent="0.25">
      <c r="B367" s="41"/>
    </row>
    <row r="368" spans="2:2" x14ac:dyDescent="0.25">
      <c r="B368" s="41"/>
    </row>
    <row r="369" spans="2:2" x14ac:dyDescent="0.25">
      <c r="B369" s="41"/>
    </row>
    <row r="370" spans="2:2" x14ac:dyDescent="0.25">
      <c r="B370" s="41"/>
    </row>
    <row r="371" spans="2:2" x14ac:dyDescent="0.25">
      <c r="B371" s="41"/>
    </row>
    <row r="372" spans="2:2" x14ac:dyDescent="0.25">
      <c r="B372" s="41"/>
    </row>
    <row r="373" spans="2:2" x14ac:dyDescent="0.25">
      <c r="B373" s="41"/>
    </row>
    <row r="374" spans="2:2" x14ac:dyDescent="0.25">
      <c r="B374" s="41"/>
    </row>
    <row r="375" spans="2:2" x14ac:dyDescent="0.25">
      <c r="B375" s="41"/>
    </row>
    <row r="376" spans="2:2" x14ac:dyDescent="0.25">
      <c r="B376" s="41"/>
    </row>
    <row r="377" spans="2:2" x14ac:dyDescent="0.25">
      <c r="B377" s="41"/>
    </row>
    <row r="378" spans="2:2" x14ac:dyDescent="0.25">
      <c r="B378" s="41"/>
    </row>
    <row r="379" spans="2:2" x14ac:dyDescent="0.25">
      <c r="B379" s="41"/>
    </row>
    <row r="380" spans="2:2" x14ac:dyDescent="0.25">
      <c r="B380" s="41"/>
    </row>
    <row r="381" spans="2:2" x14ac:dyDescent="0.25">
      <c r="B381" s="41"/>
    </row>
    <row r="382" spans="2:2" x14ac:dyDescent="0.25">
      <c r="B382" s="41"/>
    </row>
    <row r="383" spans="2:2" x14ac:dyDescent="0.25">
      <c r="B383" s="41"/>
    </row>
    <row r="384" spans="2:2" x14ac:dyDescent="0.25">
      <c r="B384" s="41"/>
    </row>
    <row r="385" spans="2:2" x14ac:dyDescent="0.25">
      <c r="B385" s="41"/>
    </row>
    <row r="386" spans="2:2" x14ac:dyDescent="0.25">
      <c r="B386" s="41"/>
    </row>
    <row r="387" spans="2:2" x14ac:dyDescent="0.25">
      <c r="B387" s="41"/>
    </row>
    <row r="388" spans="2:2" x14ac:dyDescent="0.25">
      <c r="B388" s="41"/>
    </row>
    <row r="389" spans="2:2" x14ac:dyDescent="0.25">
      <c r="B389" s="41"/>
    </row>
    <row r="390" spans="2:2" x14ac:dyDescent="0.25">
      <c r="B390" s="41"/>
    </row>
    <row r="391" spans="2:2" x14ac:dyDescent="0.25">
      <c r="B391" s="41"/>
    </row>
    <row r="392" spans="2:2" x14ac:dyDescent="0.25">
      <c r="B392" s="41"/>
    </row>
    <row r="393" spans="2:2" x14ac:dyDescent="0.25">
      <c r="B393" s="41"/>
    </row>
    <row r="394" spans="2:2" x14ac:dyDescent="0.25">
      <c r="B394" s="41"/>
    </row>
    <row r="395" spans="2:2" x14ac:dyDescent="0.25">
      <c r="B395" s="41"/>
    </row>
    <row r="396" spans="2:2" x14ac:dyDescent="0.25">
      <c r="B396" s="41"/>
    </row>
    <row r="397" spans="2:2" x14ac:dyDescent="0.25">
      <c r="B397" s="41"/>
    </row>
    <row r="398" spans="2:2" x14ac:dyDescent="0.25">
      <c r="B398" s="41"/>
    </row>
    <row r="399" spans="2:2" x14ac:dyDescent="0.25">
      <c r="B399" s="41"/>
    </row>
    <row r="400" spans="2:2" x14ac:dyDescent="0.25">
      <c r="B400" s="41"/>
    </row>
    <row r="401" spans="2:2" x14ac:dyDescent="0.25">
      <c r="B401" s="41"/>
    </row>
    <row r="402" spans="2:2" x14ac:dyDescent="0.25">
      <c r="B402" s="41"/>
    </row>
    <row r="403" spans="2:2" x14ac:dyDescent="0.25">
      <c r="B403" s="41"/>
    </row>
    <row r="404" spans="2:2" x14ac:dyDescent="0.25">
      <c r="B404" s="41"/>
    </row>
    <row r="405" spans="2:2" x14ac:dyDescent="0.25">
      <c r="B405" s="41"/>
    </row>
    <row r="406" spans="2:2" x14ac:dyDescent="0.25">
      <c r="B406" s="41"/>
    </row>
    <row r="407" spans="2:2" x14ac:dyDescent="0.25">
      <c r="B407" s="41"/>
    </row>
    <row r="408" spans="2:2" x14ac:dyDescent="0.25">
      <c r="B408" s="41"/>
    </row>
    <row r="409" spans="2:2" x14ac:dyDescent="0.25">
      <c r="B409" s="41"/>
    </row>
    <row r="410" spans="2:2" x14ac:dyDescent="0.25">
      <c r="B410" s="41"/>
    </row>
    <row r="411" spans="2:2" x14ac:dyDescent="0.25">
      <c r="B411" s="41"/>
    </row>
    <row r="412" spans="2:2" x14ac:dyDescent="0.25">
      <c r="B412" s="41"/>
    </row>
    <row r="413" spans="2:2" x14ac:dyDescent="0.25">
      <c r="B413" s="41"/>
    </row>
    <row r="414" spans="2:2" x14ac:dyDescent="0.25">
      <c r="B414" s="41"/>
    </row>
    <row r="415" spans="2:2" x14ac:dyDescent="0.25">
      <c r="B415" s="41"/>
    </row>
    <row r="416" spans="2:2" x14ac:dyDescent="0.25">
      <c r="B416" s="41"/>
    </row>
    <row r="417" spans="2:2" x14ac:dyDescent="0.25">
      <c r="B417" s="41"/>
    </row>
    <row r="418" spans="2:2" x14ac:dyDescent="0.25">
      <c r="B418" s="41"/>
    </row>
    <row r="419" spans="2:2" x14ac:dyDescent="0.25">
      <c r="B419" s="41"/>
    </row>
    <row r="420" spans="2:2" x14ac:dyDescent="0.25">
      <c r="B420" s="41"/>
    </row>
    <row r="421" spans="2:2" x14ac:dyDescent="0.25">
      <c r="B421" s="41"/>
    </row>
    <row r="422" spans="2:2" x14ac:dyDescent="0.25">
      <c r="B422" s="41"/>
    </row>
    <row r="423" spans="2:2" x14ac:dyDescent="0.25">
      <c r="B423" s="41"/>
    </row>
    <row r="424" spans="2:2" x14ac:dyDescent="0.25">
      <c r="B424" s="41"/>
    </row>
    <row r="425" spans="2:2" x14ac:dyDescent="0.25">
      <c r="B425" s="41"/>
    </row>
    <row r="426" spans="2:2" x14ac:dyDescent="0.25">
      <c r="B426" s="41"/>
    </row>
    <row r="427" spans="2:2" x14ac:dyDescent="0.25">
      <c r="B427" s="41"/>
    </row>
    <row r="428" spans="2:2" x14ac:dyDescent="0.25">
      <c r="B428" s="41"/>
    </row>
    <row r="429" spans="2:2" x14ac:dyDescent="0.25">
      <c r="B429" s="41"/>
    </row>
    <row r="430" spans="2:2" x14ac:dyDescent="0.25">
      <c r="B430" s="41"/>
    </row>
    <row r="431" spans="2:2" x14ac:dyDescent="0.25">
      <c r="B431" s="41"/>
    </row>
    <row r="432" spans="2:2" x14ac:dyDescent="0.25">
      <c r="B432" s="41"/>
    </row>
    <row r="433" spans="2:2" x14ac:dyDescent="0.25">
      <c r="B433" s="41"/>
    </row>
    <row r="434" spans="2:2" x14ac:dyDescent="0.25">
      <c r="B434" s="41"/>
    </row>
    <row r="435" spans="2:2" x14ac:dyDescent="0.25">
      <c r="B435" s="41"/>
    </row>
    <row r="436" spans="2:2" x14ac:dyDescent="0.25">
      <c r="B436" s="41"/>
    </row>
    <row r="437" spans="2:2" x14ac:dyDescent="0.25">
      <c r="B437" s="41"/>
    </row>
    <row r="438" spans="2:2" x14ac:dyDescent="0.25">
      <c r="B438" s="41"/>
    </row>
    <row r="439" spans="2:2" x14ac:dyDescent="0.25">
      <c r="B439" s="41"/>
    </row>
    <row r="440" spans="2:2" x14ac:dyDescent="0.25">
      <c r="B440" s="41"/>
    </row>
    <row r="441" spans="2:2" x14ac:dyDescent="0.25">
      <c r="B441" s="41"/>
    </row>
    <row r="442" spans="2:2" x14ac:dyDescent="0.25">
      <c r="B442" s="41"/>
    </row>
    <row r="443" spans="2:2" x14ac:dyDescent="0.25">
      <c r="B443" s="41"/>
    </row>
    <row r="444" spans="2:2" x14ac:dyDescent="0.25">
      <c r="B444" s="41"/>
    </row>
    <row r="445" spans="2:2" x14ac:dyDescent="0.25">
      <c r="B445" s="41"/>
    </row>
    <row r="446" spans="2:2" x14ac:dyDescent="0.25">
      <c r="B446" s="41"/>
    </row>
    <row r="447" spans="2:2" x14ac:dyDescent="0.25">
      <c r="B447" s="41"/>
    </row>
    <row r="448" spans="2:2" x14ac:dyDescent="0.25">
      <c r="B448" s="41"/>
    </row>
    <row r="449" spans="2:2" x14ac:dyDescent="0.25">
      <c r="B449" s="41"/>
    </row>
    <row r="450" spans="2:2" x14ac:dyDescent="0.25">
      <c r="B450" s="41"/>
    </row>
    <row r="451" spans="2:2" x14ac:dyDescent="0.25">
      <c r="B451" s="41"/>
    </row>
    <row r="452" spans="2:2" x14ac:dyDescent="0.25">
      <c r="B452" s="41"/>
    </row>
    <row r="453" spans="2:2" x14ac:dyDescent="0.25">
      <c r="B453" s="41"/>
    </row>
    <row r="454" spans="2:2" x14ac:dyDescent="0.25">
      <c r="B454" s="41"/>
    </row>
    <row r="455" spans="2:2" x14ac:dyDescent="0.25">
      <c r="B455" s="41"/>
    </row>
    <row r="456" spans="2:2" x14ac:dyDescent="0.25">
      <c r="B456" s="41"/>
    </row>
    <row r="457" spans="2:2" x14ac:dyDescent="0.25">
      <c r="B457" s="41"/>
    </row>
    <row r="458" spans="2:2" x14ac:dyDescent="0.25">
      <c r="B458" s="41"/>
    </row>
    <row r="459" spans="2:2" x14ac:dyDescent="0.25">
      <c r="B459" s="41"/>
    </row>
    <row r="460" spans="2:2" x14ac:dyDescent="0.25">
      <c r="B460" s="41"/>
    </row>
    <row r="461" spans="2:2" x14ac:dyDescent="0.25">
      <c r="B461" s="41"/>
    </row>
    <row r="462" spans="2:2" x14ac:dyDescent="0.25">
      <c r="B462" s="41"/>
    </row>
    <row r="463" spans="2:2" x14ac:dyDescent="0.25">
      <c r="B463" s="41"/>
    </row>
    <row r="464" spans="2:2" x14ac:dyDescent="0.25">
      <c r="B464" s="41"/>
    </row>
    <row r="465" spans="2:2" x14ac:dyDescent="0.25">
      <c r="B465" s="41"/>
    </row>
    <row r="466" spans="2:2" x14ac:dyDescent="0.25">
      <c r="B466" s="41"/>
    </row>
    <row r="467" spans="2:2" x14ac:dyDescent="0.25">
      <c r="B467" s="41"/>
    </row>
    <row r="468" spans="2:2" x14ac:dyDescent="0.25">
      <c r="B468" s="41"/>
    </row>
    <row r="469" spans="2:2" x14ac:dyDescent="0.25">
      <c r="B469" s="41"/>
    </row>
    <row r="470" spans="2:2" x14ac:dyDescent="0.25">
      <c r="B470" s="41"/>
    </row>
    <row r="471" spans="2:2" x14ac:dyDescent="0.25">
      <c r="B471" s="41"/>
    </row>
    <row r="472" spans="2:2" x14ac:dyDescent="0.25">
      <c r="B472" s="41"/>
    </row>
    <row r="473" spans="2:2" x14ac:dyDescent="0.25">
      <c r="B473" s="41"/>
    </row>
    <row r="474" spans="2:2" x14ac:dyDescent="0.25">
      <c r="B474" s="41"/>
    </row>
    <row r="475" spans="2:2" x14ac:dyDescent="0.25">
      <c r="B475" s="41"/>
    </row>
    <row r="476" spans="2:2" x14ac:dyDescent="0.25">
      <c r="B476" s="41"/>
    </row>
    <row r="477" spans="2:2" x14ac:dyDescent="0.25">
      <c r="B477" s="41"/>
    </row>
    <row r="478" spans="2:2" x14ac:dyDescent="0.25">
      <c r="B478" s="41"/>
    </row>
    <row r="479" spans="2:2" x14ac:dyDescent="0.25">
      <c r="B479" s="41"/>
    </row>
    <row r="480" spans="2:2" x14ac:dyDescent="0.25">
      <c r="B480" s="41"/>
    </row>
    <row r="481" spans="2:2" x14ac:dyDescent="0.25">
      <c r="B481" s="41"/>
    </row>
    <row r="482" spans="2:2" x14ac:dyDescent="0.25">
      <c r="B482" s="41"/>
    </row>
    <row r="483" spans="2:2" x14ac:dyDescent="0.25">
      <c r="B483" s="41"/>
    </row>
    <row r="484" spans="2:2" x14ac:dyDescent="0.25">
      <c r="B484" s="41"/>
    </row>
    <row r="485" spans="2:2" x14ac:dyDescent="0.25">
      <c r="B485" s="41"/>
    </row>
    <row r="486" spans="2:2" x14ac:dyDescent="0.25">
      <c r="B486" s="41"/>
    </row>
    <row r="487" spans="2:2" x14ac:dyDescent="0.25">
      <c r="B487" s="41"/>
    </row>
    <row r="488" spans="2:2" x14ac:dyDescent="0.25">
      <c r="B488" s="41"/>
    </row>
    <row r="489" spans="2:2" x14ac:dyDescent="0.25">
      <c r="B489" s="41"/>
    </row>
    <row r="490" spans="2:2" x14ac:dyDescent="0.25">
      <c r="B490" s="41"/>
    </row>
    <row r="491" spans="2:2" x14ac:dyDescent="0.25">
      <c r="B491" s="41"/>
    </row>
    <row r="492" spans="2:2" x14ac:dyDescent="0.25">
      <c r="B492" s="41"/>
    </row>
    <row r="493" spans="2:2" x14ac:dyDescent="0.25">
      <c r="B493" s="41"/>
    </row>
    <row r="494" spans="2:2" x14ac:dyDescent="0.25">
      <c r="B494" s="41"/>
    </row>
    <row r="495" spans="2:2" x14ac:dyDescent="0.25">
      <c r="B495" s="41"/>
    </row>
    <row r="496" spans="2:2" x14ac:dyDescent="0.25">
      <c r="B496" s="41"/>
    </row>
    <row r="497" spans="2:2" x14ac:dyDescent="0.25">
      <c r="B497" s="41"/>
    </row>
    <row r="498" spans="2:2" x14ac:dyDescent="0.25">
      <c r="B498" s="41"/>
    </row>
    <row r="499" spans="2:2" x14ac:dyDescent="0.25">
      <c r="B499" s="41"/>
    </row>
    <row r="500" spans="2:2" x14ac:dyDescent="0.25">
      <c r="B500" s="41"/>
    </row>
    <row r="501" spans="2:2" x14ac:dyDescent="0.25">
      <c r="B501" s="41"/>
    </row>
    <row r="502" spans="2:2" x14ac:dyDescent="0.25">
      <c r="B502" s="41"/>
    </row>
    <row r="503" spans="2:2" x14ac:dyDescent="0.25">
      <c r="B503" s="41"/>
    </row>
    <row r="504" spans="2:2" x14ac:dyDescent="0.25">
      <c r="B504" s="41"/>
    </row>
    <row r="505" spans="2:2" x14ac:dyDescent="0.25">
      <c r="B505" s="41"/>
    </row>
    <row r="506" spans="2:2" x14ac:dyDescent="0.25">
      <c r="B506" s="41"/>
    </row>
    <row r="507" spans="2:2" x14ac:dyDescent="0.25">
      <c r="B507" s="41"/>
    </row>
    <row r="508" spans="2:2" x14ac:dyDescent="0.25">
      <c r="B508" s="41"/>
    </row>
    <row r="509" spans="2:2" x14ac:dyDescent="0.25">
      <c r="B509" s="41"/>
    </row>
    <row r="510" spans="2:2" x14ac:dyDescent="0.25">
      <c r="B510" s="41"/>
    </row>
    <row r="511" spans="2:2" x14ac:dyDescent="0.25">
      <c r="B511" s="41"/>
    </row>
    <row r="512" spans="2:2" x14ac:dyDescent="0.25">
      <c r="B512" s="41"/>
    </row>
    <row r="513" spans="2:2" x14ac:dyDescent="0.25">
      <c r="B513" s="41"/>
    </row>
    <row r="514" spans="2:2" x14ac:dyDescent="0.25">
      <c r="B514" s="41"/>
    </row>
    <row r="515" spans="2:2" x14ac:dyDescent="0.25">
      <c r="B515" s="41"/>
    </row>
    <row r="516" spans="2:2" x14ac:dyDescent="0.25">
      <c r="B516" s="41"/>
    </row>
    <row r="517" spans="2:2" x14ac:dyDescent="0.25">
      <c r="B517" s="41"/>
    </row>
    <row r="518" spans="2:2" x14ac:dyDescent="0.25">
      <c r="B518" s="41"/>
    </row>
    <row r="519" spans="2:2" x14ac:dyDescent="0.25">
      <c r="B519" s="41"/>
    </row>
    <row r="520" spans="2:2" x14ac:dyDescent="0.25">
      <c r="B520" s="41"/>
    </row>
    <row r="521" spans="2:2" x14ac:dyDescent="0.25">
      <c r="B521" s="41"/>
    </row>
    <row r="522" spans="2:2" x14ac:dyDescent="0.25">
      <c r="B522" s="41"/>
    </row>
    <row r="523" spans="2:2" x14ac:dyDescent="0.25">
      <c r="B523" s="41"/>
    </row>
    <row r="524" spans="2:2" x14ac:dyDescent="0.25">
      <c r="B524" s="41"/>
    </row>
    <row r="525" spans="2:2" x14ac:dyDescent="0.25">
      <c r="B525" s="41"/>
    </row>
    <row r="526" spans="2:2" x14ac:dyDescent="0.25">
      <c r="B526" s="41"/>
    </row>
    <row r="527" spans="2:2" x14ac:dyDescent="0.25">
      <c r="B527" s="41"/>
    </row>
    <row r="528" spans="2:2" x14ac:dyDescent="0.25">
      <c r="B528" s="41"/>
    </row>
    <row r="529" spans="2:2" x14ac:dyDescent="0.25">
      <c r="B529" s="41"/>
    </row>
    <row r="530" spans="2:2" x14ac:dyDescent="0.25">
      <c r="B530" s="41"/>
    </row>
    <row r="531" spans="2:2" x14ac:dyDescent="0.25">
      <c r="B531" s="41"/>
    </row>
    <row r="532" spans="2:2" x14ac:dyDescent="0.25">
      <c r="B532" s="41"/>
    </row>
    <row r="533" spans="2:2" x14ac:dyDescent="0.25">
      <c r="B533" s="41"/>
    </row>
    <row r="534" spans="2:2" x14ac:dyDescent="0.25">
      <c r="B534" s="41"/>
    </row>
    <row r="535" spans="2:2" x14ac:dyDescent="0.25">
      <c r="B535" s="41"/>
    </row>
    <row r="536" spans="2:2" x14ac:dyDescent="0.25">
      <c r="B536" s="41"/>
    </row>
  </sheetData>
  <sheetProtection sheet="1" objects="1" scenarios="1"/>
  <phoneticPr fontId="58" type="noConversion"/>
  <pageMargins left="0.7" right="0.7" top="0.75" bottom="0.75" header="0.3" footer="0.3"/>
  <pageSetup paperSize="9" orientation="portrait"/>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tabColor rgb="FF00B050"/>
  </sheetPr>
  <dimension ref="A1:TE867"/>
  <sheetViews>
    <sheetView zoomScale="80" zoomScaleNormal="80" zoomScaleSheetLayoutView="70" zoomScalePageLayoutView="80" workbookViewId="0">
      <pane ySplit="1" topLeftCell="A2" activePane="bottomLeft" state="frozen"/>
      <selection activeCell="J1" sqref="J1"/>
      <selection pane="bottomLeft" activeCell="D7" sqref="D7"/>
    </sheetView>
  </sheetViews>
  <sheetFormatPr defaultColWidth="44.7109375" defaultRowHeight="15.75" x14ac:dyDescent="0.25"/>
  <cols>
    <col min="1" max="1" width="15.140625" style="147" customWidth="1"/>
    <col min="2" max="2" width="16.140625" style="54" customWidth="1"/>
    <col min="3" max="3" width="15.85546875" style="54" customWidth="1"/>
    <col min="4" max="4" width="38.7109375" style="54" customWidth="1"/>
    <col min="5" max="5" width="31" style="54" customWidth="1"/>
    <col min="6" max="6" width="34.7109375" style="54" customWidth="1"/>
    <col min="7" max="7" width="32.7109375" style="54" customWidth="1"/>
    <col min="8" max="8" width="33.28515625" style="54" customWidth="1"/>
    <col min="9" max="9" width="28.140625" style="54" customWidth="1"/>
    <col min="10" max="10" width="21" style="54" customWidth="1"/>
    <col min="11" max="11" width="28.42578125" style="160" customWidth="1"/>
    <col min="12" max="12" width="38.85546875" style="160" customWidth="1"/>
    <col min="13" max="13" width="34" style="160" customWidth="1"/>
    <col min="14" max="14" width="74.140625" style="54" customWidth="1"/>
    <col min="15" max="15" width="42.28515625" style="54" bestFit="1" customWidth="1"/>
    <col min="16" max="16" width="14.28515625" style="54" bestFit="1" customWidth="1"/>
    <col min="17" max="17" width="13.7109375" style="54" bestFit="1" customWidth="1"/>
    <col min="18" max="18" width="11.28515625" style="54" bestFit="1" customWidth="1"/>
    <col min="19" max="19" width="26.7109375" style="54" bestFit="1" customWidth="1"/>
    <col min="20" max="20" width="29.28515625" style="54" bestFit="1" customWidth="1"/>
    <col min="21" max="21" width="29.28515625" style="54" customWidth="1"/>
    <col min="22" max="22" width="15.42578125" style="54" bestFit="1" customWidth="1"/>
    <col min="23" max="23" width="15.28515625" style="54" bestFit="1" customWidth="1"/>
    <col min="24" max="24" width="10.28515625" style="54" bestFit="1" customWidth="1"/>
    <col min="25" max="25" width="39.28515625" style="54" bestFit="1" customWidth="1"/>
    <col min="26" max="27" width="75.85546875" style="55" bestFit="1" customWidth="1"/>
    <col min="28" max="525" width="44.7109375" style="60" customWidth="1"/>
    <col min="526" max="16384" width="44.7109375" style="60"/>
  </cols>
  <sheetData>
    <row r="1" spans="1:27" s="126" customFormat="1" ht="83.1" customHeight="1" x14ac:dyDescent="0.25">
      <c r="A1" s="181" t="s">
        <v>945</v>
      </c>
      <c r="B1" s="125" t="s">
        <v>18</v>
      </c>
      <c r="C1" s="125" t="s">
        <v>19</v>
      </c>
      <c r="D1" s="125" t="s">
        <v>20</v>
      </c>
      <c r="E1" s="125" t="s">
        <v>21</v>
      </c>
      <c r="F1" s="125" t="s">
        <v>36</v>
      </c>
      <c r="G1" s="125" t="s">
        <v>37</v>
      </c>
      <c r="H1" s="125" t="s">
        <v>1362</v>
      </c>
      <c r="I1" s="125" t="s">
        <v>1206</v>
      </c>
      <c r="J1" s="125" t="s">
        <v>22</v>
      </c>
      <c r="K1" s="125" t="s">
        <v>23</v>
      </c>
      <c r="L1" s="125" t="s">
        <v>38</v>
      </c>
      <c r="M1" s="125" t="s">
        <v>1207</v>
      </c>
      <c r="N1" s="125" t="s">
        <v>24</v>
      </c>
      <c r="O1" s="125" t="s">
        <v>25</v>
      </c>
      <c r="P1" s="125" t="s">
        <v>27</v>
      </c>
      <c r="Q1" s="125" t="s">
        <v>28</v>
      </c>
      <c r="R1" s="125" t="s">
        <v>29</v>
      </c>
      <c r="S1" s="125" t="s">
        <v>39</v>
      </c>
      <c r="T1" s="125" t="s">
        <v>40</v>
      </c>
      <c r="U1" s="125" t="s">
        <v>1363</v>
      </c>
      <c r="V1" s="125" t="s">
        <v>30</v>
      </c>
      <c r="W1" s="125" t="s">
        <v>26</v>
      </c>
      <c r="X1" s="125" t="s">
        <v>31</v>
      </c>
      <c r="Y1" s="125" t="s">
        <v>946</v>
      </c>
      <c r="Z1" s="125" t="s">
        <v>41</v>
      </c>
      <c r="AA1" s="125" t="s">
        <v>947</v>
      </c>
    </row>
    <row r="2" spans="1:27" s="95" customFormat="1" ht="27.6" customHeight="1" x14ac:dyDescent="0.25">
      <c r="A2" s="224" t="s">
        <v>42</v>
      </c>
      <c r="B2" s="119" t="s">
        <v>43</v>
      </c>
      <c r="C2" s="119" t="s">
        <v>44</v>
      </c>
      <c r="D2" s="119" t="s">
        <v>42</v>
      </c>
      <c r="E2" s="119"/>
      <c r="F2" s="119" t="s">
        <v>42</v>
      </c>
      <c r="G2" s="119"/>
      <c r="H2" s="173" t="s">
        <v>1208</v>
      </c>
      <c r="I2" s="119"/>
      <c r="J2" s="119"/>
      <c r="K2" s="94"/>
      <c r="L2" s="94"/>
      <c r="M2" s="94"/>
      <c r="N2" s="119"/>
      <c r="O2" s="119"/>
      <c r="P2" s="119"/>
      <c r="Q2" s="119"/>
      <c r="R2" s="119"/>
      <c r="S2" s="119"/>
      <c r="T2" s="119"/>
      <c r="U2" s="119"/>
      <c r="V2" s="119"/>
      <c r="W2" s="119"/>
      <c r="X2" s="119"/>
      <c r="Y2" s="119"/>
      <c r="Z2" s="119"/>
      <c r="AA2" s="119"/>
    </row>
    <row r="3" spans="1:27" s="48" customFormat="1" ht="51.6" customHeight="1" x14ac:dyDescent="0.25">
      <c r="A3" s="224"/>
      <c r="B3" s="120" t="s">
        <v>8</v>
      </c>
      <c r="C3" s="120" t="s">
        <v>45</v>
      </c>
      <c r="D3" s="120" t="s">
        <v>1127</v>
      </c>
      <c r="E3" s="120"/>
      <c r="F3" s="120" t="s">
        <v>42</v>
      </c>
      <c r="G3" s="120"/>
      <c r="H3" s="173" t="s">
        <v>1209</v>
      </c>
      <c r="I3" s="120"/>
      <c r="J3" s="120"/>
      <c r="K3" s="46"/>
      <c r="L3" s="46"/>
      <c r="M3" s="46"/>
      <c r="N3" s="120"/>
      <c r="O3" s="120"/>
      <c r="P3" s="120"/>
      <c r="Q3" s="120"/>
      <c r="R3" s="120"/>
      <c r="S3" s="120"/>
      <c r="T3" s="120"/>
      <c r="U3" s="120"/>
      <c r="V3" s="120"/>
      <c r="W3" s="120"/>
      <c r="X3" s="120"/>
      <c r="Y3" s="120"/>
      <c r="Z3" s="120"/>
      <c r="AA3" s="120"/>
    </row>
    <row r="4" spans="1:27" s="48" customFormat="1" ht="15" x14ac:dyDescent="0.25">
      <c r="A4" s="224"/>
      <c r="B4" s="120" t="s">
        <v>46</v>
      </c>
      <c r="C4" s="120" t="s">
        <v>47</v>
      </c>
      <c r="D4" s="120"/>
      <c r="E4" s="120"/>
      <c r="F4" s="120"/>
      <c r="G4" s="120"/>
      <c r="H4" s="120"/>
      <c r="I4" s="120"/>
      <c r="J4" s="120"/>
      <c r="K4" s="46"/>
      <c r="L4" s="46"/>
      <c r="M4" s="46"/>
      <c r="N4" s="120"/>
      <c r="O4" s="120"/>
      <c r="P4" s="120"/>
      <c r="Q4" s="120"/>
      <c r="R4" s="120"/>
      <c r="S4" s="120"/>
      <c r="T4" s="120"/>
      <c r="U4" s="120"/>
      <c r="V4" s="120"/>
      <c r="W4" s="120"/>
      <c r="X4" s="120"/>
      <c r="Y4" s="120"/>
      <c r="Z4" s="120"/>
      <c r="AA4" s="120"/>
    </row>
    <row r="5" spans="1:27" s="48" customFormat="1" ht="15" x14ac:dyDescent="0.25">
      <c r="A5" s="224"/>
      <c r="B5" s="120" t="s">
        <v>48</v>
      </c>
      <c r="C5" s="120" t="s">
        <v>48</v>
      </c>
      <c r="D5" s="120"/>
      <c r="E5" s="120"/>
      <c r="F5" s="120"/>
      <c r="G5" s="120"/>
      <c r="H5" s="120"/>
      <c r="I5" s="120"/>
      <c r="J5" s="120"/>
      <c r="K5" s="46"/>
      <c r="L5" s="46"/>
      <c r="M5" s="46"/>
      <c r="N5" s="120"/>
      <c r="O5" s="120"/>
      <c r="P5" s="120"/>
      <c r="Q5" s="120"/>
      <c r="R5" s="120"/>
      <c r="S5" s="120"/>
      <c r="T5" s="120"/>
      <c r="U5" s="120"/>
      <c r="V5" s="120"/>
      <c r="W5" s="120"/>
      <c r="X5" s="120"/>
      <c r="Y5" s="120"/>
      <c r="Z5" s="120"/>
      <c r="AA5" s="120"/>
    </row>
    <row r="6" spans="1:27" s="48" customFormat="1" ht="30" x14ac:dyDescent="0.25">
      <c r="A6" s="224"/>
      <c r="B6" s="120" t="s">
        <v>49</v>
      </c>
      <c r="C6" s="120" t="s">
        <v>50</v>
      </c>
      <c r="D6" s="120"/>
      <c r="E6" s="120"/>
      <c r="F6" s="120"/>
      <c r="G6" s="120"/>
      <c r="H6" s="120"/>
      <c r="I6" s="120"/>
      <c r="J6" s="120"/>
      <c r="K6" s="46"/>
      <c r="L6" s="46"/>
      <c r="M6" s="46"/>
      <c r="N6" s="120"/>
      <c r="O6" s="120"/>
      <c r="P6" s="120"/>
      <c r="Q6" s="120"/>
      <c r="R6" s="120"/>
      <c r="S6" s="120"/>
      <c r="T6" s="120"/>
      <c r="U6" s="120"/>
      <c r="V6" s="120"/>
      <c r="W6" s="120"/>
      <c r="X6" s="120"/>
      <c r="Y6" s="120"/>
      <c r="Z6" s="120"/>
      <c r="AA6" s="120"/>
    </row>
    <row r="7" spans="1:27" s="48" customFormat="1" ht="30" x14ac:dyDescent="0.25">
      <c r="A7" s="224"/>
      <c r="B7" s="120" t="s">
        <v>51</v>
      </c>
      <c r="C7" s="120" t="s">
        <v>52</v>
      </c>
      <c r="D7" s="120"/>
      <c r="E7" s="120"/>
      <c r="F7" s="120"/>
      <c r="G7" s="120"/>
      <c r="H7" s="120"/>
      <c r="I7" s="120"/>
      <c r="J7" s="120"/>
      <c r="K7" s="46"/>
      <c r="L7" s="46"/>
      <c r="M7" s="46"/>
      <c r="N7" s="120"/>
      <c r="O7" s="120"/>
      <c r="P7" s="120"/>
      <c r="Q7" s="120"/>
      <c r="R7" s="120"/>
      <c r="S7" s="120"/>
      <c r="T7" s="120"/>
      <c r="U7" s="120"/>
      <c r="V7" s="120"/>
      <c r="W7" s="120"/>
      <c r="X7" s="120"/>
      <c r="Y7" s="120"/>
      <c r="Z7" s="120"/>
      <c r="AA7" s="120"/>
    </row>
    <row r="8" spans="1:27" s="50" customFormat="1" ht="28.5" customHeight="1" x14ac:dyDescent="0.25">
      <c r="A8" s="225"/>
      <c r="B8" s="121" t="s">
        <v>12</v>
      </c>
      <c r="C8" s="121" t="s">
        <v>53</v>
      </c>
      <c r="D8" s="121" t="s">
        <v>54</v>
      </c>
      <c r="E8" s="121"/>
      <c r="F8" s="121" t="s">
        <v>55</v>
      </c>
      <c r="G8" s="121"/>
      <c r="H8" s="190" t="s">
        <v>1249</v>
      </c>
      <c r="I8" s="121"/>
      <c r="J8" s="121" t="s">
        <v>1145</v>
      </c>
      <c r="K8" s="49" t="s">
        <v>1147</v>
      </c>
      <c r="L8" s="49" t="s">
        <v>1189</v>
      </c>
      <c r="M8" s="191" t="s">
        <v>1210</v>
      </c>
      <c r="N8" s="121"/>
      <c r="O8" s="121"/>
      <c r="P8" s="121"/>
      <c r="Q8" s="121" t="s">
        <v>34</v>
      </c>
      <c r="R8" s="121" t="s">
        <v>56</v>
      </c>
      <c r="S8" s="121" t="s">
        <v>57</v>
      </c>
      <c r="T8" s="121" t="s">
        <v>58</v>
      </c>
      <c r="U8" s="190" t="s">
        <v>1369</v>
      </c>
      <c r="V8" s="121"/>
      <c r="W8" s="121"/>
      <c r="X8" s="183" t="s">
        <v>59</v>
      </c>
      <c r="Y8" s="183"/>
      <c r="Z8" s="121" t="s">
        <v>1075</v>
      </c>
      <c r="AA8" s="121" t="s">
        <v>1076</v>
      </c>
    </row>
    <row r="9" spans="1:27" s="48" customFormat="1" ht="42.6" customHeight="1" x14ac:dyDescent="0.25">
      <c r="A9" s="224"/>
      <c r="B9" s="120" t="s">
        <v>60</v>
      </c>
      <c r="C9" s="120" t="s">
        <v>61</v>
      </c>
      <c r="D9" s="120" t="s">
        <v>1163</v>
      </c>
      <c r="E9" s="120"/>
      <c r="F9" s="120" t="s">
        <v>62</v>
      </c>
      <c r="G9" s="120"/>
      <c r="H9" s="175" t="s">
        <v>1250</v>
      </c>
      <c r="I9" s="120"/>
      <c r="J9" s="120"/>
      <c r="K9" s="46"/>
      <c r="L9" s="46"/>
      <c r="M9" s="46"/>
      <c r="N9" s="120"/>
      <c r="O9" s="120"/>
      <c r="P9" s="120"/>
      <c r="Q9" s="120"/>
      <c r="R9" s="120" t="s">
        <v>56</v>
      </c>
      <c r="S9" s="120" t="s">
        <v>57</v>
      </c>
      <c r="T9" s="120" t="s">
        <v>58</v>
      </c>
      <c r="U9" s="175" t="s">
        <v>1369</v>
      </c>
      <c r="V9" s="120"/>
      <c r="W9" s="120"/>
      <c r="X9" s="123" t="s">
        <v>59</v>
      </c>
      <c r="Y9" s="123"/>
      <c r="Z9" s="120" t="s">
        <v>948</v>
      </c>
      <c r="AA9" s="120" t="s">
        <v>949</v>
      </c>
    </row>
    <row r="10" spans="1:27" s="48" customFormat="1" ht="48.6" customHeight="1" x14ac:dyDescent="0.25">
      <c r="A10" s="224"/>
      <c r="B10" s="122" t="s">
        <v>4</v>
      </c>
      <c r="C10" s="122" t="s">
        <v>63</v>
      </c>
      <c r="D10" s="122" t="s">
        <v>64</v>
      </c>
      <c r="E10" s="122"/>
      <c r="F10" s="122" t="s">
        <v>64</v>
      </c>
      <c r="G10" s="120"/>
      <c r="H10" s="187" t="s">
        <v>1211</v>
      </c>
      <c r="I10" s="120"/>
      <c r="J10" s="123" t="s">
        <v>65</v>
      </c>
      <c r="K10" s="123" t="s">
        <v>66</v>
      </c>
      <c r="L10" s="123" t="s">
        <v>67</v>
      </c>
      <c r="M10" s="189" t="s">
        <v>1217</v>
      </c>
      <c r="N10" s="120"/>
      <c r="O10" s="90" t="s">
        <v>103</v>
      </c>
      <c r="P10" s="90"/>
      <c r="Q10" s="90"/>
      <c r="R10" s="90" t="s">
        <v>56</v>
      </c>
      <c r="S10" s="90" t="s">
        <v>57</v>
      </c>
      <c r="T10" s="90" t="s">
        <v>58</v>
      </c>
      <c r="U10" s="165" t="s">
        <v>1369</v>
      </c>
      <c r="V10" s="90"/>
      <c r="W10" s="90"/>
      <c r="X10" s="90" t="s">
        <v>59</v>
      </c>
      <c r="Y10" s="90" t="s">
        <v>950</v>
      </c>
      <c r="Z10" s="90" t="s">
        <v>1176</v>
      </c>
      <c r="AA10" s="90" t="s">
        <v>1177</v>
      </c>
    </row>
    <row r="11" spans="1:27" s="48" customFormat="1" ht="46.35" customHeight="1" x14ac:dyDescent="0.25">
      <c r="A11" s="224"/>
      <c r="B11" s="122" t="s">
        <v>4</v>
      </c>
      <c r="C11" s="122" t="s">
        <v>68</v>
      </c>
      <c r="D11" s="122" t="s">
        <v>69</v>
      </c>
      <c r="E11" s="120"/>
      <c r="F11" s="122" t="s">
        <v>70</v>
      </c>
      <c r="G11" s="120"/>
      <c r="H11" s="187" t="s">
        <v>1251</v>
      </c>
      <c r="I11" s="120"/>
      <c r="J11" s="123" t="s">
        <v>65</v>
      </c>
      <c r="K11" s="123" t="s">
        <v>66</v>
      </c>
      <c r="L11" s="123" t="s">
        <v>67</v>
      </c>
      <c r="M11" s="189" t="s">
        <v>1217</v>
      </c>
      <c r="N11" s="120"/>
      <c r="O11" s="90" t="s">
        <v>103</v>
      </c>
      <c r="P11" s="90"/>
      <c r="Q11" s="90"/>
      <c r="R11" s="90" t="s">
        <v>56</v>
      </c>
      <c r="S11" s="90" t="s">
        <v>57</v>
      </c>
      <c r="T11" s="90" t="s">
        <v>58</v>
      </c>
      <c r="U11" s="165" t="s">
        <v>1369</v>
      </c>
      <c r="V11" s="90"/>
      <c r="W11" s="90"/>
      <c r="X11" s="90" t="s">
        <v>59</v>
      </c>
      <c r="Y11" s="90" t="s">
        <v>950</v>
      </c>
      <c r="Z11" s="90" t="s">
        <v>1176</v>
      </c>
      <c r="AA11" s="90" t="s">
        <v>1177</v>
      </c>
    </row>
    <row r="12" spans="1:27" s="48" customFormat="1" ht="37.35" customHeight="1" x14ac:dyDescent="0.25">
      <c r="A12" s="224"/>
      <c r="B12" s="122" t="s">
        <v>4</v>
      </c>
      <c r="C12" s="122" t="s">
        <v>71</v>
      </c>
      <c r="D12" s="122" t="s">
        <v>72</v>
      </c>
      <c r="E12" s="120"/>
      <c r="F12" s="122" t="s">
        <v>72</v>
      </c>
      <c r="G12" s="120"/>
      <c r="H12" s="187" t="s">
        <v>1212</v>
      </c>
      <c r="I12" s="120"/>
      <c r="J12" s="123" t="s">
        <v>65</v>
      </c>
      <c r="K12" s="123" t="s">
        <v>66</v>
      </c>
      <c r="L12" s="123" t="s">
        <v>67</v>
      </c>
      <c r="M12" s="189" t="s">
        <v>1217</v>
      </c>
      <c r="N12" s="120"/>
      <c r="O12" s="90" t="s">
        <v>103</v>
      </c>
      <c r="P12" s="90"/>
      <c r="Q12" s="90"/>
      <c r="R12" s="90" t="s">
        <v>56</v>
      </c>
      <c r="S12" s="90" t="s">
        <v>57</v>
      </c>
      <c r="T12" s="90" t="s">
        <v>58</v>
      </c>
      <c r="U12" s="165" t="s">
        <v>1369</v>
      </c>
      <c r="V12" s="90"/>
      <c r="W12" s="90"/>
      <c r="X12" s="90" t="s">
        <v>59</v>
      </c>
      <c r="Y12" s="90" t="s">
        <v>950</v>
      </c>
      <c r="Z12" s="90" t="s">
        <v>1176</v>
      </c>
      <c r="AA12" s="90" t="s">
        <v>1177</v>
      </c>
    </row>
    <row r="13" spans="1:27" s="48" customFormat="1" ht="34.5" customHeight="1" x14ac:dyDescent="0.25">
      <c r="A13" s="224"/>
      <c r="B13" s="122" t="s">
        <v>4</v>
      </c>
      <c r="C13" s="122" t="s">
        <v>73</v>
      </c>
      <c r="D13" s="122" t="s">
        <v>1247</v>
      </c>
      <c r="E13" s="122"/>
      <c r="F13" s="122" t="s">
        <v>74</v>
      </c>
      <c r="G13" s="120"/>
      <c r="H13" s="187" t="s">
        <v>1248</v>
      </c>
      <c r="I13" s="120"/>
      <c r="J13" s="123" t="s">
        <v>75</v>
      </c>
      <c r="K13" s="123" t="s">
        <v>76</v>
      </c>
      <c r="L13" s="123" t="s">
        <v>77</v>
      </c>
      <c r="M13" s="189" t="s">
        <v>1218</v>
      </c>
      <c r="N13" s="120"/>
      <c r="O13" s="90" t="s">
        <v>103</v>
      </c>
      <c r="P13" s="90"/>
      <c r="Q13" s="90"/>
      <c r="R13" s="90" t="s">
        <v>56</v>
      </c>
      <c r="S13" s="90" t="s">
        <v>57</v>
      </c>
      <c r="T13" s="90" t="s">
        <v>58</v>
      </c>
      <c r="U13" s="165" t="s">
        <v>1369</v>
      </c>
      <c r="V13" s="90"/>
      <c r="W13" s="90"/>
      <c r="X13" s="90" t="s">
        <v>1175</v>
      </c>
      <c r="Y13" s="90" t="s">
        <v>950</v>
      </c>
      <c r="Z13" s="90" t="s">
        <v>1176</v>
      </c>
      <c r="AA13" s="90" t="s">
        <v>1177</v>
      </c>
    </row>
    <row r="14" spans="1:27" s="48" customFormat="1" ht="52.35" customHeight="1" x14ac:dyDescent="0.25">
      <c r="A14" s="224"/>
      <c r="B14" s="120" t="s">
        <v>4</v>
      </c>
      <c r="C14" s="120" t="s">
        <v>80</v>
      </c>
      <c r="D14" s="120" t="s">
        <v>81</v>
      </c>
      <c r="E14" s="120"/>
      <c r="F14" s="120" t="s">
        <v>82</v>
      </c>
      <c r="G14" s="120"/>
      <c r="H14" s="175" t="s">
        <v>1213</v>
      </c>
      <c r="I14" s="120"/>
      <c r="J14" s="120" t="s">
        <v>90</v>
      </c>
      <c r="K14" s="46" t="s">
        <v>1131</v>
      </c>
      <c r="L14" s="46" t="s">
        <v>1186</v>
      </c>
      <c r="M14" s="178" t="s">
        <v>1219</v>
      </c>
      <c r="N14" s="120"/>
      <c r="O14" s="120"/>
      <c r="P14" s="120"/>
      <c r="Q14" s="120"/>
      <c r="R14" s="120" t="s">
        <v>56</v>
      </c>
      <c r="S14" s="120" t="s">
        <v>57</v>
      </c>
      <c r="T14" s="120" t="s">
        <v>58</v>
      </c>
      <c r="U14" s="175" t="s">
        <v>1369</v>
      </c>
      <c r="V14" s="120"/>
      <c r="W14" s="120"/>
      <c r="X14" s="120" t="s">
        <v>59</v>
      </c>
      <c r="Y14" s="120"/>
      <c r="Z14" s="120"/>
      <c r="AA14" s="120"/>
    </row>
    <row r="15" spans="1:27" s="48" customFormat="1" ht="66.599999999999994" customHeight="1" x14ac:dyDescent="0.25">
      <c r="A15" s="224"/>
      <c r="B15" s="120" t="s">
        <v>83</v>
      </c>
      <c r="C15" s="120" t="s">
        <v>84</v>
      </c>
      <c r="D15" s="184" t="s">
        <v>1112</v>
      </c>
      <c r="E15" s="120"/>
      <c r="F15" s="120" t="s">
        <v>85</v>
      </c>
      <c r="G15" s="120"/>
      <c r="H15" s="175" t="s">
        <v>1214</v>
      </c>
      <c r="I15" s="120"/>
      <c r="J15" s="120"/>
      <c r="K15" s="46"/>
      <c r="L15" s="46"/>
      <c r="M15" s="46"/>
      <c r="N15" s="120"/>
      <c r="O15" s="120"/>
      <c r="P15" s="120"/>
      <c r="Q15" s="120"/>
      <c r="R15" s="120" t="s">
        <v>56</v>
      </c>
      <c r="S15" s="120" t="s">
        <v>57</v>
      </c>
      <c r="T15" s="120" t="s">
        <v>58</v>
      </c>
      <c r="U15" s="175" t="s">
        <v>1369</v>
      </c>
      <c r="V15" s="120"/>
      <c r="W15" s="120"/>
      <c r="X15" s="120" t="s">
        <v>59</v>
      </c>
      <c r="Y15" s="120"/>
      <c r="Z15" s="120"/>
      <c r="AA15" s="120"/>
    </row>
    <row r="16" spans="1:27" s="48" customFormat="1" ht="58.35" customHeight="1" x14ac:dyDescent="0.25">
      <c r="A16" s="224"/>
      <c r="B16" s="120" t="s">
        <v>3</v>
      </c>
      <c r="C16" s="120" t="s">
        <v>86</v>
      </c>
      <c r="D16" s="120" t="s">
        <v>1178</v>
      </c>
      <c r="E16" s="120"/>
      <c r="F16" s="120" t="s">
        <v>87</v>
      </c>
      <c r="G16" s="120"/>
      <c r="H16" s="175" t="s">
        <v>1252</v>
      </c>
      <c r="I16" s="120"/>
      <c r="J16" s="49" t="s">
        <v>1148</v>
      </c>
      <c r="K16" s="161" t="s">
        <v>1183</v>
      </c>
      <c r="L16" s="161" t="s">
        <v>1184</v>
      </c>
      <c r="M16" s="178" t="s">
        <v>1221</v>
      </c>
      <c r="N16" s="120"/>
      <c r="O16" s="120" t="s">
        <v>88</v>
      </c>
      <c r="P16" s="120"/>
      <c r="Q16" s="120"/>
      <c r="R16" s="49" t="s">
        <v>56</v>
      </c>
      <c r="S16" s="121" t="s">
        <v>57</v>
      </c>
      <c r="T16" s="121" t="s">
        <v>58</v>
      </c>
      <c r="U16" s="190" t="s">
        <v>1369</v>
      </c>
      <c r="V16" s="120"/>
      <c r="W16" s="120"/>
      <c r="X16" s="120"/>
      <c r="Y16" s="120"/>
      <c r="Z16" s="120"/>
      <c r="AA16" s="120"/>
    </row>
    <row r="17" spans="1:27" s="50" customFormat="1" ht="47.45" customHeight="1" x14ac:dyDescent="0.25">
      <c r="A17" s="224"/>
      <c r="B17" s="120" t="s">
        <v>4</v>
      </c>
      <c r="C17" s="120" t="s">
        <v>89</v>
      </c>
      <c r="D17" s="120" t="s">
        <v>1091</v>
      </c>
      <c r="E17" s="120" t="s">
        <v>1180</v>
      </c>
      <c r="F17" s="120" t="s">
        <v>1092</v>
      </c>
      <c r="G17" s="120" t="s">
        <v>1187</v>
      </c>
      <c r="H17" s="175" t="s">
        <v>1215</v>
      </c>
      <c r="I17" s="175" t="s">
        <v>1223</v>
      </c>
      <c r="J17" s="49" t="s">
        <v>90</v>
      </c>
      <c r="K17" s="49" t="s">
        <v>1131</v>
      </c>
      <c r="L17" s="46" t="s">
        <v>1186</v>
      </c>
      <c r="M17" s="178" t="s">
        <v>1222</v>
      </c>
      <c r="N17" s="120"/>
      <c r="O17" s="120"/>
      <c r="P17" s="120"/>
      <c r="Q17" s="120"/>
      <c r="R17" s="120" t="s">
        <v>56</v>
      </c>
      <c r="S17" s="120" t="s">
        <v>57</v>
      </c>
      <c r="T17" s="120" t="s">
        <v>58</v>
      </c>
      <c r="U17" s="175" t="s">
        <v>1369</v>
      </c>
      <c r="V17" s="120"/>
      <c r="W17" s="120"/>
      <c r="X17" s="120" t="s">
        <v>1175</v>
      </c>
      <c r="Y17" s="120"/>
      <c r="Z17" s="120"/>
      <c r="AA17" s="120"/>
    </row>
    <row r="18" spans="1:27" s="48" customFormat="1" ht="35.1" customHeight="1" x14ac:dyDescent="0.25">
      <c r="A18" s="224"/>
      <c r="B18" s="120" t="s">
        <v>91</v>
      </c>
      <c r="C18" s="120" t="s">
        <v>44</v>
      </c>
      <c r="D18" s="119" t="s">
        <v>42</v>
      </c>
      <c r="E18" s="120"/>
      <c r="F18" s="119" t="s">
        <v>42</v>
      </c>
      <c r="G18" s="120"/>
      <c r="H18" s="173" t="s">
        <v>1208</v>
      </c>
      <c r="I18" s="120"/>
      <c r="J18" s="49"/>
      <c r="K18" s="49"/>
      <c r="L18" s="46"/>
      <c r="M18" s="46"/>
      <c r="N18" s="120"/>
      <c r="O18" s="120"/>
      <c r="P18" s="120"/>
      <c r="Q18" s="120"/>
      <c r="R18" s="120"/>
      <c r="S18" s="120"/>
      <c r="T18" s="120"/>
      <c r="U18" s="120"/>
      <c r="V18" s="120"/>
      <c r="W18" s="120"/>
      <c r="X18" s="120"/>
      <c r="Y18" s="120"/>
      <c r="Z18" s="120"/>
      <c r="AA18" s="120"/>
    </row>
    <row r="19" spans="1:27" s="50" customFormat="1" ht="363" customHeight="1" x14ac:dyDescent="0.25">
      <c r="A19" s="223" t="s">
        <v>92</v>
      </c>
      <c r="B19" s="121" t="s">
        <v>93</v>
      </c>
      <c r="C19" s="121" t="s">
        <v>94</v>
      </c>
      <c r="D19" s="121" t="s">
        <v>1170</v>
      </c>
      <c r="E19" s="121"/>
      <c r="F19" s="47" t="s">
        <v>1200</v>
      </c>
      <c r="G19" s="121"/>
      <c r="H19" s="195" t="s">
        <v>1347</v>
      </c>
      <c r="I19" s="121"/>
      <c r="J19" s="49"/>
      <c r="K19" s="49"/>
      <c r="L19" s="49"/>
      <c r="M19" s="49"/>
      <c r="N19" s="121"/>
      <c r="O19" s="121"/>
      <c r="P19" s="121"/>
      <c r="Q19" s="121"/>
      <c r="R19" s="121" t="s">
        <v>56</v>
      </c>
      <c r="S19" s="121" t="s">
        <v>57</v>
      </c>
      <c r="T19" s="121" t="s">
        <v>58</v>
      </c>
      <c r="U19" s="190" t="s">
        <v>1369</v>
      </c>
      <c r="V19" s="121"/>
      <c r="W19" s="121"/>
      <c r="X19" s="121" t="s">
        <v>1173</v>
      </c>
      <c r="Y19" s="121"/>
      <c r="Z19" s="121" t="s">
        <v>1149</v>
      </c>
      <c r="AA19" s="121" t="s">
        <v>1199</v>
      </c>
    </row>
    <row r="20" spans="1:27" s="48" customFormat="1" ht="15" x14ac:dyDescent="0.25">
      <c r="A20" s="229" t="s">
        <v>95</v>
      </c>
      <c r="B20" s="120" t="s">
        <v>43</v>
      </c>
      <c r="C20" s="120" t="s">
        <v>96</v>
      </c>
      <c r="D20" s="120"/>
      <c r="E20" s="120"/>
      <c r="F20" s="120"/>
      <c r="G20" s="120"/>
      <c r="H20" s="120"/>
      <c r="I20" s="120"/>
      <c r="J20" s="49"/>
      <c r="K20" s="49"/>
      <c r="L20" s="46"/>
      <c r="M20" s="46"/>
      <c r="N20" s="120"/>
      <c r="O20" s="120" t="s">
        <v>97</v>
      </c>
      <c r="P20" s="120"/>
      <c r="Q20" s="120"/>
      <c r="R20" s="120"/>
      <c r="S20" s="120"/>
      <c r="T20" s="120"/>
      <c r="U20" s="120"/>
      <c r="V20" s="120"/>
      <c r="W20" s="120"/>
      <c r="X20" s="120"/>
      <c r="Y20" s="120"/>
      <c r="Z20" s="120"/>
      <c r="AA20" s="120"/>
    </row>
    <row r="21" spans="1:27" s="48" customFormat="1" ht="59.1" customHeight="1" x14ac:dyDescent="0.25">
      <c r="A21" s="229"/>
      <c r="B21" s="120" t="s">
        <v>43</v>
      </c>
      <c r="C21" s="120" t="s">
        <v>98</v>
      </c>
      <c r="D21" s="120" t="s">
        <v>99</v>
      </c>
      <c r="E21" s="120"/>
      <c r="F21" s="120" t="s">
        <v>100</v>
      </c>
      <c r="G21" s="120"/>
      <c r="H21" s="174" t="s">
        <v>1216</v>
      </c>
      <c r="I21" s="120"/>
      <c r="J21" s="49"/>
      <c r="K21" s="49"/>
      <c r="L21" s="46"/>
      <c r="M21" s="179"/>
      <c r="N21" s="120"/>
      <c r="O21" s="120"/>
      <c r="P21" s="120"/>
      <c r="Q21" s="120"/>
      <c r="R21" s="120"/>
      <c r="S21" s="120" t="s">
        <v>101</v>
      </c>
      <c r="T21" s="120" t="s">
        <v>101</v>
      </c>
      <c r="U21" s="120"/>
      <c r="V21" s="120"/>
      <c r="W21" s="120"/>
      <c r="X21" s="120"/>
      <c r="Y21" s="120"/>
      <c r="Z21" s="120"/>
      <c r="AA21" s="120"/>
    </row>
    <row r="22" spans="1:27" s="48" customFormat="1" ht="60" customHeight="1" x14ac:dyDescent="0.25">
      <c r="A22" s="229"/>
      <c r="B22" s="120" t="s">
        <v>8</v>
      </c>
      <c r="C22" s="120" t="s">
        <v>102</v>
      </c>
      <c r="D22" s="46" t="s">
        <v>99</v>
      </c>
      <c r="E22" s="46"/>
      <c r="F22" s="46" t="s">
        <v>100</v>
      </c>
      <c r="G22" s="46"/>
      <c r="H22" s="173" t="s">
        <v>1216</v>
      </c>
      <c r="I22" s="120"/>
      <c r="J22" s="49"/>
      <c r="K22" s="49"/>
      <c r="L22" s="46"/>
      <c r="M22" s="46"/>
      <c r="N22" s="120"/>
      <c r="O22" s="120"/>
      <c r="P22" s="120"/>
      <c r="Q22" s="120"/>
      <c r="R22" s="120"/>
      <c r="S22" s="120" t="s">
        <v>101</v>
      </c>
      <c r="T22" s="120" t="s">
        <v>101</v>
      </c>
      <c r="U22" s="120"/>
      <c r="V22" s="120"/>
      <c r="W22" s="120"/>
      <c r="X22" s="120"/>
      <c r="Y22" s="120"/>
      <c r="Z22" s="120"/>
      <c r="AA22" s="120"/>
    </row>
    <row r="23" spans="1:27" s="50" customFormat="1" ht="51.95" customHeight="1" x14ac:dyDescent="0.25">
      <c r="A23" s="230"/>
      <c r="B23" s="121" t="s">
        <v>4</v>
      </c>
      <c r="C23" s="121" t="s">
        <v>105</v>
      </c>
      <c r="D23" s="121" t="s">
        <v>1372</v>
      </c>
      <c r="E23" s="121"/>
      <c r="F23" s="121" t="s">
        <v>1201</v>
      </c>
      <c r="G23" s="121"/>
      <c r="H23" s="192" t="s">
        <v>1254</v>
      </c>
      <c r="I23" s="121"/>
      <c r="J23" s="49" t="s">
        <v>90</v>
      </c>
      <c r="K23" s="49" t="s">
        <v>106</v>
      </c>
      <c r="L23" s="49" t="s">
        <v>107</v>
      </c>
      <c r="M23" s="193" t="s">
        <v>1224</v>
      </c>
      <c r="N23" s="121"/>
      <c r="O23" s="121"/>
      <c r="P23" s="121"/>
      <c r="Q23" s="121"/>
      <c r="R23" s="49" t="s">
        <v>56</v>
      </c>
      <c r="S23" s="49" t="s">
        <v>57</v>
      </c>
      <c r="T23" s="49" t="s">
        <v>58</v>
      </c>
      <c r="U23" s="190" t="s">
        <v>1369</v>
      </c>
      <c r="V23" s="121"/>
      <c r="W23" s="121"/>
      <c r="X23" s="121" t="s">
        <v>1175</v>
      </c>
      <c r="Y23" s="121"/>
      <c r="Z23" s="121" t="s">
        <v>1075</v>
      </c>
      <c r="AA23" s="121" t="s">
        <v>1076</v>
      </c>
    </row>
    <row r="24" spans="1:27" s="50" customFormat="1" ht="39.6" customHeight="1" x14ac:dyDescent="0.25">
      <c r="A24" s="230"/>
      <c r="B24" s="121" t="s">
        <v>4</v>
      </c>
      <c r="C24" s="121" t="s">
        <v>108</v>
      </c>
      <c r="D24" s="49" t="s">
        <v>1179</v>
      </c>
      <c r="E24" s="49"/>
      <c r="F24" s="49" t="s">
        <v>1202</v>
      </c>
      <c r="G24" s="49"/>
      <c r="H24" s="185" t="s">
        <v>1255</v>
      </c>
      <c r="I24" s="121"/>
      <c r="J24" s="49" t="s">
        <v>109</v>
      </c>
      <c r="K24" s="49" t="s">
        <v>110</v>
      </c>
      <c r="L24" s="49" t="s">
        <v>111</v>
      </c>
      <c r="M24" s="193" t="s">
        <v>1253</v>
      </c>
      <c r="N24" s="121"/>
      <c r="O24" s="121"/>
      <c r="P24" s="121"/>
      <c r="Q24" s="121"/>
      <c r="R24" s="49" t="s">
        <v>56</v>
      </c>
      <c r="S24" s="49" t="s">
        <v>57</v>
      </c>
      <c r="T24" s="49" t="s">
        <v>58</v>
      </c>
      <c r="U24" s="190" t="s">
        <v>1369</v>
      </c>
      <c r="V24" s="121"/>
      <c r="W24" s="121"/>
      <c r="X24" s="121" t="s">
        <v>1175</v>
      </c>
      <c r="Y24" s="121"/>
      <c r="Z24" s="121" t="s">
        <v>1075</v>
      </c>
      <c r="AA24" s="121" t="s">
        <v>1076</v>
      </c>
    </row>
    <row r="25" spans="1:27" s="48" customFormat="1" ht="98.1" customHeight="1" x14ac:dyDescent="0.25">
      <c r="A25" s="229"/>
      <c r="B25" s="120" t="s">
        <v>91</v>
      </c>
      <c r="C25" s="120" t="s">
        <v>98</v>
      </c>
      <c r="D25" s="120" t="s">
        <v>99</v>
      </c>
      <c r="E25" s="120"/>
      <c r="F25" s="120" t="s">
        <v>100</v>
      </c>
      <c r="G25" s="120"/>
      <c r="H25" s="177" t="s">
        <v>1256</v>
      </c>
      <c r="I25" s="120"/>
      <c r="J25" s="49"/>
      <c r="K25" s="49"/>
      <c r="L25" s="46"/>
      <c r="M25" s="178"/>
      <c r="N25" s="120"/>
      <c r="O25" s="120"/>
      <c r="P25" s="120"/>
      <c r="Q25" s="120"/>
      <c r="R25" s="120"/>
      <c r="S25" s="120" t="s">
        <v>101</v>
      </c>
      <c r="T25" s="120" t="s">
        <v>101</v>
      </c>
      <c r="U25" s="120"/>
      <c r="V25" s="120"/>
      <c r="W25" s="120"/>
      <c r="X25" s="120"/>
      <c r="Y25" s="120"/>
      <c r="Z25" s="120"/>
      <c r="AA25" s="120"/>
    </row>
    <row r="26" spans="1:27" s="48" customFormat="1" ht="46.35" customHeight="1" x14ac:dyDescent="0.25">
      <c r="A26" s="227" t="s">
        <v>113</v>
      </c>
      <c r="B26" s="120" t="s">
        <v>43</v>
      </c>
      <c r="C26" s="120" t="s">
        <v>114</v>
      </c>
      <c r="D26" s="120" t="s">
        <v>115</v>
      </c>
      <c r="E26" s="120"/>
      <c r="F26" s="120" t="s">
        <v>116</v>
      </c>
      <c r="G26" s="120"/>
      <c r="H26" s="177" t="s">
        <v>1225</v>
      </c>
      <c r="I26" s="120"/>
      <c r="J26" s="49"/>
      <c r="K26" s="49"/>
      <c r="L26" s="46"/>
      <c r="M26" s="178"/>
      <c r="N26" s="120"/>
      <c r="O26" s="120"/>
      <c r="P26" s="120"/>
      <c r="Q26" s="120"/>
      <c r="R26" s="120"/>
      <c r="S26" s="120" t="s">
        <v>101</v>
      </c>
      <c r="T26" s="120" t="s">
        <v>101</v>
      </c>
      <c r="U26" s="120"/>
      <c r="V26" s="120"/>
      <c r="W26" s="120"/>
      <c r="X26" s="120"/>
      <c r="Y26" s="120"/>
      <c r="Z26" s="120"/>
      <c r="AA26" s="120"/>
    </row>
    <row r="27" spans="1:27" s="48" customFormat="1" ht="53.1" customHeight="1" x14ac:dyDescent="0.25">
      <c r="A27" s="227"/>
      <c r="B27" s="120" t="s">
        <v>8</v>
      </c>
      <c r="C27" s="120" t="s">
        <v>117</v>
      </c>
      <c r="D27" s="120" t="s">
        <v>115</v>
      </c>
      <c r="E27" s="120"/>
      <c r="F27" s="120" t="s">
        <v>116</v>
      </c>
      <c r="G27" s="120"/>
      <c r="H27" s="177" t="s">
        <v>1225</v>
      </c>
      <c r="I27" s="120"/>
      <c r="J27" s="49"/>
      <c r="K27" s="49"/>
      <c r="L27" s="46"/>
      <c r="M27" s="178"/>
      <c r="N27" s="120"/>
      <c r="O27" s="120"/>
      <c r="P27" s="120"/>
      <c r="Q27" s="120"/>
      <c r="R27" s="120"/>
      <c r="S27" s="120" t="s">
        <v>101</v>
      </c>
      <c r="T27" s="120" t="s">
        <v>101</v>
      </c>
      <c r="U27" s="120"/>
      <c r="V27" s="120"/>
      <c r="W27" s="120"/>
      <c r="X27" s="120"/>
      <c r="Y27" s="120"/>
      <c r="Z27" s="120"/>
      <c r="AA27" s="120"/>
    </row>
    <row r="28" spans="1:27" s="48" customFormat="1" ht="15" x14ac:dyDescent="0.25">
      <c r="A28" s="227"/>
      <c r="B28" s="120" t="s">
        <v>43</v>
      </c>
      <c r="C28" s="120" t="s">
        <v>118</v>
      </c>
      <c r="D28" s="120"/>
      <c r="E28" s="120"/>
      <c r="F28" s="120"/>
      <c r="G28" s="120"/>
      <c r="H28" s="120"/>
      <c r="I28" s="120"/>
      <c r="J28" s="49"/>
      <c r="K28" s="49"/>
      <c r="L28" s="46"/>
      <c r="M28" s="178"/>
      <c r="N28" s="120"/>
      <c r="O28" s="120"/>
      <c r="P28" s="120"/>
      <c r="Q28" s="120"/>
      <c r="R28" s="120"/>
      <c r="S28" s="120" t="s">
        <v>101</v>
      </c>
      <c r="T28" s="120" t="s">
        <v>101</v>
      </c>
      <c r="U28" s="120"/>
      <c r="V28" s="120"/>
      <c r="W28" s="120"/>
      <c r="X28" s="120"/>
      <c r="Y28" s="120"/>
      <c r="Z28" s="120"/>
      <c r="AA28" s="120"/>
    </row>
    <row r="29" spans="1:27" s="57" customFormat="1" ht="128.1" customHeight="1" x14ac:dyDescent="0.25">
      <c r="A29" s="228"/>
      <c r="B29" s="49" t="s">
        <v>119</v>
      </c>
      <c r="C29" s="49" t="s">
        <v>1093</v>
      </c>
      <c r="D29" s="49" t="s">
        <v>1113</v>
      </c>
      <c r="E29" s="49" t="s">
        <v>1128</v>
      </c>
      <c r="F29" s="49" t="s">
        <v>1114</v>
      </c>
      <c r="G29" s="49" t="s">
        <v>1198</v>
      </c>
      <c r="H29" s="192" t="s">
        <v>1226</v>
      </c>
      <c r="I29" s="194" t="s">
        <v>1346</v>
      </c>
      <c r="J29" s="49" t="s">
        <v>120</v>
      </c>
      <c r="K29" s="161" t="s">
        <v>121</v>
      </c>
      <c r="L29" s="49" t="s">
        <v>122</v>
      </c>
      <c r="M29" s="193" t="s">
        <v>1257</v>
      </c>
      <c r="N29" s="49"/>
      <c r="O29" s="49"/>
      <c r="P29" s="49"/>
      <c r="Q29" s="49"/>
      <c r="R29" s="49" t="s">
        <v>56</v>
      </c>
      <c r="S29" s="49" t="s">
        <v>57</v>
      </c>
      <c r="T29" s="49" t="s">
        <v>58</v>
      </c>
      <c r="U29" s="190" t="s">
        <v>1369</v>
      </c>
      <c r="V29" s="49"/>
      <c r="W29" s="49"/>
      <c r="X29" s="49" t="s">
        <v>1175</v>
      </c>
      <c r="Y29" s="49"/>
      <c r="Z29" s="121" t="s">
        <v>1075</v>
      </c>
      <c r="AA29" s="121" t="s">
        <v>1076</v>
      </c>
    </row>
    <row r="30" spans="1:27" s="57" customFormat="1" ht="60.6" customHeight="1" x14ac:dyDescent="0.25">
      <c r="A30" s="227"/>
      <c r="B30" s="49" t="s">
        <v>3</v>
      </c>
      <c r="C30" s="49" t="s">
        <v>1094</v>
      </c>
      <c r="D30" s="49" t="s">
        <v>123</v>
      </c>
      <c r="E30" s="49"/>
      <c r="F30" s="49" t="s">
        <v>124</v>
      </c>
      <c r="G30" s="49"/>
      <c r="H30" s="192" t="s">
        <v>1258</v>
      </c>
      <c r="I30" s="148"/>
      <c r="J30" s="49" t="s">
        <v>1148</v>
      </c>
      <c r="K30" s="161" t="s">
        <v>1183</v>
      </c>
      <c r="L30" s="161" t="s">
        <v>1184</v>
      </c>
      <c r="M30" s="193" t="s">
        <v>1221</v>
      </c>
      <c r="N30" s="49"/>
      <c r="O30" s="49" t="s">
        <v>1153</v>
      </c>
      <c r="P30" s="49"/>
      <c r="Q30" s="49"/>
      <c r="R30" s="49" t="s">
        <v>56</v>
      </c>
      <c r="S30" s="121" t="s">
        <v>57</v>
      </c>
      <c r="T30" s="121" t="s">
        <v>58</v>
      </c>
      <c r="U30" s="190" t="s">
        <v>1369</v>
      </c>
      <c r="V30" s="49"/>
      <c r="W30" s="49"/>
      <c r="X30" s="49"/>
      <c r="Y30" s="49"/>
      <c r="Z30" s="121" t="s">
        <v>1075</v>
      </c>
      <c r="AA30" s="121" t="s">
        <v>1076</v>
      </c>
    </row>
    <row r="31" spans="1:27" s="48" customFormat="1" ht="15" x14ac:dyDescent="0.25">
      <c r="A31" s="227"/>
      <c r="B31" s="120" t="s">
        <v>91</v>
      </c>
      <c r="C31" s="120" t="s">
        <v>118</v>
      </c>
      <c r="D31" s="120" t="s">
        <v>101</v>
      </c>
      <c r="E31" s="120"/>
      <c r="F31" s="120"/>
      <c r="G31" s="120"/>
      <c r="H31" s="120"/>
      <c r="I31" s="120"/>
      <c r="J31" s="49"/>
      <c r="K31" s="49"/>
      <c r="L31" s="46"/>
      <c r="M31" s="46"/>
      <c r="N31" s="120"/>
      <c r="O31" s="120"/>
      <c r="P31" s="120"/>
      <c r="Q31" s="120"/>
      <c r="R31" s="46"/>
      <c r="S31" s="46" t="s">
        <v>101</v>
      </c>
      <c r="T31" s="46" t="s">
        <v>101</v>
      </c>
      <c r="U31" s="46"/>
      <c r="V31" s="120"/>
      <c r="W31" s="120"/>
      <c r="X31" s="120"/>
      <c r="Y31" s="120"/>
      <c r="Z31" s="120"/>
      <c r="AA31" s="120"/>
    </row>
    <row r="32" spans="1:27" s="50" customFormat="1" ht="78.599999999999994" customHeight="1" x14ac:dyDescent="0.25">
      <c r="A32" s="228"/>
      <c r="B32" s="121" t="s">
        <v>112</v>
      </c>
      <c r="C32" s="121" t="s">
        <v>1139</v>
      </c>
      <c r="D32" s="121" t="s">
        <v>1154</v>
      </c>
      <c r="E32" s="121"/>
      <c r="F32" s="121" t="s">
        <v>125</v>
      </c>
      <c r="G32" s="121"/>
      <c r="H32" s="185" t="s">
        <v>1227</v>
      </c>
      <c r="I32" s="121"/>
      <c r="J32" s="49"/>
      <c r="K32" s="49"/>
      <c r="L32" s="49"/>
      <c r="M32" s="49"/>
      <c r="N32" s="121"/>
      <c r="O32" s="162"/>
      <c r="P32" s="121"/>
      <c r="Q32" s="121"/>
      <c r="R32" s="52" t="s">
        <v>56</v>
      </c>
      <c r="S32" s="120" t="s">
        <v>57</v>
      </c>
      <c r="T32" s="120" t="s">
        <v>58</v>
      </c>
      <c r="U32" s="221" t="s">
        <v>1369</v>
      </c>
      <c r="V32" s="121"/>
      <c r="W32" s="121"/>
      <c r="X32" s="121" t="s">
        <v>1173</v>
      </c>
      <c r="Y32" s="121"/>
      <c r="Z32" s="121"/>
      <c r="AA32" s="121"/>
    </row>
    <row r="33" spans="1:92" s="50" customFormat="1" ht="15" x14ac:dyDescent="0.25">
      <c r="A33" s="228"/>
      <c r="B33" s="121" t="s">
        <v>43</v>
      </c>
      <c r="C33" s="121" t="s">
        <v>1138</v>
      </c>
      <c r="D33" s="121"/>
      <c r="E33" s="121"/>
      <c r="F33" s="121"/>
      <c r="G33" s="121"/>
      <c r="H33" s="121"/>
      <c r="I33" s="121"/>
      <c r="J33" s="49"/>
      <c r="K33" s="49"/>
      <c r="L33" s="49"/>
      <c r="M33" s="49"/>
      <c r="N33" s="121"/>
      <c r="O33" s="121" t="s">
        <v>1140</v>
      </c>
      <c r="P33" s="121"/>
      <c r="Q33" s="121"/>
      <c r="R33" s="49"/>
      <c r="S33" s="49"/>
      <c r="T33" s="49"/>
      <c r="U33" s="49"/>
      <c r="V33" s="121"/>
      <c r="W33" s="121"/>
      <c r="X33" s="121"/>
      <c r="Y33" s="121"/>
      <c r="Z33" s="121"/>
      <c r="AA33" s="121"/>
    </row>
    <row r="34" spans="1:92" s="50" customFormat="1" ht="77.099999999999994" customHeight="1" x14ac:dyDescent="0.25">
      <c r="A34" s="228"/>
      <c r="B34" s="121" t="s">
        <v>4</v>
      </c>
      <c r="C34" s="121" t="s">
        <v>126</v>
      </c>
      <c r="D34" s="121" t="s">
        <v>1155</v>
      </c>
      <c r="E34" s="121"/>
      <c r="F34" s="121" t="s">
        <v>127</v>
      </c>
      <c r="G34" s="121"/>
      <c r="H34" s="195" t="s">
        <v>1259</v>
      </c>
      <c r="I34" s="49"/>
      <c r="J34" s="49" t="s">
        <v>1136</v>
      </c>
      <c r="K34" s="49" t="s">
        <v>1135</v>
      </c>
      <c r="L34" s="49" t="s">
        <v>1137</v>
      </c>
      <c r="M34" s="193" t="s">
        <v>1228</v>
      </c>
      <c r="N34" s="121"/>
      <c r="O34" s="121"/>
      <c r="P34" s="121"/>
      <c r="Q34" s="121"/>
      <c r="R34" s="49" t="s">
        <v>56</v>
      </c>
      <c r="S34" s="49" t="s">
        <v>57</v>
      </c>
      <c r="T34" s="49" t="s">
        <v>58</v>
      </c>
      <c r="U34" s="175" t="s">
        <v>1369</v>
      </c>
      <c r="V34" s="121"/>
      <c r="W34" s="121"/>
      <c r="X34" s="121" t="s">
        <v>1175</v>
      </c>
      <c r="Y34" s="121"/>
      <c r="Z34" s="121" t="s">
        <v>1075</v>
      </c>
      <c r="AA34" s="121" t="s">
        <v>1076</v>
      </c>
    </row>
    <row r="35" spans="1:92" s="50" customFormat="1" ht="108.95" customHeight="1" x14ac:dyDescent="0.25">
      <c r="A35" s="228"/>
      <c r="B35" s="121" t="s">
        <v>128</v>
      </c>
      <c r="C35" s="121" t="s">
        <v>129</v>
      </c>
      <c r="D35" s="121" t="s">
        <v>1156</v>
      </c>
      <c r="E35" s="121"/>
      <c r="F35" s="121" t="s">
        <v>130</v>
      </c>
      <c r="G35" s="121"/>
      <c r="H35" s="185" t="s">
        <v>1349</v>
      </c>
      <c r="I35" s="49"/>
      <c r="J35" s="49"/>
      <c r="K35" s="49"/>
      <c r="L35" s="49"/>
      <c r="M35" s="49"/>
      <c r="N35" s="121"/>
      <c r="O35" s="121"/>
      <c r="P35" s="121"/>
      <c r="Q35" s="121"/>
      <c r="R35" s="49"/>
      <c r="S35" s="49" t="s">
        <v>101</v>
      </c>
      <c r="T35" s="49" t="s">
        <v>101</v>
      </c>
      <c r="U35" s="49"/>
      <c r="V35" s="121"/>
      <c r="W35" s="121" t="s">
        <v>131</v>
      </c>
      <c r="X35" s="121"/>
      <c r="Y35" s="121"/>
      <c r="Z35" s="121"/>
      <c r="AA35" s="121"/>
    </row>
    <row r="36" spans="1:92" s="50" customFormat="1" ht="15" x14ac:dyDescent="0.25">
      <c r="A36" s="228"/>
      <c r="B36" s="121" t="s">
        <v>16</v>
      </c>
      <c r="C36" s="121" t="s">
        <v>132</v>
      </c>
      <c r="D36" s="121" t="s">
        <v>101</v>
      </c>
      <c r="E36" s="121"/>
      <c r="F36" s="121"/>
      <c r="G36" s="121"/>
      <c r="H36" s="121"/>
      <c r="I36" s="121"/>
      <c r="J36" s="49"/>
      <c r="K36" s="49"/>
      <c r="L36" s="49"/>
      <c r="M36" s="49"/>
      <c r="N36" s="121" t="s">
        <v>133</v>
      </c>
      <c r="O36" s="121"/>
      <c r="P36" s="121"/>
      <c r="Q36" s="121"/>
      <c r="R36" s="121"/>
      <c r="S36" s="49" t="s">
        <v>101</v>
      </c>
      <c r="T36" s="49" t="s">
        <v>101</v>
      </c>
      <c r="U36" s="49"/>
      <c r="V36" s="121"/>
      <c r="W36" s="121"/>
      <c r="X36" s="121"/>
      <c r="Y36" s="121"/>
      <c r="Z36" s="121"/>
      <c r="AA36" s="121"/>
    </row>
    <row r="37" spans="1:92" s="50" customFormat="1" ht="98.85" customHeight="1" x14ac:dyDescent="0.25">
      <c r="A37" s="228"/>
      <c r="B37" s="121" t="s">
        <v>134</v>
      </c>
      <c r="C37" s="121" t="s">
        <v>135</v>
      </c>
      <c r="D37" s="121" t="s">
        <v>1157</v>
      </c>
      <c r="E37" s="121" t="s">
        <v>1103</v>
      </c>
      <c r="F37" s="121" t="s">
        <v>1105</v>
      </c>
      <c r="G37" s="121" t="s">
        <v>1104</v>
      </c>
      <c r="H37" s="195" t="s">
        <v>1338</v>
      </c>
      <c r="I37" s="185" t="s">
        <v>1229</v>
      </c>
      <c r="J37" s="49"/>
      <c r="K37" s="49"/>
      <c r="L37" s="49"/>
      <c r="M37" s="49"/>
      <c r="N37" s="121"/>
      <c r="O37" s="121"/>
      <c r="P37" s="121"/>
      <c r="Q37" s="121"/>
      <c r="R37" s="121" t="s">
        <v>56</v>
      </c>
      <c r="S37" s="49" t="s">
        <v>57</v>
      </c>
      <c r="T37" s="49" t="s">
        <v>58</v>
      </c>
      <c r="U37" s="175" t="s">
        <v>1369</v>
      </c>
      <c r="V37" s="121"/>
      <c r="W37" s="121"/>
      <c r="X37" s="121"/>
      <c r="Y37" s="121"/>
      <c r="Z37" s="121" t="s">
        <v>1075</v>
      </c>
      <c r="AA37" s="121" t="s">
        <v>1076</v>
      </c>
    </row>
    <row r="38" spans="1:92" s="50" customFormat="1" ht="84.95" customHeight="1" x14ac:dyDescent="0.25">
      <c r="A38" s="228"/>
      <c r="B38" s="121" t="s">
        <v>5</v>
      </c>
      <c r="C38" s="121" t="s">
        <v>136</v>
      </c>
      <c r="D38" s="121" t="s">
        <v>1158</v>
      </c>
      <c r="E38" s="121" t="s">
        <v>137</v>
      </c>
      <c r="F38" s="121" t="s">
        <v>1106</v>
      </c>
      <c r="G38" s="121" t="s">
        <v>138</v>
      </c>
      <c r="H38" s="195" t="s">
        <v>1339</v>
      </c>
      <c r="I38" s="185" t="s">
        <v>1340</v>
      </c>
      <c r="J38" s="49" t="s">
        <v>139</v>
      </c>
      <c r="K38" s="49" t="s">
        <v>140</v>
      </c>
      <c r="L38" s="49" t="s">
        <v>141</v>
      </c>
      <c r="M38" s="199" t="s">
        <v>1231</v>
      </c>
      <c r="N38" s="121"/>
      <c r="O38" s="121"/>
      <c r="P38" s="121"/>
      <c r="Q38" s="121"/>
      <c r="R38" s="121" t="s">
        <v>56</v>
      </c>
      <c r="S38" s="49" t="s">
        <v>57</v>
      </c>
      <c r="T38" s="49" t="s">
        <v>58</v>
      </c>
      <c r="U38" s="175" t="s">
        <v>1369</v>
      </c>
      <c r="V38" s="121"/>
      <c r="W38" s="121"/>
      <c r="X38" s="121"/>
      <c r="Y38" s="121"/>
      <c r="Z38" s="121" t="s">
        <v>1075</v>
      </c>
      <c r="AA38" s="121" t="s">
        <v>1076</v>
      </c>
    </row>
    <row r="39" spans="1:92" s="50" customFormat="1" ht="98.85" customHeight="1" x14ac:dyDescent="0.25">
      <c r="A39" s="228"/>
      <c r="B39" s="121" t="s">
        <v>142</v>
      </c>
      <c r="C39" s="121" t="s">
        <v>143</v>
      </c>
      <c r="D39" s="121" t="s">
        <v>1159</v>
      </c>
      <c r="E39" s="121" t="s">
        <v>1108</v>
      </c>
      <c r="F39" s="121" t="s">
        <v>1107</v>
      </c>
      <c r="G39" s="121" t="s">
        <v>144</v>
      </c>
      <c r="H39" s="195" t="s">
        <v>1341</v>
      </c>
      <c r="I39" s="196" t="s">
        <v>1343</v>
      </c>
      <c r="J39" s="49"/>
      <c r="K39" s="49"/>
      <c r="L39" s="49"/>
      <c r="M39" s="49"/>
      <c r="N39" s="121"/>
      <c r="O39" s="121"/>
      <c r="P39" s="121"/>
      <c r="Q39" s="121"/>
      <c r="R39" s="121" t="s">
        <v>56</v>
      </c>
      <c r="S39" s="49" t="s">
        <v>57</v>
      </c>
      <c r="T39" s="49" t="s">
        <v>58</v>
      </c>
      <c r="U39" s="175" t="s">
        <v>1369</v>
      </c>
      <c r="V39" s="121"/>
      <c r="W39" s="121"/>
      <c r="X39" s="121"/>
      <c r="Y39" s="121"/>
      <c r="Z39" s="121" t="s">
        <v>1075</v>
      </c>
      <c r="AA39" s="121" t="s">
        <v>1076</v>
      </c>
    </row>
    <row r="40" spans="1:92" s="47" customFormat="1" ht="147.6" customHeight="1" x14ac:dyDescent="0.25">
      <c r="A40" s="228"/>
      <c r="B40" s="121" t="s">
        <v>4</v>
      </c>
      <c r="C40" s="121" t="s">
        <v>145</v>
      </c>
      <c r="D40" s="121" t="s">
        <v>1160</v>
      </c>
      <c r="E40" s="121" t="s">
        <v>146</v>
      </c>
      <c r="F40" s="121" t="s">
        <v>147</v>
      </c>
      <c r="G40" s="121" t="s">
        <v>148</v>
      </c>
      <c r="H40" s="197" t="s">
        <v>1260</v>
      </c>
      <c r="I40" s="198" t="s">
        <v>1232</v>
      </c>
      <c r="J40" s="49" t="s">
        <v>149</v>
      </c>
      <c r="K40" s="49" t="s">
        <v>150</v>
      </c>
      <c r="L40" s="49" t="s">
        <v>151</v>
      </c>
      <c r="M40" s="199" t="s">
        <v>1217</v>
      </c>
      <c r="N40" s="121"/>
      <c r="O40" s="121"/>
      <c r="P40" s="121"/>
      <c r="Q40" s="121"/>
      <c r="R40" s="121" t="s">
        <v>56</v>
      </c>
      <c r="S40" s="49" t="s">
        <v>57</v>
      </c>
      <c r="T40" s="49" t="s">
        <v>58</v>
      </c>
      <c r="U40" s="175" t="s">
        <v>1369</v>
      </c>
      <c r="V40" s="121"/>
      <c r="W40" s="121"/>
      <c r="X40" s="121"/>
      <c r="Y40" s="121"/>
      <c r="Z40" s="121" t="s">
        <v>1075</v>
      </c>
      <c r="AA40" s="121" t="s">
        <v>1076</v>
      </c>
      <c r="AB40" s="50"/>
      <c r="AC40" s="50"/>
      <c r="AD40" s="50"/>
      <c r="AE40" s="50"/>
      <c r="AF40" s="50"/>
      <c r="AG40" s="50"/>
      <c r="AH40" s="50"/>
      <c r="AI40" s="50"/>
      <c r="AJ40" s="50"/>
      <c r="AK40" s="50"/>
      <c r="AL40" s="50"/>
      <c r="AM40" s="50"/>
      <c r="AN40" s="50"/>
      <c r="AO40" s="50"/>
      <c r="AP40" s="50"/>
      <c r="AQ40" s="50"/>
      <c r="AR40" s="50"/>
      <c r="AS40" s="50"/>
      <c r="AT40" s="50"/>
      <c r="AU40" s="50"/>
      <c r="AV40" s="50"/>
      <c r="AW40" s="50"/>
      <c r="AX40" s="50"/>
      <c r="AY40" s="50"/>
      <c r="AZ40" s="50"/>
      <c r="BA40" s="50"/>
      <c r="BB40" s="50"/>
      <c r="BC40" s="50"/>
      <c r="BD40" s="50"/>
      <c r="BE40" s="50"/>
      <c r="BF40" s="50"/>
      <c r="BG40" s="50"/>
      <c r="BH40" s="50"/>
      <c r="BI40" s="50"/>
      <c r="BJ40" s="50"/>
      <c r="BK40" s="50"/>
      <c r="BL40" s="50"/>
      <c r="BM40" s="50"/>
      <c r="BN40" s="50"/>
      <c r="BO40" s="50"/>
      <c r="BP40" s="50"/>
      <c r="BQ40" s="50"/>
      <c r="BR40" s="50"/>
      <c r="BS40" s="50"/>
      <c r="BT40" s="50"/>
      <c r="BU40" s="50"/>
      <c r="BV40" s="50"/>
      <c r="BW40" s="50"/>
      <c r="BX40" s="50"/>
      <c r="BY40" s="50"/>
      <c r="BZ40" s="50"/>
      <c r="CA40" s="50"/>
      <c r="CB40" s="50"/>
      <c r="CC40" s="50"/>
      <c r="CD40" s="50"/>
      <c r="CE40" s="50"/>
      <c r="CF40" s="50"/>
      <c r="CG40" s="50"/>
      <c r="CH40" s="50"/>
      <c r="CI40" s="50"/>
      <c r="CJ40" s="50"/>
      <c r="CK40" s="50"/>
      <c r="CL40" s="50"/>
      <c r="CM40" s="50"/>
      <c r="CN40" s="50"/>
    </row>
    <row r="41" spans="1:92" s="50" customFormat="1" ht="60" x14ac:dyDescent="0.25">
      <c r="A41" s="228"/>
      <c r="B41" s="121" t="s">
        <v>16</v>
      </c>
      <c r="C41" s="121" t="s">
        <v>152</v>
      </c>
      <c r="D41" s="121" t="s">
        <v>101</v>
      </c>
      <c r="E41" s="121"/>
      <c r="F41" s="121"/>
      <c r="G41" s="121"/>
      <c r="H41" s="121"/>
      <c r="I41" s="121"/>
      <c r="J41" s="49"/>
      <c r="K41" s="49"/>
      <c r="L41" s="49"/>
      <c r="M41" s="49"/>
      <c r="N41" s="121" t="s">
        <v>1099</v>
      </c>
      <c r="O41" s="121"/>
      <c r="P41" s="121"/>
      <c r="Q41" s="121"/>
      <c r="R41" s="121"/>
      <c r="S41" s="121" t="s">
        <v>101</v>
      </c>
      <c r="T41" s="121" t="s">
        <v>101</v>
      </c>
      <c r="U41" s="121"/>
      <c r="V41" s="121"/>
      <c r="W41" s="121"/>
      <c r="X41" s="121"/>
      <c r="Y41" s="121"/>
      <c r="Z41" s="121"/>
      <c r="AA41" s="121"/>
    </row>
    <row r="42" spans="1:92" s="50" customFormat="1" ht="60" x14ac:dyDescent="0.25">
      <c r="A42" s="228"/>
      <c r="B42" s="121" t="s">
        <v>16</v>
      </c>
      <c r="C42" s="121" t="s">
        <v>153</v>
      </c>
      <c r="D42" s="121"/>
      <c r="E42" s="121"/>
      <c r="F42" s="121"/>
      <c r="G42" s="121"/>
      <c r="H42" s="121"/>
      <c r="I42" s="121"/>
      <c r="J42" s="49"/>
      <c r="K42" s="49"/>
      <c r="L42" s="49"/>
      <c r="M42" s="49"/>
      <c r="N42" s="121" t="s">
        <v>1100</v>
      </c>
      <c r="O42" s="121"/>
      <c r="P42" s="121"/>
      <c r="Q42" s="121"/>
      <c r="R42" s="121"/>
      <c r="S42" s="121"/>
      <c r="T42" s="121"/>
      <c r="U42" s="121"/>
      <c r="V42" s="121"/>
      <c r="W42" s="121"/>
      <c r="X42" s="121"/>
      <c r="Y42" s="121"/>
      <c r="Z42" s="121"/>
      <c r="AA42" s="121"/>
    </row>
    <row r="43" spans="1:92" s="50" customFormat="1" ht="30" x14ac:dyDescent="0.25">
      <c r="A43" s="228"/>
      <c r="B43" s="121" t="s">
        <v>16</v>
      </c>
      <c r="C43" s="121" t="s">
        <v>154</v>
      </c>
      <c r="D43" s="121" t="s">
        <v>101</v>
      </c>
      <c r="E43" s="121"/>
      <c r="F43" s="121"/>
      <c r="G43" s="121"/>
      <c r="H43" s="121"/>
      <c r="I43" s="121"/>
      <c r="J43" s="49"/>
      <c r="K43" s="49"/>
      <c r="L43" s="49"/>
      <c r="M43" s="49"/>
      <c r="N43" s="121" t="s">
        <v>155</v>
      </c>
      <c r="O43" s="121"/>
      <c r="P43" s="121"/>
      <c r="Q43" s="121"/>
      <c r="R43" s="121"/>
      <c r="S43" s="121" t="s">
        <v>101</v>
      </c>
      <c r="T43" s="121" t="s">
        <v>101</v>
      </c>
      <c r="U43" s="121"/>
      <c r="V43" s="121"/>
      <c r="W43" s="121"/>
      <c r="X43" s="121"/>
      <c r="Y43" s="121"/>
      <c r="Z43" s="121"/>
      <c r="AA43" s="121"/>
    </row>
    <row r="44" spans="1:92" s="50" customFormat="1" ht="15" x14ac:dyDescent="0.25">
      <c r="A44" s="228"/>
      <c r="B44" s="121" t="s">
        <v>16</v>
      </c>
      <c r="C44" s="121" t="s">
        <v>156</v>
      </c>
      <c r="D44" s="121" t="s">
        <v>101</v>
      </c>
      <c r="E44" s="121"/>
      <c r="F44" s="121"/>
      <c r="G44" s="121"/>
      <c r="H44" s="121"/>
      <c r="I44" s="121"/>
      <c r="J44" s="49"/>
      <c r="K44" s="49"/>
      <c r="L44" s="49"/>
      <c r="M44" s="49"/>
      <c r="N44" s="121" t="s">
        <v>157</v>
      </c>
      <c r="O44" s="121"/>
      <c r="P44" s="121"/>
      <c r="Q44" s="121"/>
      <c r="R44" s="121"/>
      <c r="S44" s="121" t="s">
        <v>101</v>
      </c>
      <c r="T44" s="121" t="s">
        <v>101</v>
      </c>
      <c r="U44" s="121"/>
      <c r="V44" s="121"/>
      <c r="W44" s="121"/>
      <c r="X44" s="121"/>
      <c r="Y44" s="121"/>
      <c r="Z44" s="121"/>
      <c r="AA44" s="121"/>
    </row>
    <row r="45" spans="1:92" s="50" customFormat="1" ht="15" x14ac:dyDescent="0.25">
      <c r="A45" s="228"/>
      <c r="B45" s="121" t="s">
        <v>158</v>
      </c>
      <c r="C45" s="121" t="s">
        <v>129</v>
      </c>
      <c r="D45" s="121" t="s">
        <v>101</v>
      </c>
      <c r="E45" s="121"/>
      <c r="F45" s="121"/>
      <c r="G45" s="121"/>
      <c r="H45" s="121"/>
      <c r="I45" s="121"/>
      <c r="J45" s="49"/>
      <c r="K45" s="49"/>
      <c r="L45" s="49"/>
      <c r="M45" s="49"/>
      <c r="N45" s="121"/>
      <c r="O45" s="121"/>
      <c r="P45" s="121"/>
      <c r="Q45" s="121"/>
      <c r="R45" s="121"/>
      <c r="S45" s="121" t="s">
        <v>101</v>
      </c>
      <c r="T45" s="121" t="s">
        <v>101</v>
      </c>
      <c r="U45" s="121"/>
      <c r="V45" s="121"/>
      <c r="W45" s="121"/>
      <c r="X45" s="121"/>
      <c r="Y45" s="121"/>
      <c r="Z45" s="121"/>
      <c r="AA45" s="121"/>
    </row>
    <row r="46" spans="1:92" s="50" customFormat="1" ht="30" x14ac:dyDescent="0.25">
      <c r="A46" s="228"/>
      <c r="B46" s="121" t="s">
        <v>16</v>
      </c>
      <c r="C46" s="121" t="s">
        <v>159</v>
      </c>
      <c r="D46" s="121" t="s">
        <v>101</v>
      </c>
      <c r="E46" s="121"/>
      <c r="F46" s="121"/>
      <c r="G46" s="121"/>
      <c r="H46" s="121"/>
      <c r="I46" s="121"/>
      <c r="J46" s="49"/>
      <c r="K46" s="49"/>
      <c r="L46" s="49"/>
      <c r="M46" s="49"/>
      <c r="N46" s="121" t="s">
        <v>160</v>
      </c>
      <c r="O46" s="121"/>
      <c r="P46" s="121"/>
      <c r="Q46" s="121"/>
      <c r="R46" s="121"/>
      <c r="S46" s="121" t="s">
        <v>101</v>
      </c>
      <c r="T46" s="121" t="s">
        <v>101</v>
      </c>
      <c r="U46" s="121"/>
      <c r="V46" s="121"/>
      <c r="W46" s="121"/>
      <c r="X46" s="121"/>
      <c r="Y46" s="121"/>
      <c r="Z46" s="121"/>
      <c r="AA46" s="121"/>
    </row>
    <row r="47" spans="1:92" s="50" customFormat="1" ht="45" x14ac:dyDescent="0.25">
      <c r="A47" s="228"/>
      <c r="B47" s="121" t="s">
        <v>16</v>
      </c>
      <c r="C47" s="121" t="s">
        <v>161</v>
      </c>
      <c r="D47" s="121"/>
      <c r="E47" s="121"/>
      <c r="F47" s="121"/>
      <c r="G47" s="121"/>
      <c r="H47" s="121"/>
      <c r="I47" s="121"/>
      <c r="J47" s="49"/>
      <c r="K47" s="49"/>
      <c r="L47" s="49"/>
      <c r="M47" s="49"/>
      <c r="N47" s="121" t="s">
        <v>162</v>
      </c>
      <c r="O47" s="121"/>
      <c r="P47" s="121"/>
      <c r="Q47" s="121"/>
      <c r="R47" s="121"/>
      <c r="S47" s="121"/>
      <c r="T47" s="121"/>
      <c r="U47" s="121"/>
      <c r="V47" s="121"/>
      <c r="W47" s="121"/>
      <c r="X47" s="121"/>
      <c r="Y47" s="121"/>
      <c r="Z47" s="121"/>
      <c r="AA47" s="121"/>
    </row>
    <row r="48" spans="1:92" s="50" customFormat="1" ht="30" x14ac:dyDescent="0.25">
      <c r="A48" s="228"/>
      <c r="B48" s="121" t="s">
        <v>16</v>
      </c>
      <c r="C48" s="121" t="s">
        <v>163</v>
      </c>
      <c r="D48" s="121" t="s">
        <v>101</v>
      </c>
      <c r="E48" s="121"/>
      <c r="F48" s="121"/>
      <c r="G48" s="121"/>
      <c r="H48" s="121"/>
      <c r="I48" s="121"/>
      <c r="J48" s="49"/>
      <c r="K48" s="49"/>
      <c r="L48" s="49"/>
      <c r="M48" s="49"/>
      <c r="N48" s="121" t="s">
        <v>164</v>
      </c>
      <c r="O48" s="121"/>
      <c r="P48" s="121"/>
      <c r="Q48" s="121"/>
      <c r="R48" s="121"/>
      <c r="S48" s="121" t="s">
        <v>101</v>
      </c>
      <c r="T48" s="121" t="s">
        <v>101</v>
      </c>
      <c r="U48" s="121"/>
      <c r="V48" s="121"/>
      <c r="W48" s="121"/>
      <c r="X48" s="121"/>
      <c r="Y48" s="121"/>
      <c r="Z48" s="121"/>
      <c r="AA48" s="121"/>
    </row>
    <row r="49" spans="1:28" s="50" customFormat="1" ht="15" x14ac:dyDescent="0.25">
      <c r="A49" s="228"/>
      <c r="B49" s="121" t="s">
        <v>16</v>
      </c>
      <c r="C49" s="121" t="s">
        <v>165</v>
      </c>
      <c r="D49" s="121" t="s">
        <v>101</v>
      </c>
      <c r="E49" s="121"/>
      <c r="F49" s="121"/>
      <c r="G49" s="121"/>
      <c r="H49" s="121"/>
      <c r="I49" s="121"/>
      <c r="J49" s="49"/>
      <c r="K49" s="49"/>
      <c r="L49" s="49"/>
      <c r="M49" s="49"/>
      <c r="N49" s="121" t="s">
        <v>166</v>
      </c>
      <c r="O49" s="121"/>
      <c r="P49" s="121"/>
      <c r="Q49" s="121"/>
      <c r="R49" s="121"/>
      <c r="S49" s="121" t="s">
        <v>101</v>
      </c>
      <c r="T49" s="121" t="s">
        <v>101</v>
      </c>
      <c r="U49" s="121"/>
      <c r="V49" s="121"/>
      <c r="W49" s="121"/>
      <c r="X49" s="121"/>
      <c r="Y49" s="121"/>
      <c r="Z49" s="121"/>
      <c r="AA49" s="121"/>
    </row>
    <row r="50" spans="1:28" s="50" customFormat="1" ht="30" x14ac:dyDescent="0.25">
      <c r="A50" s="228"/>
      <c r="B50" s="121" t="s">
        <v>16</v>
      </c>
      <c r="C50" s="121" t="s">
        <v>167</v>
      </c>
      <c r="D50" s="121" t="s">
        <v>101</v>
      </c>
      <c r="E50" s="121"/>
      <c r="F50" s="121"/>
      <c r="G50" s="121"/>
      <c r="H50" s="121"/>
      <c r="I50" s="121"/>
      <c r="J50" s="49"/>
      <c r="K50" s="49"/>
      <c r="L50" s="49"/>
      <c r="M50" s="49"/>
      <c r="N50" s="121" t="s">
        <v>168</v>
      </c>
      <c r="O50" s="121"/>
      <c r="P50" s="121"/>
      <c r="Q50" s="121"/>
      <c r="R50" s="121"/>
      <c r="S50" s="121" t="s">
        <v>101</v>
      </c>
      <c r="T50" s="121" t="s">
        <v>101</v>
      </c>
      <c r="U50" s="121"/>
      <c r="V50" s="121"/>
      <c r="W50" s="121"/>
      <c r="X50" s="121"/>
      <c r="Y50" s="121"/>
      <c r="Z50" s="121"/>
      <c r="AA50" s="121"/>
    </row>
    <row r="51" spans="1:28" s="50" customFormat="1" ht="30" x14ac:dyDescent="0.25">
      <c r="A51" s="228"/>
      <c r="B51" s="121" t="s">
        <v>16</v>
      </c>
      <c r="C51" s="121" t="s">
        <v>1095</v>
      </c>
      <c r="D51" s="121"/>
      <c r="E51" s="121"/>
      <c r="F51" s="121"/>
      <c r="G51" s="121"/>
      <c r="H51" s="121"/>
      <c r="I51" s="121"/>
      <c r="J51" s="49"/>
      <c r="K51" s="49"/>
      <c r="L51" s="49"/>
      <c r="M51" s="49"/>
      <c r="N51" s="121" t="s">
        <v>169</v>
      </c>
      <c r="O51" s="121"/>
      <c r="P51" s="121"/>
      <c r="Q51" s="121"/>
      <c r="R51" s="121"/>
      <c r="S51" s="121"/>
      <c r="T51" s="121"/>
      <c r="U51" s="121"/>
      <c r="V51" s="121"/>
      <c r="W51" s="121"/>
      <c r="X51" s="121"/>
      <c r="Y51" s="121"/>
      <c r="Z51" s="121"/>
      <c r="AA51" s="121"/>
    </row>
    <row r="52" spans="1:28" s="48" customFormat="1" ht="30" x14ac:dyDescent="0.25">
      <c r="A52" s="228"/>
      <c r="B52" s="121" t="s">
        <v>16</v>
      </c>
      <c r="C52" s="121" t="s">
        <v>170</v>
      </c>
      <c r="D52" s="121" t="s">
        <v>101</v>
      </c>
      <c r="E52" s="121"/>
      <c r="F52" s="121"/>
      <c r="G52" s="121"/>
      <c r="H52" s="121"/>
      <c r="I52" s="121"/>
      <c r="J52" s="49"/>
      <c r="K52" s="49"/>
      <c r="L52" s="49"/>
      <c r="M52" s="49"/>
      <c r="N52" s="121" t="s">
        <v>171</v>
      </c>
      <c r="O52" s="121"/>
      <c r="P52" s="121"/>
      <c r="Q52" s="121"/>
      <c r="R52" s="121"/>
      <c r="S52" s="121" t="s">
        <v>101</v>
      </c>
      <c r="T52" s="121" t="s">
        <v>101</v>
      </c>
      <c r="U52" s="121"/>
      <c r="V52" s="121"/>
      <c r="W52" s="121"/>
      <c r="X52" s="121"/>
      <c r="Y52" s="121"/>
      <c r="Z52" s="121"/>
      <c r="AA52" s="121"/>
    </row>
    <row r="53" spans="1:28" s="48" customFormat="1" ht="30.75" thickBot="1" x14ac:dyDescent="0.3">
      <c r="A53" s="228"/>
      <c r="B53" s="121" t="s">
        <v>16</v>
      </c>
      <c r="C53" s="121" t="s">
        <v>1096</v>
      </c>
      <c r="D53" s="121" t="s">
        <v>101</v>
      </c>
      <c r="E53" s="121"/>
      <c r="F53" s="121"/>
      <c r="G53" s="121"/>
      <c r="H53" s="121"/>
      <c r="I53" s="121"/>
      <c r="J53" s="49"/>
      <c r="K53" s="49"/>
      <c r="L53" s="49"/>
      <c r="M53" s="49"/>
      <c r="N53" s="121" t="s">
        <v>172</v>
      </c>
      <c r="O53" s="121"/>
      <c r="P53" s="121"/>
      <c r="Q53" s="121"/>
      <c r="R53" s="121"/>
      <c r="S53" s="121" t="s">
        <v>101</v>
      </c>
      <c r="T53" s="121" t="s">
        <v>101</v>
      </c>
      <c r="U53" s="121"/>
      <c r="V53" s="121"/>
      <c r="W53" s="121"/>
      <c r="X53" s="121"/>
      <c r="Y53" s="121"/>
      <c r="Z53" s="121"/>
      <c r="AA53" s="121"/>
    </row>
    <row r="54" spans="1:28" s="158" customFormat="1" ht="132.6" customHeight="1" thickTop="1" thickBot="1" x14ac:dyDescent="0.3">
      <c r="A54" s="228"/>
      <c r="B54" s="121" t="s">
        <v>8</v>
      </c>
      <c r="C54" s="120" t="s">
        <v>1129</v>
      </c>
      <c r="D54" s="120" t="s">
        <v>1130</v>
      </c>
      <c r="E54" s="121"/>
      <c r="F54" s="120" t="s">
        <v>1190</v>
      </c>
      <c r="G54" s="121"/>
      <c r="H54" s="188" t="s">
        <v>1353</v>
      </c>
      <c r="I54" s="121"/>
      <c r="J54" s="49"/>
      <c r="K54" s="49"/>
      <c r="L54" s="49"/>
      <c r="M54" s="49"/>
      <c r="N54" s="121"/>
      <c r="O54" s="121" t="s">
        <v>1141</v>
      </c>
      <c r="P54" s="121"/>
      <c r="Q54" s="121"/>
      <c r="R54" s="121"/>
      <c r="S54" s="121"/>
      <c r="T54" s="121"/>
      <c r="U54" s="121"/>
      <c r="V54" s="121"/>
      <c r="W54" s="121"/>
      <c r="X54" s="121"/>
      <c r="Y54" s="121"/>
      <c r="Z54" s="121"/>
      <c r="AA54" s="121"/>
      <c r="AB54" s="182"/>
    </row>
    <row r="55" spans="1:28" s="48" customFormat="1" ht="161.1" customHeight="1" thickTop="1" x14ac:dyDescent="0.25">
      <c r="A55" s="227"/>
      <c r="B55" s="120" t="s">
        <v>8</v>
      </c>
      <c r="C55" s="120" t="s">
        <v>1087</v>
      </c>
      <c r="D55" s="120" t="s">
        <v>1172</v>
      </c>
      <c r="E55" s="120"/>
      <c r="F55" s="120" t="s">
        <v>1191</v>
      </c>
      <c r="G55" s="120"/>
      <c r="H55" s="188" t="s">
        <v>1354</v>
      </c>
      <c r="I55" s="120"/>
      <c r="J55" s="49"/>
      <c r="K55" s="49"/>
      <c r="L55" s="46"/>
      <c r="M55" s="46"/>
      <c r="N55" s="120"/>
      <c r="O55" s="120"/>
      <c r="P55" s="120"/>
      <c r="Q55" s="120"/>
      <c r="R55" s="120"/>
      <c r="S55" s="120" t="s">
        <v>101</v>
      </c>
      <c r="T55" s="120" t="s">
        <v>101</v>
      </c>
      <c r="U55" s="120"/>
      <c r="V55" s="120"/>
      <c r="W55" s="120"/>
      <c r="X55" s="120"/>
      <c r="Y55" s="120"/>
      <c r="Z55" s="120"/>
      <c r="AA55" s="120"/>
    </row>
    <row r="56" spans="1:28" s="48" customFormat="1" ht="143.1" customHeight="1" x14ac:dyDescent="0.25">
      <c r="A56" s="227"/>
      <c r="B56" s="120" t="s">
        <v>8</v>
      </c>
      <c r="C56" s="120" t="s">
        <v>1088</v>
      </c>
      <c r="D56" s="120" t="s">
        <v>1171</v>
      </c>
      <c r="E56" s="120"/>
      <c r="F56" s="120" t="s">
        <v>1230</v>
      </c>
      <c r="G56" s="120"/>
      <c r="H56" s="188" t="s">
        <v>1352</v>
      </c>
      <c r="I56" s="120"/>
      <c r="J56" s="49"/>
      <c r="K56" s="49"/>
      <c r="L56" s="46"/>
      <c r="M56" s="46"/>
      <c r="N56" s="120"/>
      <c r="O56" s="120"/>
      <c r="P56" s="120"/>
      <c r="Q56" s="120"/>
      <c r="R56" s="120"/>
      <c r="S56" s="120" t="s">
        <v>101</v>
      </c>
      <c r="T56" s="120" t="s">
        <v>101</v>
      </c>
      <c r="U56" s="120"/>
      <c r="V56" s="120"/>
      <c r="W56" s="120"/>
      <c r="X56" s="120"/>
      <c r="Y56" s="120"/>
      <c r="Z56" s="120"/>
      <c r="AA56" s="120"/>
    </row>
    <row r="57" spans="1:28" s="48" customFormat="1" ht="30" x14ac:dyDescent="0.25">
      <c r="A57" s="227"/>
      <c r="B57" s="120" t="s">
        <v>91</v>
      </c>
      <c r="C57" s="120" t="s">
        <v>1139</v>
      </c>
      <c r="D57" s="120"/>
      <c r="E57" s="120"/>
      <c r="F57" s="120"/>
      <c r="G57" s="120"/>
      <c r="H57" s="120"/>
      <c r="I57" s="120"/>
      <c r="J57" s="49"/>
      <c r="K57" s="49"/>
      <c r="L57" s="46"/>
      <c r="M57" s="46"/>
      <c r="N57" s="120"/>
      <c r="O57" s="120"/>
      <c r="P57" s="120"/>
      <c r="Q57" s="120"/>
      <c r="R57" s="120"/>
      <c r="S57" s="120"/>
      <c r="T57" s="120"/>
      <c r="U57" s="120"/>
      <c r="V57" s="120"/>
      <c r="W57" s="120"/>
      <c r="X57" s="120"/>
      <c r="Y57" s="120"/>
      <c r="Z57" s="120"/>
      <c r="AA57" s="120"/>
    </row>
    <row r="58" spans="1:28" s="57" customFormat="1" ht="120.95" customHeight="1" x14ac:dyDescent="0.25">
      <c r="A58" s="227"/>
      <c r="B58" s="49" t="s">
        <v>142</v>
      </c>
      <c r="C58" s="49" t="s">
        <v>173</v>
      </c>
      <c r="D58" s="49" t="s">
        <v>174</v>
      </c>
      <c r="E58" s="49"/>
      <c r="F58" s="49" t="s">
        <v>175</v>
      </c>
      <c r="G58" s="49"/>
      <c r="H58" s="192" t="s">
        <v>1234</v>
      </c>
      <c r="I58" s="200"/>
      <c r="J58" s="49"/>
      <c r="K58" s="49"/>
      <c r="L58" s="49"/>
      <c r="M58" s="49"/>
      <c r="N58" s="49"/>
      <c r="O58" s="49"/>
      <c r="P58" s="49"/>
      <c r="Q58" s="49"/>
      <c r="R58" s="49" t="s">
        <v>56</v>
      </c>
      <c r="S58" s="49" t="s">
        <v>57</v>
      </c>
      <c r="T58" s="49" t="s">
        <v>58</v>
      </c>
      <c r="U58" s="175" t="s">
        <v>1369</v>
      </c>
      <c r="V58" s="49"/>
      <c r="W58" s="49"/>
      <c r="X58" s="49" t="s">
        <v>1173</v>
      </c>
      <c r="Y58" s="49" t="s">
        <v>104</v>
      </c>
      <c r="Z58" s="121" t="s">
        <v>1075</v>
      </c>
      <c r="AA58" s="121" t="s">
        <v>1076</v>
      </c>
    </row>
    <row r="59" spans="1:28" s="57" customFormat="1" ht="123" customHeight="1" x14ac:dyDescent="0.25">
      <c r="A59" s="227"/>
      <c r="B59" s="49" t="s">
        <v>4</v>
      </c>
      <c r="C59" s="49" t="s">
        <v>176</v>
      </c>
      <c r="D59" s="49" t="s">
        <v>177</v>
      </c>
      <c r="E59" s="49" t="s">
        <v>1181</v>
      </c>
      <c r="F59" s="49" t="s">
        <v>178</v>
      </c>
      <c r="G59" s="49" t="s">
        <v>1192</v>
      </c>
      <c r="H59" s="192" t="s">
        <v>1233</v>
      </c>
      <c r="I59" s="192" t="s">
        <v>1348</v>
      </c>
      <c r="J59" s="49" t="s">
        <v>179</v>
      </c>
      <c r="K59" s="49" t="s">
        <v>180</v>
      </c>
      <c r="L59" s="49" t="s">
        <v>107</v>
      </c>
      <c r="M59" s="199" t="s">
        <v>1235</v>
      </c>
      <c r="N59" s="49"/>
      <c r="O59" s="49" t="s">
        <v>1168</v>
      </c>
      <c r="P59" s="49"/>
      <c r="Q59" s="49"/>
      <c r="R59" s="49" t="s">
        <v>56</v>
      </c>
      <c r="S59" s="49" t="s">
        <v>57</v>
      </c>
      <c r="T59" s="49" t="s">
        <v>58</v>
      </c>
      <c r="U59" s="175" t="s">
        <v>1369</v>
      </c>
      <c r="V59" s="49"/>
      <c r="W59" s="49"/>
      <c r="X59" s="49" t="s">
        <v>1175</v>
      </c>
      <c r="Y59" s="49" t="s">
        <v>104</v>
      </c>
      <c r="Z59" s="121" t="s">
        <v>1075</v>
      </c>
      <c r="AA59" s="121" t="s">
        <v>1076</v>
      </c>
    </row>
    <row r="60" spans="1:28" s="57" customFormat="1" ht="15" customHeight="1" x14ac:dyDescent="0.25">
      <c r="A60" s="227"/>
      <c r="B60" s="49" t="s">
        <v>16</v>
      </c>
      <c r="C60" s="49" t="s">
        <v>181</v>
      </c>
      <c r="D60" s="49" t="s">
        <v>101</v>
      </c>
      <c r="E60" s="49"/>
      <c r="F60" s="49"/>
      <c r="G60" s="49"/>
      <c r="H60" s="206"/>
      <c r="I60" s="49"/>
      <c r="J60" s="49"/>
      <c r="K60" s="49"/>
      <c r="L60" s="49"/>
      <c r="M60" s="49"/>
      <c r="N60" s="49" t="s">
        <v>182</v>
      </c>
      <c r="O60" s="49" t="s">
        <v>1168</v>
      </c>
      <c r="P60" s="49"/>
      <c r="Q60" s="49"/>
      <c r="R60" s="49"/>
      <c r="S60" s="49" t="s">
        <v>101</v>
      </c>
      <c r="T60" s="49" t="s">
        <v>101</v>
      </c>
      <c r="U60" s="49"/>
      <c r="V60" s="49"/>
      <c r="W60" s="49"/>
      <c r="X60" s="49"/>
      <c r="Y60" s="49" t="s">
        <v>104</v>
      </c>
      <c r="Z60" s="121" t="s">
        <v>1075</v>
      </c>
      <c r="AA60" s="121" t="s">
        <v>1076</v>
      </c>
    </row>
    <row r="61" spans="1:28" s="57" customFormat="1" ht="103.5" customHeight="1" x14ac:dyDescent="0.25">
      <c r="A61" s="227"/>
      <c r="B61" s="49" t="s">
        <v>8</v>
      </c>
      <c r="C61" s="49" t="s">
        <v>183</v>
      </c>
      <c r="D61" s="49" t="s">
        <v>1167</v>
      </c>
      <c r="E61" s="49" t="s">
        <v>184</v>
      </c>
      <c r="F61" s="49" t="s">
        <v>185</v>
      </c>
      <c r="G61" s="49" t="s">
        <v>186</v>
      </c>
      <c r="H61" s="185" t="s">
        <v>1261</v>
      </c>
      <c r="I61" s="185" t="s">
        <v>1236</v>
      </c>
      <c r="J61" s="49"/>
      <c r="K61" s="49"/>
      <c r="L61" s="49"/>
      <c r="M61" s="49"/>
      <c r="N61" s="49"/>
      <c r="O61" s="49" t="s">
        <v>1168</v>
      </c>
      <c r="P61" s="49"/>
      <c r="Q61" s="49"/>
      <c r="R61" s="49"/>
      <c r="S61" s="49" t="s">
        <v>101</v>
      </c>
      <c r="T61" s="49" t="s">
        <v>101</v>
      </c>
      <c r="U61" s="49"/>
      <c r="V61" s="49"/>
      <c r="W61" s="49"/>
      <c r="X61" s="49"/>
      <c r="Y61" s="49" t="s">
        <v>951</v>
      </c>
      <c r="Z61" s="121" t="s">
        <v>1075</v>
      </c>
      <c r="AA61" s="121" t="s">
        <v>1076</v>
      </c>
    </row>
    <row r="62" spans="1:28" s="48" customFormat="1" ht="28.5" customHeight="1" x14ac:dyDescent="0.25">
      <c r="A62" s="227"/>
      <c r="B62" s="120" t="s">
        <v>91</v>
      </c>
      <c r="C62" s="120" t="s">
        <v>114</v>
      </c>
      <c r="D62" s="120" t="s">
        <v>115</v>
      </c>
      <c r="E62" s="120"/>
      <c r="F62" s="120" t="s">
        <v>116</v>
      </c>
      <c r="G62" s="120"/>
      <c r="H62" s="173" t="s">
        <v>1225</v>
      </c>
      <c r="I62" s="120"/>
      <c r="J62" s="49"/>
      <c r="K62" s="49"/>
      <c r="L62" s="46"/>
      <c r="M62" s="46"/>
      <c r="N62" s="120"/>
      <c r="O62" s="120"/>
      <c r="P62" s="120"/>
      <c r="Q62" s="120"/>
      <c r="R62" s="46"/>
      <c r="S62" s="46" t="s">
        <v>101</v>
      </c>
      <c r="T62" s="46" t="s">
        <v>101</v>
      </c>
      <c r="U62" s="46"/>
      <c r="V62" s="120"/>
      <c r="W62" s="120"/>
      <c r="X62" s="120"/>
      <c r="Y62" s="120"/>
      <c r="Z62" s="120"/>
      <c r="AA62" s="120"/>
    </row>
    <row r="63" spans="1:28" s="48" customFormat="1" ht="72" customHeight="1" x14ac:dyDescent="0.25">
      <c r="A63" s="227" t="s">
        <v>187</v>
      </c>
      <c r="B63" s="120" t="s">
        <v>43</v>
      </c>
      <c r="C63" s="120" t="s">
        <v>188</v>
      </c>
      <c r="D63" s="120" t="s">
        <v>187</v>
      </c>
      <c r="E63" s="120"/>
      <c r="F63" s="120" t="s">
        <v>187</v>
      </c>
      <c r="G63" s="120"/>
      <c r="H63" s="173" t="s">
        <v>1262</v>
      </c>
      <c r="I63" s="120"/>
      <c r="J63" s="49"/>
      <c r="K63" s="49"/>
      <c r="L63" s="46"/>
      <c r="M63" s="46"/>
      <c r="N63" s="120"/>
      <c r="O63" s="120"/>
      <c r="P63" s="120"/>
      <c r="Q63" s="120"/>
      <c r="R63" s="46"/>
      <c r="S63" s="46" t="s">
        <v>101</v>
      </c>
      <c r="T63" s="46" t="s">
        <v>101</v>
      </c>
      <c r="U63" s="46"/>
      <c r="V63" s="120"/>
      <c r="W63" s="120"/>
      <c r="X63" s="120"/>
      <c r="Y63" s="120"/>
      <c r="Z63" s="120"/>
      <c r="AA63" s="120"/>
    </row>
    <row r="64" spans="1:28" s="48" customFormat="1" ht="80.099999999999994" customHeight="1" x14ac:dyDescent="0.25">
      <c r="A64" s="227"/>
      <c r="B64" s="120" t="s">
        <v>8</v>
      </c>
      <c r="C64" s="120" t="s">
        <v>189</v>
      </c>
      <c r="D64" s="120" t="s">
        <v>187</v>
      </c>
      <c r="E64" s="120"/>
      <c r="F64" s="120" t="s">
        <v>187</v>
      </c>
      <c r="G64" s="120"/>
      <c r="H64" s="173" t="s">
        <v>1262</v>
      </c>
      <c r="I64" s="46"/>
      <c r="J64" s="49"/>
      <c r="K64" s="49"/>
      <c r="L64" s="46"/>
      <c r="M64" s="46"/>
      <c r="N64" s="120"/>
      <c r="O64" s="120"/>
      <c r="P64" s="120"/>
      <c r="Q64" s="120"/>
      <c r="R64" s="46"/>
      <c r="S64" s="46" t="s">
        <v>101</v>
      </c>
      <c r="T64" s="46" t="s">
        <v>101</v>
      </c>
      <c r="U64" s="46"/>
      <c r="V64" s="120"/>
      <c r="W64" s="120"/>
      <c r="X64" s="120"/>
      <c r="Y64" s="120"/>
      <c r="Z64" s="120"/>
      <c r="AA64" s="120"/>
    </row>
    <row r="65" spans="1:27" s="50" customFormat="1" ht="96.6" customHeight="1" x14ac:dyDescent="0.25">
      <c r="A65" s="228"/>
      <c r="B65" s="121" t="s">
        <v>112</v>
      </c>
      <c r="C65" s="121" t="s">
        <v>190</v>
      </c>
      <c r="D65" s="121" t="s">
        <v>1085</v>
      </c>
      <c r="E65" s="121" t="s">
        <v>1182</v>
      </c>
      <c r="F65" s="121" t="s">
        <v>1086</v>
      </c>
      <c r="G65" s="121" t="s">
        <v>1193</v>
      </c>
      <c r="H65" s="185" t="s">
        <v>1342</v>
      </c>
      <c r="I65" s="185" t="s">
        <v>1237</v>
      </c>
      <c r="J65" s="49"/>
      <c r="K65" s="49"/>
      <c r="L65" s="49"/>
      <c r="M65" s="49"/>
      <c r="N65" s="121"/>
      <c r="O65" s="121"/>
      <c r="P65" s="121"/>
      <c r="Q65" s="121"/>
      <c r="R65" s="49" t="s">
        <v>56</v>
      </c>
      <c r="S65" s="49" t="s">
        <v>57</v>
      </c>
      <c r="T65" s="49" t="s">
        <v>58</v>
      </c>
      <c r="U65" s="175" t="s">
        <v>1369</v>
      </c>
      <c r="V65" s="49"/>
      <c r="W65" s="49"/>
      <c r="X65" s="183" t="s">
        <v>1173</v>
      </c>
      <c r="Y65" s="183"/>
      <c r="Z65" s="121" t="s">
        <v>1075</v>
      </c>
      <c r="AA65" s="121" t="s">
        <v>1076</v>
      </c>
    </row>
    <row r="66" spans="1:27" s="48" customFormat="1" ht="33.6" customHeight="1" x14ac:dyDescent="0.25">
      <c r="A66" s="227"/>
      <c r="B66" s="120" t="s">
        <v>91</v>
      </c>
      <c r="C66" s="120" t="s">
        <v>188</v>
      </c>
      <c r="D66" s="120" t="s">
        <v>187</v>
      </c>
      <c r="E66" s="120"/>
      <c r="F66" s="120" t="s">
        <v>187</v>
      </c>
      <c r="G66" s="120"/>
      <c r="H66" s="120"/>
      <c r="I66" s="120"/>
      <c r="J66" s="49"/>
      <c r="K66" s="49"/>
      <c r="L66" s="46"/>
      <c r="M66" s="46"/>
      <c r="N66" s="120"/>
      <c r="O66" s="120"/>
      <c r="P66" s="120"/>
      <c r="Q66" s="120"/>
      <c r="R66" s="46"/>
      <c r="S66" s="46" t="s">
        <v>101</v>
      </c>
      <c r="T66" s="46" t="s">
        <v>101</v>
      </c>
      <c r="U66" s="46"/>
      <c r="V66" s="120"/>
      <c r="W66" s="120"/>
      <c r="X66" s="120"/>
      <c r="Y66" s="120"/>
      <c r="Z66" s="120"/>
      <c r="AA66" s="120"/>
    </row>
    <row r="67" spans="1:27" s="48" customFormat="1" ht="62.45" customHeight="1" x14ac:dyDescent="0.25">
      <c r="A67" s="227" t="s">
        <v>192</v>
      </c>
      <c r="B67" s="120" t="s">
        <v>43</v>
      </c>
      <c r="C67" s="120" t="s">
        <v>191</v>
      </c>
      <c r="D67" s="120" t="s">
        <v>192</v>
      </c>
      <c r="E67" s="120"/>
      <c r="F67" s="120" t="s">
        <v>193</v>
      </c>
      <c r="G67" s="120"/>
      <c r="H67" s="173" t="s">
        <v>1238</v>
      </c>
      <c r="I67" s="120"/>
      <c r="J67" s="49"/>
      <c r="K67" s="49"/>
      <c r="L67" s="46"/>
      <c r="M67" s="46"/>
      <c r="N67" s="120"/>
      <c r="O67" s="120"/>
      <c r="P67" s="120"/>
      <c r="Q67" s="120"/>
      <c r="R67" s="46"/>
      <c r="S67" s="46" t="s">
        <v>101</v>
      </c>
      <c r="T67" s="46" t="s">
        <v>101</v>
      </c>
      <c r="U67" s="46"/>
      <c r="V67" s="120"/>
      <c r="W67" s="120"/>
      <c r="X67" s="120"/>
      <c r="Y67" s="120"/>
      <c r="Z67" s="120"/>
      <c r="AA67" s="120"/>
    </row>
    <row r="68" spans="1:27" s="48" customFormat="1" ht="92.1" customHeight="1" x14ac:dyDescent="0.25">
      <c r="A68" s="227"/>
      <c r="B68" s="120" t="s">
        <v>8</v>
      </c>
      <c r="C68" s="120" t="s">
        <v>194</v>
      </c>
      <c r="D68" s="120" t="s">
        <v>192</v>
      </c>
      <c r="E68" s="120" t="s">
        <v>195</v>
      </c>
      <c r="F68" s="120" t="s">
        <v>193</v>
      </c>
      <c r="G68" s="120" t="s">
        <v>196</v>
      </c>
      <c r="H68" s="173" t="s">
        <v>1238</v>
      </c>
      <c r="I68" s="175" t="s">
        <v>1239</v>
      </c>
      <c r="J68" s="49"/>
      <c r="K68" s="49"/>
      <c r="L68" s="46"/>
      <c r="M68" s="46"/>
      <c r="N68" s="120"/>
      <c r="O68" s="120"/>
      <c r="P68" s="120"/>
      <c r="Q68" s="120"/>
      <c r="R68" s="46"/>
      <c r="S68" s="46" t="s">
        <v>101</v>
      </c>
      <c r="T68" s="46" t="s">
        <v>101</v>
      </c>
      <c r="U68" s="46"/>
      <c r="V68" s="120"/>
      <c r="W68" s="120"/>
      <c r="X68" s="120"/>
      <c r="Y68" s="120"/>
      <c r="Z68" s="120"/>
      <c r="AA68" s="120"/>
    </row>
    <row r="69" spans="1:27" s="57" customFormat="1" ht="87.6" customHeight="1" x14ac:dyDescent="0.25">
      <c r="A69" s="228"/>
      <c r="B69" s="157" t="s">
        <v>197</v>
      </c>
      <c r="C69" s="157" t="s">
        <v>198</v>
      </c>
      <c r="D69" s="157" t="s">
        <v>199</v>
      </c>
      <c r="E69" s="157" t="s">
        <v>1203</v>
      </c>
      <c r="F69" s="157" t="s">
        <v>200</v>
      </c>
      <c r="G69" s="157" t="s">
        <v>1204</v>
      </c>
      <c r="H69" s="205" t="s">
        <v>1241</v>
      </c>
      <c r="I69" s="205" t="s">
        <v>1240</v>
      </c>
      <c r="J69" s="157"/>
      <c r="K69" s="157"/>
      <c r="L69" s="157"/>
      <c r="M69" s="157"/>
      <c r="N69" s="157"/>
      <c r="O69" s="157"/>
      <c r="P69" s="157"/>
      <c r="Q69" s="157"/>
      <c r="R69" s="157" t="s">
        <v>56</v>
      </c>
      <c r="S69" s="157" t="s">
        <v>57</v>
      </c>
      <c r="T69" s="157" t="s">
        <v>58</v>
      </c>
      <c r="U69" s="175" t="s">
        <v>1369</v>
      </c>
      <c r="V69" s="157"/>
      <c r="W69" s="157"/>
      <c r="X69" s="157" t="s">
        <v>1175</v>
      </c>
      <c r="Y69" s="157"/>
      <c r="Z69" s="156" t="s">
        <v>1075</v>
      </c>
      <c r="AA69" s="156" t="s">
        <v>1076</v>
      </c>
    </row>
    <row r="70" spans="1:27" s="185" customFormat="1" ht="59.1" customHeight="1" x14ac:dyDescent="0.25">
      <c r="A70" s="228"/>
      <c r="B70" s="49" t="s">
        <v>3</v>
      </c>
      <c r="C70" s="49" t="s">
        <v>1144</v>
      </c>
      <c r="D70" s="49" t="s">
        <v>1142</v>
      </c>
      <c r="E70" s="49"/>
      <c r="F70" s="49" t="s">
        <v>1143</v>
      </c>
      <c r="G70" s="90"/>
      <c r="H70" s="185" t="s">
        <v>1263</v>
      </c>
      <c r="I70" s="46"/>
      <c r="J70" s="49" t="s">
        <v>1148</v>
      </c>
      <c r="K70" s="161" t="s">
        <v>1183</v>
      </c>
      <c r="L70" s="161" t="s">
        <v>1184</v>
      </c>
      <c r="M70" s="193" t="s">
        <v>1220</v>
      </c>
      <c r="N70" s="90"/>
      <c r="O70" s="49" t="s">
        <v>1146</v>
      </c>
      <c r="P70" s="90"/>
      <c r="Q70" s="90"/>
      <c r="R70" s="49" t="s">
        <v>56</v>
      </c>
      <c r="S70" s="49" t="s">
        <v>57</v>
      </c>
      <c r="T70" s="49" t="s">
        <v>58</v>
      </c>
      <c r="U70" s="175" t="s">
        <v>1369</v>
      </c>
      <c r="V70" s="49"/>
      <c r="W70" s="49"/>
      <c r="X70" s="49"/>
      <c r="Y70" s="49"/>
      <c r="Z70" s="121" t="s">
        <v>1075</v>
      </c>
      <c r="AA70" s="121" t="s">
        <v>1076</v>
      </c>
    </row>
    <row r="71" spans="1:27" s="50" customFormat="1" ht="60" customHeight="1" x14ac:dyDescent="0.25">
      <c r="A71" s="227"/>
      <c r="B71" s="121" t="s">
        <v>201</v>
      </c>
      <c r="C71" s="121" t="s">
        <v>202</v>
      </c>
      <c r="D71" s="121" t="s">
        <v>203</v>
      </c>
      <c r="E71" s="121"/>
      <c r="F71" s="121" t="s">
        <v>204</v>
      </c>
      <c r="G71" s="121"/>
      <c r="H71" s="185" t="s">
        <v>1264</v>
      </c>
      <c r="I71" s="121"/>
      <c r="J71" s="49"/>
      <c r="K71" s="49"/>
      <c r="L71" s="49"/>
      <c r="M71" s="49"/>
      <c r="N71" s="121"/>
      <c r="O71" s="121"/>
      <c r="P71" s="121"/>
      <c r="Q71" s="121"/>
      <c r="R71" s="49" t="s">
        <v>56</v>
      </c>
      <c r="S71" s="49" t="s">
        <v>57</v>
      </c>
      <c r="T71" s="49" t="s">
        <v>58</v>
      </c>
      <c r="U71" s="175" t="s">
        <v>1369</v>
      </c>
      <c r="V71" s="121"/>
      <c r="W71" s="121"/>
      <c r="X71" s="121" t="s">
        <v>1175</v>
      </c>
      <c r="Y71" s="121"/>
      <c r="Z71" s="121"/>
      <c r="AA71" s="121"/>
    </row>
    <row r="72" spans="1:27" s="48" customFormat="1" ht="62.1" customHeight="1" x14ac:dyDescent="0.25">
      <c r="A72" s="227"/>
      <c r="B72" s="120" t="s">
        <v>3</v>
      </c>
      <c r="C72" s="120" t="s">
        <v>205</v>
      </c>
      <c r="D72" s="120" t="s">
        <v>206</v>
      </c>
      <c r="E72" s="120"/>
      <c r="F72" s="120" t="s">
        <v>207</v>
      </c>
      <c r="G72" s="120"/>
      <c r="H72" s="173" t="s">
        <v>1265</v>
      </c>
      <c r="I72" s="120"/>
      <c r="J72" s="49" t="s">
        <v>1148</v>
      </c>
      <c r="K72" s="161" t="s">
        <v>1183</v>
      </c>
      <c r="L72" s="161" t="s">
        <v>1184</v>
      </c>
      <c r="M72" s="193" t="s">
        <v>1220</v>
      </c>
      <c r="N72" s="120"/>
      <c r="O72" s="120" t="s">
        <v>208</v>
      </c>
      <c r="P72" s="120"/>
      <c r="Q72" s="120"/>
      <c r="R72" s="49" t="s">
        <v>56</v>
      </c>
      <c r="S72" s="121" t="s">
        <v>57</v>
      </c>
      <c r="T72" s="121" t="s">
        <v>58</v>
      </c>
      <c r="U72" s="222" t="s">
        <v>1369</v>
      </c>
      <c r="V72" s="120"/>
      <c r="W72" s="120"/>
      <c r="X72" s="120"/>
      <c r="Y72" s="120"/>
      <c r="Z72" s="120"/>
      <c r="AA72" s="120"/>
    </row>
    <row r="73" spans="1:27" s="48" customFormat="1" ht="66.599999999999994" customHeight="1" x14ac:dyDescent="0.25">
      <c r="A73" s="227"/>
      <c r="B73" s="120" t="s">
        <v>91</v>
      </c>
      <c r="C73" s="120" t="s">
        <v>191</v>
      </c>
      <c r="D73" s="120" t="s">
        <v>192</v>
      </c>
      <c r="E73" s="176"/>
      <c r="F73" s="120" t="s">
        <v>193</v>
      </c>
      <c r="G73" s="121"/>
      <c r="H73" s="121"/>
      <c r="I73" s="121"/>
      <c r="J73" s="49"/>
      <c r="K73" s="49"/>
      <c r="L73" s="49"/>
      <c r="M73" s="49"/>
      <c r="N73" s="121"/>
      <c r="O73" s="121"/>
      <c r="P73" s="121"/>
      <c r="Q73" s="121"/>
      <c r="R73" s="49"/>
      <c r="S73" s="49" t="s">
        <v>101</v>
      </c>
      <c r="T73" s="49" t="s">
        <v>101</v>
      </c>
      <c r="U73" s="49"/>
      <c r="V73" s="121"/>
      <c r="W73" s="121"/>
      <c r="X73" s="121"/>
      <c r="Y73" s="121"/>
      <c r="Z73" s="121"/>
      <c r="AA73" s="121"/>
    </row>
    <row r="74" spans="1:27" s="58" customFormat="1" ht="65.099999999999994" customHeight="1" x14ac:dyDescent="0.25">
      <c r="A74" s="226" t="s">
        <v>211</v>
      </c>
      <c r="B74" s="202" t="s">
        <v>43</v>
      </c>
      <c r="C74" s="202" t="s">
        <v>212</v>
      </c>
      <c r="D74" s="202" t="s">
        <v>213</v>
      </c>
      <c r="E74" s="202"/>
      <c r="F74" s="202" t="s">
        <v>214</v>
      </c>
      <c r="G74" s="202"/>
      <c r="H74" s="185" t="s">
        <v>1266</v>
      </c>
      <c r="I74" s="202"/>
      <c r="J74" s="202"/>
      <c r="K74" s="202"/>
      <c r="L74" s="202"/>
      <c r="M74" s="202"/>
      <c r="N74" s="202"/>
      <c r="O74" s="202"/>
      <c r="P74" s="202"/>
      <c r="Q74" s="202"/>
      <c r="R74" s="202"/>
      <c r="S74" s="202" t="s">
        <v>101</v>
      </c>
      <c r="T74" s="202" t="s">
        <v>101</v>
      </c>
      <c r="U74" s="202"/>
      <c r="V74" s="202"/>
      <c r="W74" s="202"/>
      <c r="X74" s="202"/>
      <c r="Y74" s="202"/>
      <c r="Z74" s="49" t="s">
        <v>1164</v>
      </c>
      <c r="AA74" s="49" t="s">
        <v>1197</v>
      </c>
    </row>
    <row r="75" spans="1:27" s="51" customFormat="1" ht="75.599999999999994" customHeight="1" x14ac:dyDescent="0.25">
      <c r="A75" s="226"/>
      <c r="B75" s="202" t="s">
        <v>8</v>
      </c>
      <c r="C75" s="202" t="s">
        <v>215</v>
      </c>
      <c r="D75" s="202" t="s">
        <v>213</v>
      </c>
      <c r="E75" s="202"/>
      <c r="F75" s="202" t="s">
        <v>214</v>
      </c>
      <c r="G75" s="202"/>
      <c r="H75" s="185" t="s">
        <v>1266</v>
      </c>
      <c r="I75" s="202"/>
      <c r="J75" s="202"/>
      <c r="K75" s="202"/>
      <c r="L75" s="202"/>
      <c r="M75" s="202"/>
      <c r="N75" s="202"/>
      <c r="O75" s="202"/>
      <c r="P75" s="202"/>
      <c r="Q75" s="202"/>
      <c r="R75" s="202"/>
      <c r="S75" s="202" t="s">
        <v>101</v>
      </c>
      <c r="T75" s="202" t="s">
        <v>101</v>
      </c>
      <c r="U75" s="202"/>
      <c r="V75" s="202"/>
      <c r="W75" s="202"/>
      <c r="X75" s="49"/>
      <c r="Y75" s="49"/>
      <c r="Z75" s="49" t="s">
        <v>1164</v>
      </c>
      <c r="AA75" s="49" t="s">
        <v>1197</v>
      </c>
    </row>
    <row r="76" spans="1:27" s="51" customFormat="1" ht="75" customHeight="1" x14ac:dyDescent="0.25">
      <c r="A76" s="226"/>
      <c r="B76" s="202" t="s">
        <v>4</v>
      </c>
      <c r="C76" s="202" t="s">
        <v>216</v>
      </c>
      <c r="D76" s="202" t="s">
        <v>217</v>
      </c>
      <c r="E76" s="202" t="s">
        <v>218</v>
      </c>
      <c r="F76" s="202" t="s">
        <v>1118</v>
      </c>
      <c r="G76" s="202" t="s">
        <v>219</v>
      </c>
      <c r="H76" s="185" t="s">
        <v>1267</v>
      </c>
      <c r="I76" s="185" t="s">
        <v>1242</v>
      </c>
      <c r="J76" s="202" t="s">
        <v>1150</v>
      </c>
      <c r="K76" s="202" t="s">
        <v>209</v>
      </c>
      <c r="L76" s="202" t="s">
        <v>210</v>
      </c>
      <c r="M76" s="201" t="s">
        <v>1235</v>
      </c>
      <c r="N76" s="202"/>
      <c r="O76" s="202"/>
      <c r="P76" s="202"/>
      <c r="Q76" s="202"/>
      <c r="R76" s="202" t="s">
        <v>56</v>
      </c>
      <c r="S76" s="202" t="s">
        <v>57</v>
      </c>
      <c r="T76" s="202" t="s">
        <v>58</v>
      </c>
      <c r="U76" s="220" t="s">
        <v>1369</v>
      </c>
      <c r="V76" s="202"/>
      <c r="W76" s="202"/>
      <c r="X76" s="202" t="s">
        <v>1175</v>
      </c>
      <c r="Y76" s="202"/>
      <c r="Z76" s="49" t="s">
        <v>1164</v>
      </c>
      <c r="AA76" s="49" t="s">
        <v>1197</v>
      </c>
    </row>
    <row r="77" spans="1:27" s="51" customFormat="1" ht="101.1" customHeight="1" x14ac:dyDescent="0.25">
      <c r="A77" s="226"/>
      <c r="B77" s="202" t="s">
        <v>112</v>
      </c>
      <c r="C77" s="202" t="s">
        <v>1133</v>
      </c>
      <c r="D77" s="202" t="s">
        <v>1132</v>
      </c>
      <c r="E77" s="202"/>
      <c r="F77" s="202" t="s">
        <v>1194</v>
      </c>
      <c r="G77" s="202"/>
      <c r="H77" s="185" t="s">
        <v>1355</v>
      </c>
      <c r="I77" s="202"/>
      <c r="J77" s="202"/>
      <c r="K77" s="202"/>
      <c r="L77" s="202"/>
      <c r="M77" s="202"/>
      <c r="N77" s="202"/>
      <c r="O77" s="202" t="s">
        <v>653</v>
      </c>
      <c r="P77" s="202"/>
      <c r="Q77" s="202"/>
      <c r="R77" s="202" t="s">
        <v>56</v>
      </c>
      <c r="S77" s="121" t="s">
        <v>57</v>
      </c>
      <c r="T77" s="121" t="s">
        <v>58</v>
      </c>
      <c r="U77" s="222" t="s">
        <v>1369</v>
      </c>
      <c r="V77" s="202"/>
      <c r="W77" s="202"/>
      <c r="X77" s="49" t="s">
        <v>1173</v>
      </c>
      <c r="Y77" s="49"/>
      <c r="Z77" s="49" t="s">
        <v>1164</v>
      </c>
      <c r="AA77" s="49" t="s">
        <v>1197</v>
      </c>
    </row>
    <row r="78" spans="1:27" s="51" customFormat="1" ht="123.6" customHeight="1" x14ac:dyDescent="0.25">
      <c r="A78" s="226"/>
      <c r="B78" s="202" t="s">
        <v>112</v>
      </c>
      <c r="C78" s="202" t="s">
        <v>220</v>
      </c>
      <c r="D78" s="202" t="s">
        <v>1359</v>
      </c>
      <c r="E78" s="202"/>
      <c r="F78" s="202" t="s">
        <v>221</v>
      </c>
      <c r="G78" s="202"/>
      <c r="H78" s="185" t="s">
        <v>1268</v>
      </c>
      <c r="I78" s="202"/>
      <c r="J78" s="202"/>
      <c r="K78" s="202"/>
      <c r="L78" s="202"/>
      <c r="M78" s="202"/>
      <c r="N78" s="202"/>
      <c r="O78" s="202" t="s">
        <v>1134</v>
      </c>
      <c r="P78" s="202"/>
      <c r="Q78" s="202"/>
      <c r="R78" s="202" t="s">
        <v>56</v>
      </c>
      <c r="S78" s="202" t="s">
        <v>57</v>
      </c>
      <c r="T78" s="202" t="s">
        <v>58</v>
      </c>
      <c r="U78" s="220" t="s">
        <v>1369</v>
      </c>
      <c r="V78" s="202"/>
      <c r="W78" s="202"/>
      <c r="X78" s="202" t="s">
        <v>1173</v>
      </c>
      <c r="Y78" s="202"/>
      <c r="Z78" s="49" t="s">
        <v>1164</v>
      </c>
      <c r="AA78" s="49" t="s">
        <v>1197</v>
      </c>
    </row>
    <row r="79" spans="1:27" s="51" customFormat="1" ht="45" x14ac:dyDescent="0.25">
      <c r="A79" s="226"/>
      <c r="B79" s="202" t="s">
        <v>43</v>
      </c>
      <c r="C79" s="202" t="s">
        <v>222</v>
      </c>
      <c r="D79" s="202"/>
      <c r="E79" s="202"/>
      <c r="F79" s="202"/>
      <c r="G79" s="202"/>
      <c r="H79" s="202"/>
      <c r="I79" s="202"/>
      <c r="J79" s="202"/>
      <c r="K79" s="202"/>
      <c r="L79" s="202"/>
      <c r="M79" s="202"/>
      <c r="N79" s="202"/>
      <c r="O79" s="202" t="s">
        <v>1119</v>
      </c>
      <c r="P79" s="202"/>
      <c r="Q79" s="202"/>
      <c r="R79" s="202"/>
      <c r="S79" s="202"/>
      <c r="T79" s="202"/>
      <c r="U79" s="202"/>
      <c r="V79" s="202"/>
      <c r="W79" s="202"/>
      <c r="X79" s="202"/>
      <c r="Y79" s="202"/>
      <c r="Z79" s="49" t="s">
        <v>1164</v>
      </c>
      <c r="AA79" s="49" t="s">
        <v>1197</v>
      </c>
    </row>
    <row r="80" spans="1:27" s="51" customFormat="1" ht="101.1" customHeight="1" x14ac:dyDescent="0.25">
      <c r="A80" s="226"/>
      <c r="B80" s="202" t="s">
        <v>223</v>
      </c>
      <c r="C80" s="202" t="s">
        <v>224</v>
      </c>
      <c r="D80" s="202" t="s">
        <v>225</v>
      </c>
      <c r="E80" s="202" t="s">
        <v>226</v>
      </c>
      <c r="F80" s="202" t="s">
        <v>227</v>
      </c>
      <c r="G80" s="202" t="s">
        <v>228</v>
      </c>
      <c r="H80" s="203" t="s">
        <v>1269</v>
      </c>
      <c r="I80" s="202"/>
      <c r="J80" s="49" t="s">
        <v>1109</v>
      </c>
      <c r="K80" s="49" t="s">
        <v>1110</v>
      </c>
      <c r="L80" s="49" t="s">
        <v>1111</v>
      </c>
      <c r="M80" s="204" t="s">
        <v>1356</v>
      </c>
      <c r="N80" s="202"/>
      <c r="O80" s="202" t="s">
        <v>653</v>
      </c>
      <c r="P80" s="202"/>
      <c r="Q80" s="202"/>
      <c r="R80" s="202" t="s">
        <v>56</v>
      </c>
      <c r="S80" s="202" t="s">
        <v>57</v>
      </c>
      <c r="T80" s="202" t="s">
        <v>58</v>
      </c>
      <c r="U80" s="220" t="s">
        <v>1369</v>
      </c>
      <c r="V80" s="202"/>
      <c r="W80" s="202"/>
      <c r="X80" s="202" t="s">
        <v>1174</v>
      </c>
      <c r="Y80" s="202"/>
      <c r="Z80" s="49" t="s">
        <v>1164</v>
      </c>
      <c r="AA80" s="49" t="s">
        <v>1197</v>
      </c>
    </row>
    <row r="81" spans="1:525" s="51" customFormat="1" ht="49.5" customHeight="1" x14ac:dyDescent="0.25">
      <c r="A81" s="226"/>
      <c r="B81" s="202" t="s">
        <v>229</v>
      </c>
      <c r="C81" s="202" t="s">
        <v>230</v>
      </c>
      <c r="D81" s="202" t="s">
        <v>231</v>
      </c>
      <c r="E81" s="202"/>
      <c r="F81" s="202" t="s">
        <v>232</v>
      </c>
      <c r="G81" s="202"/>
      <c r="H81" s="185" t="s">
        <v>1270</v>
      </c>
      <c r="I81" s="202"/>
      <c r="J81" s="49" t="s">
        <v>1165</v>
      </c>
      <c r="K81" s="49" t="s">
        <v>1166</v>
      </c>
      <c r="L81" s="202" t="s">
        <v>1185</v>
      </c>
      <c r="M81" s="185" t="s">
        <v>1344</v>
      </c>
      <c r="N81" s="202"/>
      <c r="O81" s="202" t="s">
        <v>653</v>
      </c>
      <c r="P81" s="202"/>
      <c r="Q81" s="202"/>
      <c r="R81" s="202" t="s">
        <v>56</v>
      </c>
      <c r="S81" s="202" t="s">
        <v>57</v>
      </c>
      <c r="T81" s="202" t="s">
        <v>58</v>
      </c>
      <c r="U81" s="220" t="s">
        <v>1369</v>
      </c>
      <c r="V81" s="202"/>
      <c r="W81" s="202"/>
      <c r="X81" s="202" t="s">
        <v>1175</v>
      </c>
      <c r="Y81" s="202"/>
      <c r="Z81" s="49" t="s">
        <v>1164</v>
      </c>
      <c r="AA81" s="49" t="s">
        <v>1197</v>
      </c>
    </row>
    <row r="82" spans="1:525" s="51" customFormat="1" ht="73.5" customHeight="1" x14ac:dyDescent="0.25">
      <c r="A82" s="226"/>
      <c r="B82" s="202" t="s">
        <v>112</v>
      </c>
      <c r="C82" s="202" t="s">
        <v>1121</v>
      </c>
      <c r="D82" s="202" t="s">
        <v>1120</v>
      </c>
      <c r="E82" s="202"/>
      <c r="F82" s="202" t="s">
        <v>1122</v>
      </c>
      <c r="G82" s="202"/>
      <c r="H82" s="185" t="s">
        <v>1271</v>
      </c>
      <c r="I82" s="202"/>
      <c r="J82" s="202"/>
      <c r="K82" s="202"/>
      <c r="L82" s="202"/>
      <c r="M82" s="202"/>
      <c r="N82" s="202"/>
      <c r="O82" s="202" t="s">
        <v>653</v>
      </c>
      <c r="P82" s="202"/>
      <c r="Q82" s="202"/>
      <c r="R82" s="202" t="s">
        <v>56</v>
      </c>
      <c r="S82" s="202" t="s">
        <v>57</v>
      </c>
      <c r="T82" s="202" t="s">
        <v>58</v>
      </c>
      <c r="U82" s="222" t="s">
        <v>1369</v>
      </c>
      <c r="V82" s="202"/>
      <c r="W82" s="202"/>
      <c r="X82" s="202" t="s">
        <v>1173</v>
      </c>
      <c r="Y82" s="202"/>
      <c r="Z82" s="49" t="s">
        <v>1164</v>
      </c>
      <c r="AA82" s="49" t="s">
        <v>1197</v>
      </c>
    </row>
    <row r="83" spans="1:525" s="51" customFormat="1" ht="103.5" customHeight="1" x14ac:dyDescent="0.25">
      <c r="A83" s="226"/>
      <c r="B83" s="202" t="s">
        <v>1124</v>
      </c>
      <c r="C83" s="202" t="s">
        <v>1123</v>
      </c>
      <c r="D83" s="202" t="s">
        <v>1125</v>
      </c>
      <c r="E83" s="202"/>
      <c r="F83" s="202" t="s">
        <v>1126</v>
      </c>
      <c r="G83" s="202"/>
      <c r="H83" s="185" t="s">
        <v>1272</v>
      </c>
      <c r="I83" s="202"/>
      <c r="J83" s="202"/>
      <c r="K83" s="202"/>
      <c r="L83" s="202"/>
      <c r="M83" s="202"/>
      <c r="N83" s="202"/>
      <c r="O83" s="202" t="s">
        <v>653</v>
      </c>
      <c r="P83" s="202"/>
      <c r="Q83" s="202"/>
      <c r="R83" s="202" t="s">
        <v>56</v>
      </c>
      <c r="S83" s="202" t="s">
        <v>57</v>
      </c>
      <c r="T83" s="202" t="s">
        <v>58</v>
      </c>
      <c r="U83" s="222" t="s">
        <v>1369</v>
      </c>
      <c r="V83" s="202"/>
      <c r="W83" s="202"/>
      <c r="X83" s="202" t="s">
        <v>1173</v>
      </c>
      <c r="Y83" s="202"/>
      <c r="Z83" s="49" t="s">
        <v>1164</v>
      </c>
      <c r="AA83" s="49" t="s">
        <v>1197</v>
      </c>
    </row>
    <row r="84" spans="1:525" s="51" customFormat="1" ht="94.5" customHeight="1" x14ac:dyDescent="0.25">
      <c r="A84" s="226"/>
      <c r="B84" s="202" t="s">
        <v>142</v>
      </c>
      <c r="C84" s="202" t="s">
        <v>233</v>
      </c>
      <c r="D84" s="202" t="s">
        <v>234</v>
      </c>
      <c r="E84" s="202"/>
      <c r="F84" s="202" t="s">
        <v>235</v>
      </c>
      <c r="G84" s="202"/>
      <c r="H84" s="185" t="s">
        <v>1273</v>
      </c>
      <c r="I84" s="202"/>
      <c r="J84" s="202"/>
      <c r="K84" s="202"/>
      <c r="L84" s="202"/>
      <c r="M84" s="202"/>
      <c r="N84" s="202"/>
      <c r="O84" s="202" t="s">
        <v>653</v>
      </c>
      <c r="P84" s="202"/>
      <c r="Q84" s="202"/>
      <c r="R84" s="202" t="s">
        <v>56</v>
      </c>
      <c r="S84" s="202" t="s">
        <v>57</v>
      </c>
      <c r="T84" s="202" t="s">
        <v>58</v>
      </c>
      <c r="U84" s="220" t="s">
        <v>1369</v>
      </c>
      <c r="V84" s="202"/>
      <c r="W84" s="202"/>
      <c r="X84" s="202" t="s">
        <v>1173</v>
      </c>
      <c r="Y84" s="202"/>
      <c r="Z84" s="49" t="s">
        <v>1164</v>
      </c>
      <c r="AA84" s="49" t="s">
        <v>1197</v>
      </c>
    </row>
    <row r="85" spans="1:525" s="160" customFormat="1" ht="64.5" customHeight="1" x14ac:dyDescent="0.25">
      <c r="A85" s="226"/>
      <c r="B85" s="52" t="s">
        <v>16</v>
      </c>
      <c r="C85" s="52" t="s">
        <v>1162</v>
      </c>
      <c r="D85" s="52" t="s">
        <v>1161</v>
      </c>
      <c r="E85" s="52"/>
      <c r="F85" s="52" t="s">
        <v>1195</v>
      </c>
      <c r="G85" s="52"/>
      <c r="H85" s="177" t="s">
        <v>1243</v>
      </c>
      <c r="I85" s="52"/>
      <c r="J85" s="46"/>
      <c r="K85" s="46"/>
      <c r="L85" s="46"/>
      <c r="M85" s="46"/>
      <c r="N85" s="52" t="s">
        <v>1169</v>
      </c>
      <c r="O85" s="52"/>
      <c r="P85" s="52"/>
      <c r="Q85" s="52"/>
      <c r="R85" s="52"/>
      <c r="S85" s="52"/>
      <c r="T85" s="52"/>
      <c r="U85" s="52"/>
      <c r="V85" s="52"/>
      <c r="W85" s="52"/>
      <c r="X85" s="52"/>
      <c r="Y85" s="52"/>
      <c r="Z85" s="46"/>
      <c r="AA85" s="46"/>
    </row>
    <row r="86" spans="1:525" s="53" customFormat="1" ht="30" x14ac:dyDescent="0.25">
      <c r="A86" s="226"/>
      <c r="B86" s="52" t="s">
        <v>91</v>
      </c>
      <c r="C86" s="52" t="s">
        <v>222</v>
      </c>
      <c r="D86" s="52"/>
      <c r="E86" s="52"/>
      <c r="F86" s="52"/>
      <c r="G86" s="52"/>
      <c r="H86" s="52"/>
      <c r="I86" s="52"/>
      <c r="J86" s="52"/>
      <c r="K86" s="52"/>
      <c r="L86" s="52"/>
      <c r="M86" s="52"/>
      <c r="N86" s="52"/>
      <c r="O86" s="52"/>
      <c r="P86" s="52"/>
      <c r="Q86" s="52"/>
      <c r="R86" s="52"/>
      <c r="S86" s="52"/>
      <c r="T86" s="52"/>
      <c r="U86" s="52"/>
      <c r="V86" s="52"/>
      <c r="W86" s="52"/>
      <c r="X86" s="52"/>
      <c r="Y86" s="52"/>
      <c r="Z86" s="52"/>
      <c r="AA86" s="52"/>
    </row>
    <row r="87" spans="1:525" s="155" customFormat="1" ht="45" customHeight="1" x14ac:dyDescent="0.25">
      <c r="A87" s="226"/>
      <c r="B87" s="52" t="s">
        <v>91</v>
      </c>
      <c r="C87" s="52" t="s">
        <v>212</v>
      </c>
      <c r="D87" s="52" t="s">
        <v>213</v>
      </c>
      <c r="E87" s="52"/>
      <c r="F87" s="52" t="s">
        <v>214</v>
      </c>
      <c r="G87" s="52"/>
      <c r="H87" s="52"/>
      <c r="I87" s="52"/>
      <c r="J87" s="52"/>
      <c r="K87" s="52"/>
      <c r="L87" s="52"/>
      <c r="M87" s="52"/>
      <c r="N87" s="52"/>
      <c r="O87" s="52"/>
      <c r="P87" s="52"/>
      <c r="Q87" s="52"/>
      <c r="R87" s="52"/>
      <c r="S87" s="52" t="s">
        <v>101</v>
      </c>
      <c r="T87" s="52" t="s">
        <v>101</v>
      </c>
      <c r="U87" s="52"/>
      <c r="V87" s="52"/>
      <c r="W87" s="52"/>
      <c r="X87" s="52"/>
      <c r="Y87" s="52"/>
      <c r="Z87" s="52"/>
      <c r="AA87" s="52"/>
      <c r="AB87" s="53"/>
      <c r="AC87" s="53"/>
      <c r="AD87" s="53"/>
      <c r="AE87" s="53"/>
      <c r="AF87" s="53"/>
      <c r="AG87" s="53"/>
      <c r="AH87" s="53"/>
      <c r="AI87" s="53"/>
      <c r="AJ87" s="53"/>
      <c r="AK87" s="53"/>
      <c r="AL87" s="53"/>
      <c r="AM87" s="53"/>
      <c r="AN87" s="53"/>
      <c r="AO87" s="53"/>
      <c r="AP87" s="53"/>
      <c r="AQ87" s="53"/>
      <c r="AR87" s="53"/>
      <c r="AS87" s="53"/>
      <c r="AT87" s="53"/>
      <c r="AU87" s="53"/>
      <c r="AV87" s="53"/>
      <c r="AW87" s="53"/>
      <c r="AX87" s="53"/>
      <c r="AY87" s="53"/>
      <c r="AZ87" s="53"/>
      <c r="BA87" s="53"/>
      <c r="BB87" s="53"/>
      <c r="BC87" s="53"/>
      <c r="BD87" s="53"/>
      <c r="BE87" s="53"/>
      <c r="BF87" s="53"/>
      <c r="BG87" s="53"/>
      <c r="BH87" s="53"/>
      <c r="BI87" s="53"/>
      <c r="BJ87" s="53"/>
      <c r="BK87" s="53"/>
      <c r="BL87" s="53"/>
      <c r="BM87" s="53"/>
      <c r="BN87" s="53"/>
      <c r="BO87" s="53"/>
      <c r="BP87" s="53"/>
      <c r="BQ87" s="53"/>
      <c r="BR87" s="53"/>
      <c r="BS87" s="53"/>
      <c r="BT87" s="53"/>
      <c r="BU87" s="53"/>
      <c r="BV87" s="53"/>
      <c r="BW87" s="53"/>
      <c r="BX87" s="53"/>
      <c r="BY87" s="53"/>
      <c r="BZ87" s="53"/>
      <c r="CA87" s="53"/>
      <c r="CB87" s="53"/>
      <c r="CC87" s="53"/>
      <c r="CD87" s="53"/>
      <c r="CE87" s="53"/>
      <c r="CF87" s="53"/>
      <c r="CG87" s="53"/>
      <c r="CH87" s="53"/>
      <c r="CI87" s="53"/>
      <c r="CJ87" s="53"/>
      <c r="CK87" s="53"/>
      <c r="CL87" s="53"/>
      <c r="CM87" s="53"/>
      <c r="CN87" s="53"/>
      <c r="CO87" s="53"/>
      <c r="CP87" s="53"/>
      <c r="CQ87" s="53"/>
      <c r="CR87" s="53"/>
      <c r="CS87" s="53"/>
      <c r="CT87" s="53"/>
      <c r="CU87" s="53"/>
      <c r="CV87" s="53"/>
      <c r="CW87" s="53"/>
      <c r="CX87" s="53"/>
      <c r="CY87" s="53"/>
      <c r="CZ87" s="53"/>
      <c r="DA87" s="53"/>
      <c r="DB87" s="53"/>
      <c r="DC87" s="53"/>
      <c r="DD87" s="53"/>
      <c r="DE87" s="53"/>
      <c r="DF87" s="53"/>
      <c r="DG87" s="53"/>
      <c r="DH87" s="53"/>
      <c r="DI87" s="53"/>
      <c r="DJ87" s="53"/>
      <c r="DK87" s="53"/>
      <c r="DL87" s="53"/>
      <c r="DM87" s="53"/>
      <c r="DN87" s="53"/>
      <c r="DO87" s="53"/>
      <c r="DP87" s="53"/>
      <c r="DQ87" s="53"/>
      <c r="DR87" s="53"/>
      <c r="DS87" s="53"/>
      <c r="DT87" s="53"/>
      <c r="DU87" s="53"/>
      <c r="DV87" s="53"/>
      <c r="DW87" s="53"/>
      <c r="DX87" s="53"/>
      <c r="DY87" s="53"/>
      <c r="DZ87" s="53"/>
      <c r="EA87" s="53"/>
      <c r="EB87" s="53"/>
      <c r="EC87" s="53"/>
      <c r="ED87" s="53"/>
      <c r="EE87" s="53"/>
      <c r="EF87" s="53"/>
      <c r="EG87" s="53"/>
      <c r="EH87" s="53"/>
      <c r="EI87" s="53"/>
      <c r="EJ87" s="53"/>
      <c r="EK87" s="53"/>
      <c r="EL87" s="53"/>
      <c r="EM87" s="53"/>
      <c r="EN87" s="53"/>
      <c r="EO87" s="53"/>
      <c r="EP87" s="53"/>
      <c r="EQ87" s="53"/>
      <c r="ER87" s="53"/>
      <c r="ES87" s="53"/>
      <c r="ET87" s="53"/>
      <c r="EU87" s="53"/>
      <c r="EV87" s="53"/>
      <c r="EW87" s="53"/>
      <c r="EX87" s="53"/>
      <c r="EY87" s="53"/>
      <c r="EZ87" s="53"/>
      <c r="FA87" s="53"/>
      <c r="FB87" s="53"/>
      <c r="FC87" s="53"/>
      <c r="FD87" s="53"/>
      <c r="FE87" s="53"/>
      <c r="FF87" s="53"/>
      <c r="FG87" s="53"/>
      <c r="FH87" s="53"/>
      <c r="FI87" s="53"/>
      <c r="FJ87" s="53"/>
      <c r="FK87" s="53"/>
      <c r="FL87" s="53"/>
      <c r="FM87" s="53"/>
      <c r="FN87" s="53"/>
      <c r="FO87" s="53"/>
      <c r="FP87" s="53"/>
      <c r="FQ87" s="53"/>
      <c r="FR87" s="53"/>
      <c r="FS87" s="53"/>
      <c r="FT87" s="53"/>
      <c r="FU87" s="53"/>
      <c r="FV87" s="53"/>
      <c r="FW87" s="53"/>
      <c r="FX87" s="53"/>
      <c r="FY87" s="53"/>
      <c r="FZ87" s="53"/>
      <c r="GA87" s="53"/>
      <c r="GB87" s="53"/>
      <c r="GC87" s="53"/>
      <c r="GD87" s="53"/>
      <c r="GE87" s="53"/>
      <c r="GF87" s="53"/>
      <c r="GG87" s="53"/>
      <c r="GH87" s="53"/>
      <c r="GI87" s="53"/>
      <c r="GJ87" s="53"/>
      <c r="GK87" s="53"/>
      <c r="GL87" s="53"/>
      <c r="GM87" s="53"/>
      <c r="GN87" s="53"/>
      <c r="GO87" s="53"/>
      <c r="GP87" s="53"/>
      <c r="GQ87" s="53"/>
      <c r="GR87" s="53"/>
      <c r="GS87" s="53"/>
      <c r="GT87" s="53"/>
      <c r="GU87" s="53"/>
      <c r="GV87" s="53"/>
      <c r="GW87" s="53"/>
      <c r="GX87" s="53"/>
      <c r="GY87" s="53"/>
      <c r="GZ87" s="53"/>
      <c r="HA87" s="53"/>
      <c r="HB87" s="53"/>
      <c r="HC87" s="53"/>
      <c r="HD87" s="53"/>
      <c r="HE87" s="53"/>
      <c r="HF87" s="53"/>
      <c r="HG87" s="53"/>
      <c r="HH87" s="53"/>
      <c r="HI87" s="53"/>
      <c r="HJ87" s="53"/>
      <c r="HK87" s="53"/>
      <c r="HL87" s="53"/>
      <c r="HM87" s="53"/>
      <c r="HN87" s="53"/>
      <c r="HO87" s="53"/>
      <c r="HP87" s="53"/>
      <c r="HQ87" s="53"/>
      <c r="HR87" s="53"/>
      <c r="HS87" s="53"/>
      <c r="HT87" s="53"/>
      <c r="HU87" s="53"/>
      <c r="HV87" s="53"/>
      <c r="HW87" s="53"/>
      <c r="HX87" s="53"/>
      <c r="HY87" s="53"/>
      <c r="HZ87" s="53"/>
      <c r="IA87" s="53"/>
      <c r="IB87" s="53"/>
      <c r="IC87" s="53"/>
      <c r="ID87" s="53"/>
      <c r="IE87" s="53"/>
      <c r="IF87" s="53"/>
      <c r="IG87" s="53"/>
      <c r="IH87" s="53"/>
      <c r="II87" s="53"/>
      <c r="IJ87" s="53"/>
      <c r="IK87" s="53"/>
      <c r="IL87" s="53"/>
      <c r="IM87" s="53"/>
      <c r="IN87" s="53"/>
      <c r="IO87" s="53"/>
      <c r="IP87" s="53"/>
      <c r="IQ87" s="53"/>
      <c r="IR87" s="53"/>
      <c r="IS87" s="53"/>
      <c r="IT87" s="53"/>
      <c r="IU87" s="53"/>
      <c r="IV87" s="53"/>
      <c r="IW87" s="53"/>
      <c r="IX87" s="53"/>
      <c r="IY87" s="53"/>
      <c r="IZ87" s="53"/>
      <c r="JA87" s="53"/>
      <c r="JB87" s="53"/>
      <c r="JC87" s="53"/>
      <c r="JD87" s="53"/>
      <c r="JE87" s="53"/>
      <c r="JF87" s="53"/>
      <c r="JG87" s="53"/>
      <c r="JH87" s="53"/>
      <c r="JI87" s="53"/>
      <c r="JJ87" s="53"/>
      <c r="JK87" s="53"/>
      <c r="JL87" s="53"/>
      <c r="JM87" s="53"/>
      <c r="JN87" s="53"/>
      <c r="JO87" s="53"/>
      <c r="JP87" s="53"/>
      <c r="JQ87" s="53"/>
      <c r="JR87" s="53"/>
      <c r="JS87" s="53"/>
      <c r="JT87" s="53"/>
      <c r="JU87" s="53"/>
      <c r="JV87" s="53"/>
      <c r="JW87" s="53"/>
      <c r="JX87" s="53"/>
      <c r="JY87" s="53"/>
      <c r="JZ87" s="53"/>
      <c r="KA87" s="53"/>
      <c r="KB87" s="53"/>
      <c r="KC87" s="53"/>
      <c r="KD87" s="53"/>
      <c r="KE87" s="53"/>
      <c r="KF87" s="53"/>
      <c r="KG87" s="53"/>
      <c r="KH87" s="53"/>
      <c r="KI87" s="53"/>
      <c r="KJ87" s="53"/>
      <c r="KK87" s="53"/>
      <c r="KL87" s="53"/>
      <c r="KM87" s="53"/>
      <c r="KN87" s="53"/>
      <c r="KO87" s="53"/>
      <c r="KP87" s="53"/>
      <c r="KQ87" s="53"/>
      <c r="KR87" s="53"/>
      <c r="KS87" s="53"/>
      <c r="KT87" s="53"/>
      <c r="KU87" s="53"/>
      <c r="KV87" s="53"/>
      <c r="KW87" s="53"/>
      <c r="KX87" s="53"/>
      <c r="KY87" s="53"/>
      <c r="KZ87" s="53"/>
      <c r="LA87" s="53"/>
      <c r="LB87" s="53"/>
      <c r="LC87" s="53"/>
      <c r="LD87" s="53"/>
      <c r="LE87" s="53"/>
      <c r="LF87" s="53"/>
      <c r="LG87" s="53"/>
      <c r="LH87" s="53"/>
      <c r="LI87" s="53"/>
      <c r="LJ87" s="53"/>
      <c r="LK87" s="53"/>
      <c r="LL87" s="53"/>
      <c r="LM87" s="53"/>
      <c r="LN87" s="53"/>
      <c r="LO87" s="53"/>
      <c r="LP87" s="53"/>
      <c r="LQ87" s="53"/>
      <c r="LR87" s="53"/>
      <c r="LS87" s="53"/>
      <c r="LT87" s="53"/>
      <c r="LU87" s="53"/>
      <c r="LV87" s="53"/>
      <c r="LW87" s="53"/>
      <c r="LX87" s="53"/>
      <c r="LY87" s="53"/>
      <c r="LZ87" s="53"/>
      <c r="MA87" s="53"/>
      <c r="MB87" s="53"/>
      <c r="MC87" s="53"/>
      <c r="MD87" s="53"/>
      <c r="ME87" s="53"/>
      <c r="MF87" s="53"/>
      <c r="MG87" s="53"/>
      <c r="MH87" s="53"/>
      <c r="MI87" s="53"/>
      <c r="MJ87" s="53"/>
      <c r="MK87" s="53"/>
      <c r="ML87" s="53"/>
      <c r="MM87" s="53"/>
      <c r="MN87" s="53"/>
      <c r="MO87" s="53"/>
      <c r="MP87" s="53"/>
      <c r="MQ87" s="53"/>
      <c r="MR87" s="53"/>
      <c r="MS87" s="53"/>
      <c r="MT87" s="53"/>
      <c r="MU87" s="53"/>
      <c r="MV87" s="53"/>
      <c r="MW87" s="53"/>
      <c r="MX87" s="53"/>
      <c r="MY87" s="53"/>
      <c r="MZ87" s="53"/>
      <c r="NA87" s="53"/>
      <c r="NB87" s="53"/>
      <c r="NC87" s="53"/>
      <c r="ND87" s="53"/>
      <c r="NE87" s="53"/>
      <c r="NF87" s="53"/>
      <c r="NG87" s="53"/>
      <c r="NH87" s="53"/>
      <c r="NI87" s="53"/>
      <c r="NJ87" s="53"/>
      <c r="NK87" s="53"/>
      <c r="NL87" s="53"/>
      <c r="NM87" s="53"/>
      <c r="NN87" s="53"/>
      <c r="NO87" s="53"/>
      <c r="NP87" s="53"/>
      <c r="NQ87" s="53"/>
      <c r="NR87" s="53"/>
      <c r="NS87" s="53"/>
      <c r="NT87" s="53"/>
      <c r="NU87" s="53"/>
      <c r="NV87" s="53"/>
      <c r="NW87" s="53"/>
      <c r="NX87" s="53"/>
      <c r="NY87" s="53"/>
      <c r="NZ87" s="53"/>
      <c r="OA87" s="53"/>
      <c r="OB87" s="53"/>
      <c r="OC87" s="53"/>
      <c r="OD87" s="53"/>
      <c r="OE87" s="53"/>
      <c r="OF87" s="53"/>
      <c r="OG87" s="53"/>
      <c r="OH87" s="53"/>
      <c r="OI87" s="53"/>
      <c r="OJ87" s="53"/>
      <c r="OK87" s="53"/>
      <c r="OL87" s="53"/>
      <c r="OM87" s="53"/>
      <c r="ON87" s="53"/>
      <c r="OO87" s="53"/>
      <c r="OP87" s="53"/>
      <c r="OQ87" s="53"/>
      <c r="OR87" s="53"/>
      <c r="OS87" s="53"/>
      <c r="OT87" s="53"/>
      <c r="OU87" s="53"/>
      <c r="OV87" s="53"/>
      <c r="OW87" s="53"/>
      <c r="OX87" s="53"/>
      <c r="OY87" s="53"/>
      <c r="OZ87" s="53"/>
      <c r="PA87" s="53"/>
      <c r="PB87" s="53"/>
      <c r="PC87" s="53"/>
      <c r="PD87" s="53"/>
      <c r="PE87" s="53"/>
      <c r="PF87" s="53"/>
      <c r="PG87" s="53"/>
      <c r="PH87" s="53"/>
      <c r="PI87" s="53"/>
      <c r="PJ87" s="53"/>
      <c r="PK87" s="53"/>
      <c r="PL87" s="53"/>
      <c r="PM87" s="53"/>
      <c r="PN87" s="53"/>
      <c r="PO87" s="53"/>
      <c r="PP87" s="53"/>
      <c r="PQ87" s="53"/>
      <c r="PR87" s="53"/>
      <c r="PS87" s="53"/>
      <c r="PT87" s="53"/>
      <c r="PU87" s="53"/>
      <c r="PV87" s="53"/>
      <c r="PW87" s="53"/>
      <c r="PX87" s="53"/>
      <c r="PY87" s="53"/>
      <c r="PZ87" s="53"/>
      <c r="QA87" s="53"/>
      <c r="QB87" s="53"/>
      <c r="QC87" s="53"/>
      <c r="QD87" s="53"/>
      <c r="QE87" s="53"/>
      <c r="QF87" s="53"/>
      <c r="QG87" s="53"/>
      <c r="QH87" s="53"/>
      <c r="QI87" s="53"/>
      <c r="QJ87" s="53"/>
      <c r="QK87" s="53"/>
      <c r="QL87" s="53"/>
      <c r="QM87" s="53"/>
      <c r="QN87" s="53"/>
      <c r="QO87" s="53"/>
      <c r="QP87" s="53"/>
      <c r="QQ87" s="53"/>
      <c r="QR87" s="53"/>
      <c r="QS87" s="53"/>
      <c r="QT87" s="53"/>
      <c r="QU87" s="53"/>
      <c r="QV87" s="53"/>
      <c r="QW87" s="53"/>
      <c r="QX87" s="53"/>
      <c r="QY87" s="53"/>
      <c r="QZ87" s="53"/>
      <c r="RA87" s="53"/>
      <c r="RB87" s="53"/>
      <c r="RC87" s="53"/>
      <c r="RD87" s="53"/>
      <c r="RE87" s="53"/>
      <c r="RF87" s="53"/>
      <c r="RG87" s="53"/>
      <c r="RH87" s="53"/>
      <c r="RI87" s="53"/>
      <c r="RJ87" s="53"/>
      <c r="RK87" s="53"/>
      <c r="RL87" s="53"/>
      <c r="RM87" s="53"/>
      <c r="RN87" s="53"/>
      <c r="RO87" s="53"/>
      <c r="RP87" s="53"/>
      <c r="RQ87" s="53"/>
      <c r="RR87" s="53"/>
      <c r="RS87" s="53"/>
      <c r="RT87" s="53"/>
      <c r="RU87" s="53"/>
      <c r="RV87" s="53"/>
      <c r="RW87" s="53"/>
      <c r="RX87" s="53"/>
      <c r="RY87" s="53"/>
      <c r="RZ87" s="53"/>
      <c r="SA87" s="53"/>
      <c r="SB87" s="53"/>
      <c r="SC87" s="53"/>
      <c r="SD87" s="53"/>
      <c r="SE87" s="53"/>
      <c r="SF87" s="53"/>
      <c r="SG87" s="53"/>
      <c r="SH87" s="53"/>
      <c r="SI87" s="53"/>
      <c r="SJ87" s="53"/>
      <c r="SK87" s="53"/>
      <c r="SL87" s="53"/>
      <c r="SM87" s="53"/>
      <c r="SN87" s="53"/>
      <c r="SO87" s="53"/>
      <c r="SP87" s="53"/>
      <c r="SQ87" s="53"/>
      <c r="SR87" s="53"/>
      <c r="SS87" s="53"/>
      <c r="ST87" s="53"/>
      <c r="SU87" s="53"/>
      <c r="SV87" s="53"/>
      <c r="SW87" s="53"/>
      <c r="SX87" s="53"/>
      <c r="SY87" s="53"/>
      <c r="SZ87" s="53"/>
      <c r="TA87" s="53"/>
      <c r="TB87" s="53"/>
      <c r="TC87" s="53"/>
      <c r="TD87" s="53"/>
      <c r="TE87" s="53"/>
    </row>
    <row r="88" spans="1:525" s="56" customFormat="1" ht="67.5" customHeight="1" x14ac:dyDescent="0.25">
      <c r="A88" s="226"/>
      <c r="B88" s="186" t="s">
        <v>112</v>
      </c>
      <c r="C88" s="173" t="s">
        <v>1079</v>
      </c>
      <c r="D88" s="173" t="s">
        <v>1081</v>
      </c>
      <c r="E88" s="173" t="s">
        <v>1082</v>
      </c>
      <c r="F88" s="52" t="s">
        <v>1196</v>
      </c>
      <c r="G88" s="52" t="s">
        <v>1083</v>
      </c>
      <c r="H88" s="168" t="s">
        <v>1274</v>
      </c>
      <c r="I88" s="52" t="s">
        <v>1244</v>
      </c>
      <c r="J88" s="52"/>
      <c r="K88" s="52"/>
      <c r="L88" s="52"/>
      <c r="M88" s="52"/>
      <c r="N88" s="52"/>
      <c r="O88" s="52"/>
      <c r="P88" s="52"/>
      <c r="Q88" s="52"/>
      <c r="R88" s="52" t="s">
        <v>56</v>
      </c>
      <c r="S88" s="121" t="s">
        <v>57</v>
      </c>
      <c r="T88" s="121" t="s">
        <v>58</v>
      </c>
      <c r="U88" s="222" t="s">
        <v>1369</v>
      </c>
      <c r="V88" s="52"/>
      <c r="W88" s="52"/>
      <c r="X88" s="52" t="s">
        <v>1173</v>
      </c>
      <c r="Y88" s="52"/>
      <c r="Z88" s="52"/>
      <c r="AA88" s="52"/>
      <c r="AB88" s="53"/>
      <c r="AC88" s="53"/>
      <c r="AD88" s="53"/>
      <c r="AE88" s="53"/>
      <c r="AF88" s="53"/>
      <c r="AG88" s="53"/>
      <c r="AH88" s="53"/>
      <c r="AI88" s="53"/>
      <c r="AJ88" s="53"/>
      <c r="AK88" s="53"/>
      <c r="AL88" s="53"/>
      <c r="AM88" s="53"/>
      <c r="AN88" s="53"/>
      <c r="AO88" s="53"/>
      <c r="AP88" s="53"/>
      <c r="AQ88" s="53"/>
      <c r="AR88" s="53"/>
      <c r="AS88" s="53"/>
      <c r="AT88" s="53"/>
      <c r="AU88" s="53"/>
      <c r="AV88" s="53"/>
      <c r="AW88" s="53"/>
      <c r="AX88" s="53"/>
      <c r="AY88" s="53"/>
      <c r="AZ88" s="53"/>
      <c r="BA88" s="53"/>
      <c r="BB88" s="53"/>
      <c r="BC88" s="53"/>
      <c r="BD88" s="53"/>
      <c r="BE88" s="53"/>
      <c r="BF88" s="53"/>
      <c r="BG88" s="53"/>
      <c r="BH88" s="53"/>
      <c r="BI88" s="53"/>
      <c r="BJ88" s="53"/>
      <c r="BK88" s="53"/>
      <c r="BL88" s="53"/>
      <c r="BM88" s="53"/>
      <c r="BN88" s="53"/>
      <c r="BO88" s="53"/>
      <c r="BP88" s="53"/>
      <c r="BQ88" s="53"/>
      <c r="BR88" s="53"/>
      <c r="BS88" s="53"/>
      <c r="BT88" s="53"/>
      <c r="BU88" s="53"/>
      <c r="BV88" s="53"/>
      <c r="BW88" s="53"/>
      <c r="BX88" s="53"/>
      <c r="BY88" s="53"/>
      <c r="BZ88" s="53"/>
      <c r="CA88" s="53"/>
      <c r="CB88" s="53"/>
      <c r="CC88" s="53"/>
      <c r="CD88" s="53"/>
      <c r="CE88" s="53"/>
      <c r="CF88" s="53"/>
      <c r="CG88" s="53"/>
      <c r="CH88" s="53"/>
      <c r="CI88" s="53"/>
      <c r="CJ88" s="53"/>
      <c r="CK88" s="53"/>
      <c r="CL88" s="53"/>
      <c r="CM88" s="53"/>
      <c r="CN88" s="53"/>
      <c r="CO88" s="53"/>
      <c r="CP88" s="53"/>
      <c r="CQ88" s="53"/>
      <c r="CR88" s="53"/>
      <c r="CS88" s="53"/>
      <c r="CT88" s="53"/>
      <c r="CU88" s="53"/>
      <c r="CV88" s="53"/>
      <c r="CW88" s="53"/>
      <c r="CX88" s="53"/>
      <c r="CY88" s="53"/>
      <c r="CZ88" s="53"/>
      <c r="DA88" s="53"/>
      <c r="DB88" s="53"/>
      <c r="DC88" s="53"/>
      <c r="DD88" s="53"/>
      <c r="DE88" s="53"/>
      <c r="DF88" s="53"/>
      <c r="DG88" s="53"/>
      <c r="DH88" s="53"/>
      <c r="DI88" s="53"/>
      <c r="DJ88" s="53"/>
      <c r="DK88" s="53"/>
      <c r="DL88" s="53"/>
      <c r="DM88" s="53"/>
      <c r="DN88" s="53"/>
      <c r="DO88" s="53"/>
      <c r="DP88" s="53"/>
      <c r="DQ88" s="53"/>
      <c r="DR88" s="53"/>
      <c r="DS88" s="53"/>
      <c r="DT88" s="53"/>
      <c r="DU88" s="53"/>
      <c r="DV88" s="53"/>
      <c r="DW88" s="53"/>
      <c r="DX88" s="53"/>
      <c r="DY88" s="53"/>
      <c r="DZ88" s="53"/>
      <c r="EA88" s="53"/>
      <c r="EB88" s="53"/>
      <c r="EC88" s="53"/>
      <c r="ED88" s="53"/>
      <c r="EE88" s="53"/>
      <c r="EF88" s="53"/>
      <c r="EG88" s="53"/>
      <c r="EH88" s="53"/>
      <c r="EI88" s="53"/>
      <c r="EJ88" s="53"/>
      <c r="EK88" s="53"/>
      <c r="EL88" s="53"/>
      <c r="EM88" s="53"/>
      <c r="EN88" s="53"/>
      <c r="EO88" s="53"/>
      <c r="EP88" s="53"/>
      <c r="EQ88" s="53"/>
      <c r="ER88" s="53"/>
      <c r="ES88" s="53"/>
      <c r="ET88" s="53"/>
      <c r="EU88" s="53"/>
      <c r="EV88" s="53"/>
      <c r="EW88" s="53"/>
      <c r="EX88" s="53"/>
      <c r="EY88" s="53"/>
      <c r="EZ88" s="53"/>
      <c r="FA88" s="53"/>
      <c r="FB88" s="53"/>
      <c r="FC88" s="53"/>
      <c r="FD88" s="53"/>
      <c r="FE88" s="53"/>
      <c r="FF88" s="53"/>
      <c r="FG88" s="53"/>
      <c r="FH88" s="53"/>
      <c r="FI88" s="53"/>
      <c r="FJ88" s="53"/>
      <c r="FK88" s="53"/>
      <c r="FL88" s="53"/>
      <c r="FM88" s="53"/>
      <c r="FN88" s="53"/>
      <c r="FO88" s="53"/>
      <c r="FP88" s="53"/>
      <c r="FQ88" s="53"/>
      <c r="FR88" s="53"/>
      <c r="FS88" s="53"/>
      <c r="FT88" s="53"/>
      <c r="FU88" s="53"/>
      <c r="FV88" s="53"/>
      <c r="FW88" s="53"/>
      <c r="FX88" s="53"/>
      <c r="FY88" s="53"/>
      <c r="FZ88" s="53"/>
      <c r="GA88" s="53"/>
      <c r="GB88" s="53"/>
      <c r="GC88" s="53"/>
      <c r="GD88" s="53"/>
      <c r="GE88" s="53"/>
      <c r="GF88" s="53"/>
      <c r="GG88" s="53"/>
      <c r="GH88" s="53"/>
      <c r="GI88" s="53"/>
      <c r="GJ88" s="53"/>
      <c r="GK88" s="53"/>
      <c r="GL88" s="53"/>
      <c r="GM88" s="53"/>
      <c r="GN88" s="53"/>
      <c r="GO88" s="53"/>
      <c r="GP88" s="53"/>
      <c r="GQ88" s="53"/>
      <c r="GR88" s="53"/>
      <c r="GS88" s="53"/>
      <c r="GT88" s="53"/>
      <c r="GU88" s="53"/>
      <c r="GV88" s="53"/>
      <c r="GW88" s="53"/>
      <c r="GX88" s="53"/>
      <c r="GY88" s="53"/>
      <c r="GZ88" s="53"/>
      <c r="HA88" s="53"/>
      <c r="HB88" s="53"/>
      <c r="HC88" s="53"/>
      <c r="HD88" s="53"/>
      <c r="HE88" s="53"/>
      <c r="HF88" s="53"/>
      <c r="HG88" s="53"/>
      <c r="HH88" s="53"/>
      <c r="HI88" s="53"/>
      <c r="HJ88" s="53"/>
      <c r="HK88" s="53"/>
      <c r="HL88" s="53"/>
      <c r="HM88" s="53"/>
      <c r="HN88" s="53"/>
      <c r="HO88" s="53"/>
      <c r="HP88" s="53"/>
      <c r="HQ88" s="53"/>
      <c r="HR88" s="53"/>
      <c r="HS88" s="53"/>
      <c r="HT88" s="53"/>
      <c r="HU88" s="53"/>
      <c r="HV88" s="53"/>
      <c r="HW88" s="53"/>
      <c r="HX88" s="53"/>
      <c r="HY88" s="53"/>
      <c r="HZ88" s="53"/>
      <c r="IA88" s="53"/>
      <c r="IB88" s="53"/>
      <c r="IC88" s="53"/>
      <c r="ID88" s="53"/>
      <c r="IE88" s="53"/>
      <c r="IF88" s="53"/>
      <c r="IG88" s="53"/>
      <c r="IH88" s="53"/>
      <c r="II88" s="53"/>
      <c r="IJ88" s="53"/>
      <c r="IK88" s="53"/>
      <c r="IL88" s="53"/>
      <c r="IM88" s="53"/>
      <c r="IN88" s="53"/>
      <c r="IO88" s="53"/>
      <c r="IP88" s="53"/>
      <c r="IQ88" s="53"/>
      <c r="IR88" s="53"/>
      <c r="IS88" s="53"/>
      <c r="IT88" s="53"/>
      <c r="IU88" s="53"/>
      <c r="IV88" s="53"/>
      <c r="IW88" s="53"/>
      <c r="IX88" s="53"/>
      <c r="IY88" s="53"/>
      <c r="IZ88" s="53"/>
      <c r="JA88" s="53"/>
      <c r="JB88" s="53"/>
      <c r="JC88" s="53"/>
      <c r="JD88" s="53"/>
      <c r="JE88" s="53"/>
      <c r="JF88" s="53"/>
      <c r="JG88" s="53"/>
      <c r="JH88" s="53"/>
      <c r="JI88" s="53"/>
      <c r="JJ88" s="53"/>
      <c r="JK88" s="53"/>
      <c r="JL88" s="53"/>
      <c r="JM88" s="53"/>
      <c r="JN88" s="53"/>
      <c r="JO88" s="53"/>
      <c r="JP88" s="53"/>
      <c r="JQ88" s="53"/>
      <c r="JR88" s="53"/>
      <c r="JS88" s="53"/>
      <c r="JT88" s="53"/>
      <c r="JU88" s="53"/>
      <c r="JV88" s="53"/>
      <c r="JW88" s="53"/>
      <c r="JX88" s="53"/>
      <c r="JY88" s="53"/>
      <c r="JZ88" s="53"/>
      <c r="KA88" s="53"/>
      <c r="KB88" s="53"/>
      <c r="KC88" s="53"/>
      <c r="KD88" s="53"/>
      <c r="KE88" s="53"/>
      <c r="KF88" s="53"/>
      <c r="KG88" s="53"/>
      <c r="KH88" s="53"/>
      <c r="KI88" s="53"/>
      <c r="KJ88" s="53"/>
      <c r="KK88" s="53"/>
      <c r="KL88" s="53"/>
      <c r="KM88" s="53"/>
      <c r="KN88" s="53"/>
      <c r="KO88" s="53"/>
      <c r="KP88" s="53"/>
      <c r="KQ88" s="53"/>
      <c r="KR88" s="53"/>
      <c r="KS88" s="53"/>
      <c r="KT88" s="53"/>
      <c r="KU88" s="53"/>
      <c r="KV88" s="53"/>
      <c r="KW88" s="53"/>
      <c r="KX88" s="53"/>
      <c r="KY88" s="53"/>
      <c r="KZ88" s="53"/>
      <c r="LA88" s="53"/>
      <c r="LB88" s="53"/>
      <c r="LC88" s="53"/>
      <c r="LD88" s="53"/>
      <c r="LE88" s="53"/>
      <c r="LF88" s="53"/>
      <c r="LG88" s="53"/>
      <c r="LH88" s="53"/>
      <c r="LI88" s="53"/>
      <c r="LJ88" s="53"/>
      <c r="LK88" s="53"/>
      <c r="LL88" s="53"/>
      <c r="LM88" s="53"/>
      <c r="LN88" s="53"/>
      <c r="LO88" s="53"/>
      <c r="LP88" s="53"/>
      <c r="LQ88" s="53"/>
      <c r="LR88" s="53"/>
      <c r="LS88" s="53"/>
      <c r="LT88" s="53"/>
      <c r="LU88" s="53"/>
      <c r="LV88" s="53"/>
      <c r="LW88" s="53"/>
      <c r="LX88" s="53"/>
      <c r="LY88" s="53"/>
      <c r="LZ88" s="53"/>
      <c r="MA88" s="53"/>
      <c r="MB88" s="53"/>
      <c r="MC88" s="53"/>
      <c r="MD88" s="53"/>
      <c r="ME88" s="53"/>
      <c r="MF88" s="53"/>
      <c r="MG88" s="53"/>
      <c r="MH88" s="53"/>
      <c r="MI88" s="53"/>
      <c r="MJ88" s="53"/>
      <c r="MK88" s="53"/>
      <c r="ML88" s="53"/>
      <c r="MM88" s="53"/>
      <c r="MN88" s="53"/>
      <c r="MO88" s="53"/>
      <c r="MP88" s="53"/>
      <c r="MQ88" s="53"/>
      <c r="MR88" s="53"/>
      <c r="MS88" s="53"/>
      <c r="MT88" s="53"/>
      <c r="MU88" s="53"/>
      <c r="MV88" s="53"/>
      <c r="MW88" s="53"/>
      <c r="MX88" s="53"/>
      <c r="MY88" s="53"/>
      <c r="MZ88" s="53"/>
      <c r="NA88" s="53"/>
      <c r="NB88" s="53"/>
      <c r="NC88" s="53"/>
      <c r="ND88" s="53"/>
      <c r="NE88" s="53"/>
      <c r="NF88" s="53"/>
      <c r="NG88" s="53"/>
      <c r="NH88" s="53"/>
      <c r="NI88" s="53"/>
      <c r="NJ88" s="53"/>
      <c r="NK88" s="53"/>
      <c r="NL88" s="53"/>
      <c r="NM88" s="53"/>
      <c r="NN88" s="53"/>
      <c r="NO88" s="53"/>
      <c r="NP88" s="53"/>
      <c r="NQ88" s="53"/>
      <c r="NR88" s="53"/>
      <c r="NS88" s="53"/>
      <c r="NT88" s="53"/>
      <c r="NU88" s="53"/>
      <c r="NV88" s="53"/>
      <c r="NW88" s="53"/>
      <c r="NX88" s="53"/>
      <c r="NY88" s="53"/>
      <c r="NZ88" s="53"/>
      <c r="OA88" s="53"/>
      <c r="OB88" s="53"/>
      <c r="OC88" s="53"/>
      <c r="OD88" s="53"/>
      <c r="OE88" s="53"/>
      <c r="OF88" s="53"/>
      <c r="OG88" s="53"/>
      <c r="OH88" s="53"/>
      <c r="OI88" s="53"/>
      <c r="OJ88" s="53"/>
      <c r="OK88" s="53"/>
      <c r="OL88" s="53"/>
      <c r="OM88" s="53"/>
      <c r="ON88" s="53"/>
      <c r="OO88" s="53"/>
      <c r="OP88" s="53"/>
      <c r="OQ88" s="53"/>
      <c r="OR88" s="53"/>
      <c r="OS88" s="53"/>
      <c r="OT88" s="53"/>
      <c r="OU88" s="53"/>
      <c r="OV88" s="53"/>
      <c r="OW88" s="53"/>
      <c r="OX88" s="53"/>
      <c r="OY88" s="53"/>
      <c r="OZ88" s="53"/>
      <c r="PA88" s="53"/>
      <c r="PB88" s="53"/>
      <c r="PC88" s="53"/>
      <c r="PD88" s="53"/>
      <c r="PE88" s="53"/>
      <c r="PF88" s="53"/>
      <c r="PG88" s="53"/>
      <c r="PH88" s="53"/>
      <c r="PI88" s="53"/>
      <c r="PJ88" s="53"/>
      <c r="PK88" s="53"/>
      <c r="PL88" s="53"/>
      <c r="PM88" s="53"/>
      <c r="PN88" s="53"/>
      <c r="PO88" s="53"/>
      <c r="PP88" s="53"/>
      <c r="PQ88" s="53"/>
      <c r="PR88" s="53"/>
      <c r="PS88" s="53"/>
      <c r="PT88" s="53"/>
      <c r="PU88" s="53"/>
      <c r="PV88" s="53"/>
      <c r="PW88" s="53"/>
      <c r="PX88" s="53"/>
      <c r="PY88" s="53"/>
      <c r="PZ88" s="53"/>
      <c r="QA88" s="53"/>
      <c r="QB88" s="53"/>
      <c r="QC88" s="53"/>
      <c r="QD88" s="53"/>
      <c r="QE88" s="53"/>
      <c r="QF88" s="53"/>
      <c r="QG88" s="53"/>
      <c r="QH88" s="53"/>
      <c r="QI88" s="53"/>
      <c r="QJ88" s="53"/>
      <c r="QK88" s="53"/>
      <c r="QL88" s="53"/>
      <c r="QM88" s="53"/>
      <c r="QN88" s="53"/>
      <c r="QO88" s="53"/>
      <c r="QP88" s="53"/>
      <c r="QQ88" s="53"/>
      <c r="QR88" s="53"/>
      <c r="QS88" s="53"/>
      <c r="QT88" s="53"/>
      <c r="QU88" s="53"/>
      <c r="QV88" s="53"/>
      <c r="QW88" s="53"/>
      <c r="QX88" s="53"/>
      <c r="QY88" s="53"/>
      <c r="QZ88" s="53"/>
      <c r="RA88" s="53"/>
      <c r="RB88" s="53"/>
      <c r="RC88" s="53"/>
      <c r="RD88" s="53"/>
      <c r="RE88" s="53"/>
      <c r="RF88" s="53"/>
      <c r="RG88" s="53"/>
      <c r="RH88" s="53"/>
      <c r="RI88" s="53"/>
      <c r="RJ88" s="53"/>
      <c r="RK88" s="53"/>
      <c r="RL88" s="53"/>
      <c r="RM88" s="53"/>
      <c r="RN88" s="53"/>
      <c r="RO88" s="53"/>
      <c r="RP88" s="53"/>
      <c r="RQ88" s="53"/>
      <c r="RR88" s="53"/>
      <c r="RS88" s="53"/>
      <c r="RT88" s="53"/>
      <c r="RU88" s="53"/>
      <c r="RV88" s="53"/>
      <c r="RW88" s="53"/>
      <c r="RX88" s="53"/>
      <c r="RY88" s="53"/>
      <c r="RZ88" s="53"/>
      <c r="SA88" s="53"/>
      <c r="SB88" s="53"/>
      <c r="SC88" s="53"/>
      <c r="SD88" s="53"/>
      <c r="SE88" s="53"/>
      <c r="SF88" s="53"/>
      <c r="SG88" s="53"/>
      <c r="SH88" s="53"/>
      <c r="SI88" s="53"/>
      <c r="SJ88" s="53"/>
      <c r="SK88" s="53"/>
      <c r="SL88" s="53"/>
      <c r="SM88" s="53"/>
      <c r="SN88" s="53"/>
      <c r="SO88" s="53"/>
      <c r="SP88" s="53"/>
      <c r="SQ88" s="53"/>
      <c r="SR88" s="53"/>
      <c r="SS88" s="53"/>
      <c r="ST88" s="53"/>
      <c r="SU88" s="53"/>
      <c r="SV88" s="53"/>
      <c r="SW88" s="53"/>
      <c r="SX88" s="53"/>
      <c r="SY88" s="53"/>
      <c r="SZ88" s="53"/>
      <c r="TA88" s="53"/>
      <c r="TB88" s="53"/>
      <c r="TC88" s="53"/>
      <c r="TD88" s="53"/>
      <c r="TE88" s="53"/>
    </row>
    <row r="89" spans="1:525" s="56" customFormat="1" ht="42" customHeight="1" x14ac:dyDescent="0.25">
      <c r="A89" s="226"/>
      <c r="B89" s="120" t="s">
        <v>9</v>
      </c>
      <c r="C89" s="46" t="s">
        <v>78</v>
      </c>
      <c r="D89" s="120" t="s">
        <v>1080</v>
      </c>
      <c r="E89" s="120"/>
      <c r="F89" s="120" t="s">
        <v>79</v>
      </c>
      <c r="G89" s="120"/>
      <c r="H89" s="168" t="s">
        <v>1275</v>
      </c>
      <c r="I89" s="120"/>
      <c r="J89" s="120"/>
      <c r="K89" s="46"/>
      <c r="L89" s="46"/>
      <c r="M89" s="46"/>
      <c r="N89" s="120"/>
      <c r="O89" s="186" t="s">
        <v>1084</v>
      </c>
      <c r="P89" s="120"/>
      <c r="Q89" s="120"/>
      <c r="R89" s="120"/>
      <c r="S89" s="120"/>
      <c r="T89" s="120"/>
      <c r="U89" s="120"/>
      <c r="V89" s="120"/>
      <c r="W89" s="120"/>
      <c r="X89" s="120"/>
      <c r="Y89" s="120"/>
      <c r="Z89" s="120"/>
      <c r="AA89" s="120"/>
      <c r="AB89" s="53"/>
      <c r="AC89" s="53"/>
      <c r="AD89" s="53"/>
      <c r="AE89" s="53"/>
      <c r="AF89" s="53"/>
      <c r="AG89" s="53"/>
      <c r="AH89" s="53"/>
      <c r="AI89" s="53"/>
      <c r="AJ89" s="53"/>
      <c r="AK89" s="53"/>
      <c r="AL89" s="53"/>
      <c r="AM89" s="53"/>
      <c r="AN89" s="53"/>
      <c r="AO89" s="53"/>
      <c r="AP89" s="53"/>
      <c r="AQ89" s="53"/>
      <c r="AR89" s="53"/>
      <c r="AS89" s="53"/>
      <c r="AT89" s="53"/>
      <c r="AU89" s="53"/>
      <c r="AV89" s="53"/>
      <c r="AW89" s="53"/>
      <c r="AX89" s="53"/>
      <c r="AY89" s="53"/>
      <c r="AZ89" s="53"/>
      <c r="BA89" s="53"/>
      <c r="BB89" s="53"/>
      <c r="BC89" s="53"/>
      <c r="BD89" s="53"/>
      <c r="BE89" s="53"/>
      <c r="BF89" s="53"/>
      <c r="BG89" s="53"/>
      <c r="BH89" s="53"/>
      <c r="BI89" s="53"/>
      <c r="BJ89" s="53"/>
      <c r="BK89" s="53"/>
      <c r="BL89" s="53"/>
      <c r="BM89" s="53"/>
      <c r="BN89" s="53"/>
      <c r="BO89" s="53"/>
      <c r="BP89" s="53"/>
      <c r="BQ89" s="53"/>
      <c r="BR89" s="53"/>
      <c r="BS89" s="53"/>
      <c r="BT89" s="53"/>
      <c r="BU89" s="53"/>
      <c r="BV89" s="53"/>
      <c r="BW89" s="53"/>
      <c r="BX89" s="53"/>
      <c r="BY89" s="53"/>
      <c r="BZ89" s="53"/>
      <c r="CA89" s="53"/>
      <c r="CB89" s="53"/>
      <c r="CC89" s="53"/>
      <c r="CD89" s="53"/>
      <c r="CE89" s="53"/>
      <c r="CF89" s="53"/>
      <c r="CG89" s="53"/>
      <c r="CH89" s="53"/>
      <c r="CI89" s="53"/>
      <c r="CJ89" s="53"/>
      <c r="CK89" s="53"/>
      <c r="CL89" s="53"/>
      <c r="CM89" s="53"/>
      <c r="CN89" s="53"/>
      <c r="CO89" s="53"/>
      <c r="CP89" s="53"/>
      <c r="CQ89" s="53"/>
      <c r="CR89" s="53"/>
      <c r="CS89" s="53"/>
      <c r="CT89" s="53"/>
      <c r="CU89" s="53"/>
      <c r="CV89" s="53"/>
      <c r="CW89" s="53"/>
      <c r="CX89" s="53"/>
      <c r="CY89" s="53"/>
      <c r="CZ89" s="53"/>
      <c r="DA89" s="53"/>
      <c r="DB89" s="53"/>
      <c r="DC89" s="53"/>
      <c r="DD89" s="53"/>
      <c r="DE89" s="53"/>
      <c r="DF89" s="53"/>
      <c r="DG89" s="53"/>
      <c r="DH89" s="53"/>
      <c r="DI89" s="53"/>
      <c r="DJ89" s="53"/>
      <c r="DK89" s="53"/>
      <c r="DL89" s="53"/>
      <c r="DM89" s="53"/>
      <c r="DN89" s="53"/>
      <c r="DO89" s="53"/>
      <c r="DP89" s="53"/>
      <c r="DQ89" s="53"/>
      <c r="DR89" s="53"/>
      <c r="DS89" s="53"/>
      <c r="DT89" s="53"/>
      <c r="DU89" s="53"/>
      <c r="DV89" s="53"/>
      <c r="DW89" s="53"/>
      <c r="DX89" s="53"/>
      <c r="DY89" s="53"/>
      <c r="DZ89" s="53"/>
      <c r="EA89" s="53"/>
      <c r="EB89" s="53"/>
      <c r="EC89" s="53"/>
      <c r="ED89" s="53"/>
      <c r="EE89" s="53"/>
      <c r="EF89" s="53"/>
      <c r="EG89" s="53"/>
      <c r="EH89" s="53"/>
      <c r="EI89" s="53"/>
      <c r="EJ89" s="53"/>
      <c r="EK89" s="53"/>
      <c r="EL89" s="53"/>
      <c r="EM89" s="53"/>
      <c r="EN89" s="53"/>
      <c r="EO89" s="53"/>
      <c r="EP89" s="53"/>
      <c r="EQ89" s="53"/>
      <c r="ER89" s="53"/>
      <c r="ES89" s="53"/>
      <c r="ET89" s="53"/>
      <c r="EU89" s="53"/>
      <c r="EV89" s="53"/>
      <c r="EW89" s="53"/>
      <c r="EX89" s="53"/>
      <c r="EY89" s="53"/>
      <c r="EZ89" s="53"/>
      <c r="FA89" s="53"/>
      <c r="FB89" s="53"/>
      <c r="FC89" s="53"/>
      <c r="FD89" s="53"/>
      <c r="FE89" s="53"/>
      <c r="FF89" s="53"/>
      <c r="FG89" s="53"/>
      <c r="FH89" s="53"/>
      <c r="FI89" s="53"/>
      <c r="FJ89" s="53"/>
      <c r="FK89" s="53"/>
      <c r="FL89" s="53"/>
      <c r="FM89" s="53"/>
      <c r="FN89" s="53"/>
      <c r="FO89" s="53"/>
      <c r="FP89" s="53"/>
      <c r="FQ89" s="53"/>
      <c r="FR89" s="53"/>
      <c r="FS89" s="53"/>
      <c r="FT89" s="53"/>
      <c r="FU89" s="53"/>
      <c r="FV89" s="53"/>
      <c r="FW89" s="53"/>
      <c r="FX89" s="53"/>
      <c r="FY89" s="53"/>
      <c r="FZ89" s="53"/>
      <c r="GA89" s="53"/>
      <c r="GB89" s="53"/>
      <c r="GC89" s="53"/>
      <c r="GD89" s="53"/>
      <c r="GE89" s="53"/>
      <c r="GF89" s="53"/>
      <c r="GG89" s="53"/>
      <c r="GH89" s="53"/>
      <c r="GI89" s="53"/>
      <c r="GJ89" s="53"/>
      <c r="GK89" s="53"/>
      <c r="GL89" s="53"/>
      <c r="GM89" s="53"/>
      <c r="GN89" s="53"/>
      <c r="GO89" s="53"/>
      <c r="GP89" s="53"/>
      <c r="GQ89" s="53"/>
      <c r="GR89" s="53"/>
      <c r="GS89" s="53"/>
      <c r="GT89" s="53"/>
      <c r="GU89" s="53"/>
      <c r="GV89" s="53"/>
      <c r="GW89" s="53"/>
      <c r="GX89" s="53"/>
      <c r="GY89" s="53"/>
      <c r="GZ89" s="53"/>
      <c r="HA89" s="53"/>
      <c r="HB89" s="53"/>
      <c r="HC89" s="53"/>
      <c r="HD89" s="53"/>
      <c r="HE89" s="53"/>
      <c r="HF89" s="53"/>
      <c r="HG89" s="53"/>
      <c r="HH89" s="53"/>
      <c r="HI89" s="53"/>
      <c r="HJ89" s="53"/>
      <c r="HK89" s="53"/>
      <c r="HL89" s="53"/>
      <c r="HM89" s="53"/>
      <c r="HN89" s="53"/>
      <c r="HO89" s="53"/>
      <c r="HP89" s="53"/>
      <c r="HQ89" s="53"/>
      <c r="HR89" s="53"/>
      <c r="HS89" s="53"/>
      <c r="HT89" s="53"/>
      <c r="HU89" s="53"/>
      <c r="HV89" s="53"/>
      <c r="HW89" s="53"/>
      <c r="HX89" s="53"/>
      <c r="HY89" s="53"/>
      <c r="HZ89" s="53"/>
      <c r="IA89" s="53"/>
      <c r="IB89" s="53"/>
      <c r="IC89" s="53"/>
      <c r="ID89" s="53"/>
      <c r="IE89" s="53"/>
      <c r="IF89" s="53"/>
      <c r="IG89" s="53"/>
      <c r="IH89" s="53"/>
      <c r="II89" s="53"/>
      <c r="IJ89" s="53"/>
      <c r="IK89" s="53"/>
      <c r="IL89" s="53"/>
      <c r="IM89" s="53"/>
      <c r="IN89" s="53"/>
      <c r="IO89" s="53"/>
      <c r="IP89" s="53"/>
      <c r="IQ89" s="53"/>
      <c r="IR89" s="53"/>
      <c r="IS89" s="53"/>
      <c r="IT89" s="53"/>
      <c r="IU89" s="53"/>
      <c r="IV89" s="53"/>
      <c r="IW89" s="53"/>
      <c r="IX89" s="53"/>
      <c r="IY89" s="53"/>
      <c r="IZ89" s="53"/>
      <c r="JA89" s="53"/>
      <c r="JB89" s="53"/>
      <c r="JC89" s="53"/>
      <c r="JD89" s="53"/>
      <c r="JE89" s="53"/>
      <c r="JF89" s="53"/>
      <c r="JG89" s="53"/>
      <c r="JH89" s="53"/>
      <c r="JI89" s="53"/>
      <c r="JJ89" s="53"/>
      <c r="JK89" s="53"/>
      <c r="JL89" s="53"/>
      <c r="JM89" s="53"/>
      <c r="JN89" s="53"/>
      <c r="JO89" s="53"/>
      <c r="JP89" s="53"/>
      <c r="JQ89" s="53"/>
      <c r="JR89" s="53"/>
      <c r="JS89" s="53"/>
      <c r="JT89" s="53"/>
      <c r="JU89" s="53"/>
      <c r="JV89" s="53"/>
      <c r="JW89" s="53"/>
      <c r="JX89" s="53"/>
      <c r="JY89" s="53"/>
      <c r="JZ89" s="53"/>
      <c r="KA89" s="53"/>
      <c r="KB89" s="53"/>
      <c r="KC89" s="53"/>
      <c r="KD89" s="53"/>
      <c r="KE89" s="53"/>
      <c r="KF89" s="53"/>
      <c r="KG89" s="53"/>
      <c r="KH89" s="53"/>
      <c r="KI89" s="53"/>
      <c r="KJ89" s="53"/>
      <c r="KK89" s="53"/>
      <c r="KL89" s="53"/>
      <c r="KM89" s="53"/>
      <c r="KN89" s="53"/>
      <c r="KO89" s="53"/>
      <c r="KP89" s="53"/>
      <c r="KQ89" s="53"/>
      <c r="KR89" s="53"/>
      <c r="KS89" s="53"/>
      <c r="KT89" s="53"/>
      <c r="KU89" s="53"/>
      <c r="KV89" s="53"/>
      <c r="KW89" s="53"/>
      <c r="KX89" s="53"/>
      <c r="KY89" s="53"/>
      <c r="KZ89" s="53"/>
      <c r="LA89" s="53"/>
      <c r="LB89" s="53"/>
      <c r="LC89" s="53"/>
      <c r="LD89" s="53"/>
      <c r="LE89" s="53"/>
      <c r="LF89" s="53"/>
      <c r="LG89" s="53"/>
      <c r="LH89" s="53"/>
      <c r="LI89" s="53"/>
      <c r="LJ89" s="53"/>
      <c r="LK89" s="53"/>
      <c r="LL89" s="53"/>
      <c r="LM89" s="53"/>
      <c r="LN89" s="53"/>
      <c r="LO89" s="53"/>
      <c r="LP89" s="53"/>
      <c r="LQ89" s="53"/>
      <c r="LR89" s="53"/>
      <c r="LS89" s="53"/>
      <c r="LT89" s="53"/>
      <c r="LU89" s="53"/>
      <c r="LV89" s="53"/>
      <c r="LW89" s="53"/>
      <c r="LX89" s="53"/>
      <c r="LY89" s="53"/>
      <c r="LZ89" s="53"/>
      <c r="MA89" s="53"/>
      <c r="MB89" s="53"/>
      <c r="MC89" s="53"/>
      <c r="MD89" s="53"/>
      <c r="ME89" s="53"/>
      <c r="MF89" s="53"/>
      <c r="MG89" s="53"/>
      <c r="MH89" s="53"/>
      <c r="MI89" s="53"/>
      <c r="MJ89" s="53"/>
      <c r="MK89" s="53"/>
      <c r="ML89" s="53"/>
      <c r="MM89" s="53"/>
      <c r="MN89" s="53"/>
      <c r="MO89" s="53"/>
      <c r="MP89" s="53"/>
      <c r="MQ89" s="53"/>
      <c r="MR89" s="53"/>
      <c r="MS89" s="53"/>
      <c r="MT89" s="53"/>
      <c r="MU89" s="53"/>
      <c r="MV89" s="53"/>
      <c r="MW89" s="53"/>
      <c r="MX89" s="53"/>
      <c r="MY89" s="53"/>
      <c r="MZ89" s="53"/>
      <c r="NA89" s="53"/>
      <c r="NB89" s="53"/>
      <c r="NC89" s="53"/>
      <c r="ND89" s="53"/>
      <c r="NE89" s="53"/>
      <c r="NF89" s="53"/>
      <c r="NG89" s="53"/>
      <c r="NH89" s="53"/>
      <c r="NI89" s="53"/>
      <c r="NJ89" s="53"/>
      <c r="NK89" s="53"/>
      <c r="NL89" s="53"/>
      <c r="NM89" s="53"/>
      <c r="NN89" s="53"/>
      <c r="NO89" s="53"/>
      <c r="NP89" s="53"/>
      <c r="NQ89" s="53"/>
      <c r="NR89" s="53"/>
      <c r="NS89" s="53"/>
      <c r="NT89" s="53"/>
      <c r="NU89" s="53"/>
      <c r="NV89" s="53"/>
      <c r="NW89" s="53"/>
      <c r="NX89" s="53"/>
      <c r="NY89" s="53"/>
      <c r="NZ89" s="53"/>
      <c r="OA89" s="53"/>
      <c r="OB89" s="53"/>
      <c r="OC89" s="53"/>
      <c r="OD89" s="53"/>
      <c r="OE89" s="53"/>
      <c r="OF89" s="53"/>
      <c r="OG89" s="53"/>
      <c r="OH89" s="53"/>
      <c r="OI89" s="53"/>
      <c r="OJ89" s="53"/>
      <c r="OK89" s="53"/>
      <c r="OL89" s="53"/>
      <c r="OM89" s="53"/>
      <c r="ON89" s="53"/>
      <c r="OO89" s="53"/>
      <c r="OP89" s="53"/>
      <c r="OQ89" s="53"/>
      <c r="OR89" s="53"/>
      <c r="OS89" s="53"/>
      <c r="OT89" s="53"/>
      <c r="OU89" s="53"/>
      <c r="OV89" s="53"/>
      <c r="OW89" s="53"/>
      <c r="OX89" s="53"/>
      <c r="OY89" s="53"/>
      <c r="OZ89" s="53"/>
      <c r="PA89" s="53"/>
      <c r="PB89" s="53"/>
      <c r="PC89" s="53"/>
      <c r="PD89" s="53"/>
      <c r="PE89" s="53"/>
      <c r="PF89" s="53"/>
      <c r="PG89" s="53"/>
      <c r="PH89" s="53"/>
      <c r="PI89" s="53"/>
      <c r="PJ89" s="53"/>
      <c r="PK89" s="53"/>
      <c r="PL89" s="53"/>
      <c r="PM89" s="53"/>
      <c r="PN89" s="53"/>
      <c r="PO89" s="53"/>
      <c r="PP89" s="53"/>
      <c r="PQ89" s="53"/>
      <c r="PR89" s="53"/>
      <c r="PS89" s="53"/>
      <c r="PT89" s="53"/>
      <c r="PU89" s="53"/>
      <c r="PV89" s="53"/>
      <c r="PW89" s="53"/>
      <c r="PX89" s="53"/>
      <c r="PY89" s="53"/>
      <c r="PZ89" s="53"/>
      <c r="QA89" s="53"/>
      <c r="QB89" s="53"/>
      <c r="QC89" s="53"/>
      <c r="QD89" s="53"/>
      <c r="QE89" s="53"/>
      <c r="QF89" s="53"/>
      <c r="QG89" s="53"/>
      <c r="QH89" s="53"/>
      <c r="QI89" s="53"/>
      <c r="QJ89" s="53"/>
      <c r="QK89" s="53"/>
      <c r="QL89" s="53"/>
      <c r="QM89" s="53"/>
      <c r="QN89" s="53"/>
      <c r="QO89" s="53"/>
      <c r="QP89" s="53"/>
      <c r="QQ89" s="53"/>
      <c r="QR89" s="53"/>
      <c r="QS89" s="53"/>
      <c r="QT89" s="53"/>
      <c r="QU89" s="53"/>
      <c r="QV89" s="53"/>
      <c r="QW89" s="53"/>
      <c r="QX89" s="53"/>
      <c r="QY89" s="53"/>
      <c r="QZ89" s="53"/>
      <c r="RA89" s="53"/>
      <c r="RB89" s="53"/>
      <c r="RC89" s="53"/>
      <c r="RD89" s="53"/>
      <c r="RE89" s="53"/>
      <c r="RF89" s="53"/>
      <c r="RG89" s="53"/>
      <c r="RH89" s="53"/>
      <c r="RI89" s="53"/>
      <c r="RJ89" s="53"/>
      <c r="RK89" s="53"/>
      <c r="RL89" s="53"/>
      <c r="RM89" s="53"/>
      <c r="RN89" s="53"/>
      <c r="RO89" s="53"/>
      <c r="RP89" s="53"/>
      <c r="RQ89" s="53"/>
      <c r="RR89" s="53"/>
      <c r="RS89" s="53"/>
      <c r="RT89" s="53"/>
      <c r="RU89" s="53"/>
      <c r="RV89" s="53"/>
      <c r="RW89" s="53"/>
      <c r="RX89" s="53"/>
      <c r="RY89" s="53"/>
      <c r="RZ89" s="53"/>
      <c r="SA89" s="53"/>
      <c r="SB89" s="53"/>
      <c r="SC89" s="53"/>
      <c r="SD89" s="53"/>
      <c r="SE89" s="53"/>
      <c r="SF89" s="53"/>
      <c r="SG89" s="53"/>
      <c r="SH89" s="53"/>
      <c r="SI89" s="53"/>
      <c r="SJ89" s="53"/>
      <c r="SK89" s="53"/>
      <c r="SL89" s="53"/>
      <c r="SM89" s="53"/>
      <c r="SN89" s="53"/>
      <c r="SO89" s="53"/>
      <c r="SP89" s="53"/>
      <c r="SQ89" s="53"/>
      <c r="SR89" s="53"/>
      <c r="SS89" s="53"/>
      <c r="ST89" s="53"/>
      <c r="SU89" s="53"/>
      <c r="SV89" s="53"/>
      <c r="SW89" s="53"/>
      <c r="SX89" s="53"/>
      <c r="SY89" s="53"/>
      <c r="SZ89" s="53"/>
      <c r="TA89" s="53"/>
      <c r="TB89" s="53"/>
      <c r="TC89" s="53"/>
      <c r="TD89" s="53"/>
      <c r="TE89" s="53"/>
    </row>
    <row r="90" spans="1:525" s="56" customFormat="1" ht="15" x14ac:dyDescent="0.25">
      <c r="A90" s="226"/>
      <c r="B90" s="52" t="s">
        <v>91</v>
      </c>
      <c r="C90" s="52" t="s">
        <v>96</v>
      </c>
      <c r="D90" s="52"/>
      <c r="E90" s="52"/>
      <c r="F90" s="52"/>
      <c r="G90" s="52"/>
      <c r="H90" s="52"/>
      <c r="I90" s="52"/>
      <c r="J90" s="52"/>
      <c r="K90" s="52"/>
      <c r="L90" s="52"/>
      <c r="M90" s="52"/>
      <c r="N90" s="52"/>
      <c r="O90" s="52"/>
      <c r="P90" s="52"/>
      <c r="Q90" s="52"/>
      <c r="R90" s="52"/>
      <c r="S90" s="52"/>
      <c r="T90" s="52"/>
      <c r="U90" s="52"/>
      <c r="V90" s="52"/>
      <c r="W90" s="52"/>
      <c r="X90" s="52"/>
      <c r="Y90" s="52"/>
      <c r="Z90" s="52"/>
      <c r="AA90" s="52"/>
      <c r="AB90" s="53"/>
      <c r="AC90" s="53"/>
      <c r="AD90" s="53"/>
      <c r="AE90" s="53"/>
      <c r="AF90" s="53"/>
      <c r="AG90" s="53"/>
      <c r="AH90" s="53"/>
      <c r="AI90" s="53"/>
      <c r="AJ90" s="53"/>
      <c r="AK90" s="53"/>
      <c r="AL90" s="53"/>
      <c r="AM90" s="53"/>
      <c r="AN90" s="53"/>
      <c r="AO90" s="53"/>
      <c r="AP90" s="53"/>
      <c r="AQ90" s="53"/>
      <c r="AR90" s="53"/>
      <c r="AS90" s="53"/>
      <c r="AT90" s="53"/>
      <c r="AU90" s="53"/>
      <c r="AV90" s="53"/>
      <c r="AW90" s="53"/>
      <c r="AX90" s="53"/>
      <c r="AY90" s="53"/>
      <c r="AZ90" s="53"/>
      <c r="BA90" s="53"/>
      <c r="BB90" s="53"/>
      <c r="BC90" s="53"/>
      <c r="BD90" s="53"/>
      <c r="BE90" s="53"/>
      <c r="BF90" s="53"/>
      <c r="BG90" s="53"/>
      <c r="BH90" s="53"/>
      <c r="BI90" s="53"/>
      <c r="BJ90" s="53"/>
      <c r="BK90" s="53"/>
      <c r="BL90" s="53"/>
      <c r="BM90" s="53"/>
      <c r="BN90" s="53"/>
      <c r="BO90" s="53"/>
      <c r="BP90" s="53"/>
      <c r="BQ90" s="53"/>
      <c r="BR90" s="53"/>
      <c r="BS90" s="53"/>
      <c r="BT90" s="53"/>
      <c r="BU90" s="53"/>
      <c r="BV90" s="53"/>
      <c r="BW90" s="53"/>
      <c r="BX90" s="53"/>
      <c r="BY90" s="53"/>
      <c r="BZ90" s="53"/>
      <c r="CA90" s="53"/>
      <c r="CB90" s="53"/>
      <c r="CC90" s="53"/>
      <c r="CD90" s="53"/>
      <c r="CE90" s="53"/>
      <c r="CF90" s="53"/>
      <c r="CG90" s="53"/>
      <c r="CH90" s="53"/>
      <c r="CI90" s="53"/>
      <c r="CJ90" s="53"/>
      <c r="CK90" s="53"/>
      <c r="CL90" s="53"/>
      <c r="CM90" s="53"/>
      <c r="CN90" s="53"/>
      <c r="CO90" s="53"/>
      <c r="CP90" s="53"/>
      <c r="CQ90" s="53"/>
      <c r="CR90" s="53"/>
      <c r="CS90" s="53"/>
      <c r="CT90" s="53"/>
      <c r="CU90" s="53"/>
      <c r="CV90" s="53"/>
      <c r="CW90" s="53"/>
      <c r="CX90" s="53"/>
      <c r="CY90" s="53"/>
      <c r="CZ90" s="53"/>
      <c r="DA90" s="53"/>
      <c r="DB90" s="53"/>
      <c r="DC90" s="53"/>
      <c r="DD90" s="53"/>
      <c r="DE90" s="53"/>
      <c r="DF90" s="53"/>
      <c r="DG90" s="53"/>
      <c r="DH90" s="53"/>
      <c r="DI90" s="53"/>
      <c r="DJ90" s="53"/>
      <c r="DK90" s="53"/>
      <c r="DL90" s="53"/>
      <c r="DM90" s="53"/>
      <c r="DN90" s="53"/>
      <c r="DO90" s="53"/>
      <c r="DP90" s="53"/>
      <c r="DQ90" s="53"/>
      <c r="DR90" s="53"/>
      <c r="DS90" s="53"/>
      <c r="DT90" s="53"/>
      <c r="DU90" s="53"/>
      <c r="DV90" s="53"/>
      <c r="DW90" s="53"/>
      <c r="DX90" s="53"/>
      <c r="DY90" s="53"/>
      <c r="DZ90" s="53"/>
      <c r="EA90" s="53"/>
      <c r="EB90" s="53"/>
      <c r="EC90" s="53"/>
      <c r="ED90" s="53"/>
      <c r="EE90" s="53"/>
      <c r="EF90" s="53"/>
      <c r="EG90" s="53"/>
      <c r="EH90" s="53"/>
      <c r="EI90" s="53"/>
      <c r="EJ90" s="53"/>
      <c r="EK90" s="53"/>
      <c r="EL90" s="53"/>
      <c r="EM90" s="53"/>
      <c r="EN90" s="53"/>
      <c r="EO90" s="53"/>
      <c r="EP90" s="53"/>
      <c r="EQ90" s="53"/>
      <c r="ER90" s="53"/>
      <c r="ES90" s="53"/>
      <c r="ET90" s="53"/>
      <c r="EU90" s="53"/>
      <c r="EV90" s="53"/>
      <c r="EW90" s="53"/>
      <c r="EX90" s="53"/>
      <c r="EY90" s="53"/>
      <c r="EZ90" s="53"/>
      <c r="FA90" s="53"/>
      <c r="FB90" s="53"/>
      <c r="FC90" s="53"/>
      <c r="FD90" s="53"/>
      <c r="FE90" s="53"/>
      <c r="FF90" s="53"/>
      <c r="FG90" s="53"/>
      <c r="FH90" s="53"/>
      <c r="FI90" s="53"/>
      <c r="FJ90" s="53"/>
      <c r="FK90" s="53"/>
      <c r="FL90" s="53"/>
      <c r="FM90" s="53"/>
      <c r="FN90" s="53"/>
      <c r="FO90" s="53"/>
      <c r="FP90" s="53"/>
      <c r="FQ90" s="53"/>
      <c r="FR90" s="53"/>
      <c r="FS90" s="53"/>
      <c r="FT90" s="53"/>
      <c r="FU90" s="53"/>
      <c r="FV90" s="53"/>
      <c r="FW90" s="53"/>
      <c r="FX90" s="53"/>
      <c r="FY90" s="53"/>
      <c r="FZ90" s="53"/>
      <c r="GA90" s="53"/>
      <c r="GB90" s="53"/>
      <c r="GC90" s="53"/>
      <c r="GD90" s="53"/>
      <c r="GE90" s="53"/>
      <c r="GF90" s="53"/>
      <c r="GG90" s="53"/>
      <c r="GH90" s="53"/>
      <c r="GI90" s="53"/>
      <c r="GJ90" s="53"/>
      <c r="GK90" s="53"/>
      <c r="GL90" s="53"/>
      <c r="GM90" s="53"/>
      <c r="GN90" s="53"/>
      <c r="GO90" s="53"/>
      <c r="GP90" s="53"/>
      <c r="GQ90" s="53"/>
      <c r="GR90" s="53"/>
      <c r="GS90" s="53"/>
      <c r="GT90" s="53"/>
      <c r="GU90" s="53"/>
      <c r="GV90" s="53"/>
      <c r="GW90" s="53"/>
      <c r="GX90" s="53"/>
      <c r="GY90" s="53"/>
      <c r="GZ90" s="53"/>
      <c r="HA90" s="53"/>
      <c r="HB90" s="53"/>
      <c r="HC90" s="53"/>
      <c r="HD90" s="53"/>
      <c r="HE90" s="53"/>
      <c r="HF90" s="53"/>
      <c r="HG90" s="53"/>
      <c r="HH90" s="53"/>
      <c r="HI90" s="53"/>
      <c r="HJ90" s="53"/>
      <c r="HK90" s="53"/>
      <c r="HL90" s="53"/>
      <c r="HM90" s="53"/>
      <c r="HN90" s="53"/>
      <c r="HO90" s="53"/>
      <c r="HP90" s="53"/>
      <c r="HQ90" s="53"/>
      <c r="HR90" s="53"/>
      <c r="HS90" s="53"/>
      <c r="HT90" s="53"/>
      <c r="HU90" s="53"/>
      <c r="HV90" s="53"/>
      <c r="HW90" s="53"/>
      <c r="HX90" s="53"/>
      <c r="HY90" s="53"/>
      <c r="HZ90" s="53"/>
      <c r="IA90" s="53"/>
      <c r="IB90" s="53"/>
      <c r="IC90" s="53"/>
      <c r="ID90" s="53"/>
      <c r="IE90" s="53"/>
      <c r="IF90" s="53"/>
      <c r="IG90" s="53"/>
      <c r="IH90" s="53"/>
      <c r="II90" s="53"/>
      <c r="IJ90" s="53"/>
      <c r="IK90" s="53"/>
      <c r="IL90" s="53"/>
      <c r="IM90" s="53"/>
      <c r="IN90" s="53"/>
      <c r="IO90" s="53"/>
      <c r="IP90" s="53"/>
      <c r="IQ90" s="53"/>
      <c r="IR90" s="53"/>
      <c r="IS90" s="53"/>
      <c r="IT90" s="53"/>
      <c r="IU90" s="53"/>
      <c r="IV90" s="53"/>
      <c r="IW90" s="53"/>
      <c r="IX90" s="53"/>
      <c r="IY90" s="53"/>
      <c r="IZ90" s="53"/>
      <c r="JA90" s="53"/>
      <c r="JB90" s="53"/>
      <c r="JC90" s="53"/>
      <c r="JD90" s="53"/>
      <c r="JE90" s="53"/>
      <c r="JF90" s="53"/>
      <c r="JG90" s="53"/>
      <c r="JH90" s="53"/>
      <c r="JI90" s="53"/>
      <c r="JJ90" s="53"/>
      <c r="JK90" s="53"/>
      <c r="JL90" s="53"/>
      <c r="JM90" s="53"/>
      <c r="JN90" s="53"/>
      <c r="JO90" s="53"/>
      <c r="JP90" s="53"/>
      <c r="JQ90" s="53"/>
      <c r="JR90" s="53"/>
      <c r="JS90" s="53"/>
      <c r="JT90" s="53"/>
      <c r="JU90" s="53"/>
      <c r="JV90" s="53"/>
      <c r="JW90" s="53"/>
      <c r="JX90" s="53"/>
      <c r="JY90" s="53"/>
      <c r="JZ90" s="53"/>
      <c r="KA90" s="53"/>
      <c r="KB90" s="53"/>
      <c r="KC90" s="53"/>
      <c r="KD90" s="53"/>
      <c r="KE90" s="53"/>
      <c r="KF90" s="53"/>
      <c r="KG90" s="53"/>
      <c r="KH90" s="53"/>
      <c r="KI90" s="53"/>
      <c r="KJ90" s="53"/>
      <c r="KK90" s="53"/>
      <c r="KL90" s="53"/>
      <c r="KM90" s="53"/>
      <c r="KN90" s="53"/>
      <c r="KO90" s="53"/>
      <c r="KP90" s="53"/>
      <c r="KQ90" s="53"/>
      <c r="KR90" s="53"/>
      <c r="KS90" s="53"/>
      <c r="KT90" s="53"/>
      <c r="KU90" s="53"/>
      <c r="KV90" s="53"/>
      <c r="KW90" s="53"/>
      <c r="KX90" s="53"/>
      <c r="KY90" s="53"/>
      <c r="KZ90" s="53"/>
      <c r="LA90" s="53"/>
      <c r="LB90" s="53"/>
      <c r="LC90" s="53"/>
      <c r="LD90" s="53"/>
      <c r="LE90" s="53"/>
      <c r="LF90" s="53"/>
      <c r="LG90" s="53"/>
      <c r="LH90" s="53"/>
      <c r="LI90" s="53"/>
      <c r="LJ90" s="53"/>
      <c r="LK90" s="53"/>
      <c r="LL90" s="53"/>
      <c r="LM90" s="53"/>
      <c r="LN90" s="53"/>
      <c r="LO90" s="53"/>
      <c r="LP90" s="53"/>
      <c r="LQ90" s="53"/>
      <c r="LR90" s="53"/>
      <c r="LS90" s="53"/>
      <c r="LT90" s="53"/>
      <c r="LU90" s="53"/>
      <c r="LV90" s="53"/>
      <c r="LW90" s="53"/>
      <c r="LX90" s="53"/>
      <c r="LY90" s="53"/>
      <c r="LZ90" s="53"/>
      <c r="MA90" s="53"/>
      <c r="MB90" s="53"/>
      <c r="MC90" s="53"/>
      <c r="MD90" s="53"/>
      <c r="ME90" s="53"/>
      <c r="MF90" s="53"/>
      <c r="MG90" s="53"/>
      <c r="MH90" s="53"/>
      <c r="MI90" s="53"/>
      <c r="MJ90" s="53"/>
      <c r="MK90" s="53"/>
      <c r="ML90" s="53"/>
      <c r="MM90" s="53"/>
      <c r="MN90" s="53"/>
      <c r="MO90" s="53"/>
      <c r="MP90" s="53"/>
      <c r="MQ90" s="53"/>
      <c r="MR90" s="53"/>
      <c r="MS90" s="53"/>
      <c r="MT90" s="53"/>
      <c r="MU90" s="53"/>
      <c r="MV90" s="53"/>
      <c r="MW90" s="53"/>
      <c r="MX90" s="53"/>
      <c r="MY90" s="53"/>
      <c r="MZ90" s="53"/>
      <c r="NA90" s="53"/>
      <c r="NB90" s="53"/>
      <c r="NC90" s="53"/>
      <c r="ND90" s="53"/>
      <c r="NE90" s="53"/>
      <c r="NF90" s="53"/>
      <c r="NG90" s="53"/>
      <c r="NH90" s="53"/>
      <c r="NI90" s="53"/>
      <c r="NJ90" s="53"/>
      <c r="NK90" s="53"/>
      <c r="NL90" s="53"/>
      <c r="NM90" s="53"/>
      <c r="NN90" s="53"/>
      <c r="NO90" s="53"/>
      <c r="NP90" s="53"/>
      <c r="NQ90" s="53"/>
      <c r="NR90" s="53"/>
      <c r="NS90" s="53"/>
      <c r="NT90" s="53"/>
      <c r="NU90" s="53"/>
      <c r="NV90" s="53"/>
      <c r="NW90" s="53"/>
      <c r="NX90" s="53"/>
      <c r="NY90" s="53"/>
      <c r="NZ90" s="53"/>
      <c r="OA90" s="53"/>
      <c r="OB90" s="53"/>
      <c r="OC90" s="53"/>
      <c r="OD90" s="53"/>
      <c r="OE90" s="53"/>
      <c r="OF90" s="53"/>
      <c r="OG90" s="53"/>
      <c r="OH90" s="53"/>
      <c r="OI90" s="53"/>
      <c r="OJ90" s="53"/>
      <c r="OK90" s="53"/>
      <c r="OL90" s="53"/>
      <c r="OM90" s="53"/>
      <c r="ON90" s="53"/>
      <c r="OO90" s="53"/>
      <c r="OP90" s="53"/>
      <c r="OQ90" s="53"/>
      <c r="OR90" s="53"/>
      <c r="OS90" s="53"/>
      <c r="OT90" s="53"/>
      <c r="OU90" s="53"/>
      <c r="OV90" s="53"/>
      <c r="OW90" s="53"/>
      <c r="OX90" s="53"/>
      <c r="OY90" s="53"/>
      <c r="OZ90" s="53"/>
      <c r="PA90" s="53"/>
      <c r="PB90" s="53"/>
      <c r="PC90" s="53"/>
      <c r="PD90" s="53"/>
      <c r="PE90" s="53"/>
      <c r="PF90" s="53"/>
      <c r="PG90" s="53"/>
      <c r="PH90" s="53"/>
      <c r="PI90" s="53"/>
      <c r="PJ90" s="53"/>
      <c r="PK90" s="53"/>
      <c r="PL90" s="53"/>
      <c r="PM90" s="53"/>
      <c r="PN90" s="53"/>
      <c r="PO90" s="53"/>
      <c r="PP90" s="53"/>
      <c r="PQ90" s="53"/>
      <c r="PR90" s="53"/>
      <c r="PS90" s="53"/>
      <c r="PT90" s="53"/>
      <c r="PU90" s="53"/>
      <c r="PV90" s="53"/>
      <c r="PW90" s="53"/>
      <c r="PX90" s="53"/>
      <c r="PY90" s="53"/>
      <c r="PZ90" s="53"/>
      <c r="QA90" s="53"/>
      <c r="QB90" s="53"/>
      <c r="QC90" s="53"/>
      <c r="QD90" s="53"/>
      <c r="QE90" s="53"/>
      <c r="QF90" s="53"/>
      <c r="QG90" s="53"/>
      <c r="QH90" s="53"/>
      <c r="QI90" s="53"/>
      <c r="QJ90" s="53"/>
      <c r="QK90" s="53"/>
      <c r="QL90" s="53"/>
      <c r="QM90" s="53"/>
      <c r="QN90" s="53"/>
      <c r="QO90" s="53"/>
      <c r="QP90" s="53"/>
      <c r="QQ90" s="53"/>
      <c r="QR90" s="53"/>
      <c r="QS90" s="53"/>
      <c r="QT90" s="53"/>
      <c r="QU90" s="53"/>
      <c r="QV90" s="53"/>
      <c r="QW90" s="53"/>
      <c r="QX90" s="53"/>
      <c r="QY90" s="53"/>
      <c r="QZ90" s="53"/>
      <c r="RA90" s="53"/>
      <c r="RB90" s="53"/>
      <c r="RC90" s="53"/>
      <c r="RD90" s="53"/>
      <c r="RE90" s="53"/>
      <c r="RF90" s="53"/>
      <c r="RG90" s="53"/>
      <c r="RH90" s="53"/>
      <c r="RI90" s="53"/>
      <c r="RJ90" s="53"/>
      <c r="RK90" s="53"/>
      <c r="RL90" s="53"/>
      <c r="RM90" s="53"/>
      <c r="RN90" s="53"/>
      <c r="RO90" s="53"/>
      <c r="RP90" s="53"/>
      <c r="RQ90" s="53"/>
      <c r="RR90" s="53"/>
      <c r="RS90" s="53"/>
      <c r="RT90" s="53"/>
      <c r="RU90" s="53"/>
      <c r="RV90" s="53"/>
      <c r="RW90" s="53"/>
      <c r="RX90" s="53"/>
      <c r="RY90" s="53"/>
      <c r="RZ90" s="53"/>
      <c r="SA90" s="53"/>
      <c r="SB90" s="53"/>
      <c r="SC90" s="53"/>
      <c r="SD90" s="53"/>
      <c r="SE90" s="53"/>
      <c r="SF90" s="53"/>
      <c r="SG90" s="53"/>
      <c r="SH90" s="53"/>
      <c r="SI90" s="53"/>
      <c r="SJ90" s="53"/>
      <c r="SK90" s="53"/>
      <c r="SL90" s="53"/>
      <c r="SM90" s="53"/>
      <c r="SN90" s="53"/>
      <c r="SO90" s="53"/>
      <c r="SP90" s="53"/>
      <c r="SQ90" s="53"/>
      <c r="SR90" s="53"/>
      <c r="SS90" s="53"/>
      <c r="ST90" s="53"/>
      <c r="SU90" s="53"/>
      <c r="SV90" s="53"/>
      <c r="SW90" s="53"/>
      <c r="SX90" s="53"/>
      <c r="SY90" s="53"/>
      <c r="SZ90" s="53"/>
      <c r="TA90" s="53"/>
      <c r="TB90" s="53"/>
      <c r="TC90" s="53"/>
      <c r="TD90" s="53"/>
      <c r="TE90" s="53"/>
    </row>
    <row r="91" spans="1:525" s="56" customFormat="1" ht="81" customHeight="1" x14ac:dyDescent="0.25">
      <c r="A91" s="180"/>
      <c r="B91" s="52" t="s">
        <v>8</v>
      </c>
      <c r="C91" s="52" t="s">
        <v>1151</v>
      </c>
      <c r="D91" s="52" t="s">
        <v>1152</v>
      </c>
      <c r="E91" s="52"/>
      <c r="F91" s="52" t="s">
        <v>1188</v>
      </c>
      <c r="G91" s="52"/>
      <c r="H91" s="178" t="s">
        <v>1345</v>
      </c>
      <c r="I91" s="52"/>
      <c r="J91" s="52"/>
      <c r="K91" s="52"/>
      <c r="L91" s="52"/>
      <c r="M91" s="52"/>
      <c r="N91" s="52"/>
      <c r="O91" s="124"/>
      <c r="P91" s="52"/>
      <c r="Q91" s="52"/>
      <c r="R91" s="52"/>
      <c r="S91" s="52"/>
      <c r="T91" s="52"/>
      <c r="U91" s="52"/>
      <c r="V91" s="52"/>
      <c r="W91" s="52"/>
      <c r="X91" s="52"/>
      <c r="Y91" s="52"/>
      <c r="Z91" s="52"/>
      <c r="AA91" s="52"/>
      <c r="AB91" s="53"/>
      <c r="AC91" s="53"/>
      <c r="AD91" s="53"/>
      <c r="AE91" s="53"/>
      <c r="AF91" s="53"/>
      <c r="AG91" s="53"/>
      <c r="AH91" s="53"/>
      <c r="AI91" s="53"/>
      <c r="AJ91" s="53"/>
      <c r="AK91" s="53"/>
      <c r="AL91" s="53"/>
      <c r="AM91" s="53"/>
      <c r="AN91" s="53"/>
      <c r="AO91" s="53"/>
      <c r="AP91" s="53"/>
      <c r="AQ91" s="53"/>
      <c r="AR91" s="53"/>
      <c r="AS91" s="53"/>
      <c r="AT91" s="53"/>
      <c r="AU91" s="53"/>
      <c r="AV91" s="53"/>
      <c r="AW91" s="53"/>
      <c r="AX91" s="53"/>
      <c r="AY91" s="53"/>
      <c r="AZ91" s="53"/>
      <c r="BA91" s="53"/>
      <c r="BB91" s="53"/>
      <c r="BC91" s="53"/>
      <c r="BD91" s="53"/>
      <c r="BE91" s="53"/>
      <c r="BF91" s="53"/>
      <c r="BG91" s="53"/>
      <c r="BH91" s="53"/>
      <c r="BI91" s="53"/>
      <c r="BJ91" s="53"/>
      <c r="BK91" s="53"/>
      <c r="BL91" s="53"/>
      <c r="BM91" s="53"/>
      <c r="BN91" s="53"/>
      <c r="BO91" s="53"/>
      <c r="BP91" s="53"/>
      <c r="BQ91" s="53"/>
      <c r="BR91" s="53"/>
      <c r="BS91" s="53"/>
      <c r="BT91" s="53"/>
      <c r="BU91" s="53"/>
      <c r="BV91" s="53"/>
      <c r="BW91" s="53"/>
      <c r="BX91" s="53"/>
      <c r="BY91" s="53"/>
      <c r="BZ91" s="53"/>
      <c r="CA91" s="53"/>
      <c r="CB91" s="53"/>
      <c r="CC91" s="53"/>
      <c r="CD91" s="53"/>
      <c r="CE91" s="53"/>
      <c r="CF91" s="53"/>
      <c r="CG91" s="53"/>
      <c r="CH91" s="53"/>
      <c r="CI91" s="53"/>
      <c r="CJ91" s="53"/>
      <c r="CK91" s="53"/>
      <c r="CL91" s="53"/>
      <c r="CM91" s="53"/>
      <c r="CN91" s="53"/>
      <c r="CO91" s="53"/>
      <c r="CP91" s="53"/>
      <c r="CQ91" s="53"/>
      <c r="CR91" s="53"/>
      <c r="CS91" s="53"/>
      <c r="CT91" s="53"/>
      <c r="CU91" s="53"/>
      <c r="CV91" s="53"/>
      <c r="CW91" s="53"/>
      <c r="CX91" s="53"/>
      <c r="CY91" s="53"/>
      <c r="CZ91" s="53"/>
      <c r="DA91" s="53"/>
      <c r="DB91" s="53"/>
      <c r="DC91" s="53"/>
      <c r="DD91" s="53"/>
      <c r="DE91" s="53"/>
      <c r="DF91" s="53"/>
      <c r="DG91" s="53"/>
      <c r="DH91" s="53"/>
      <c r="DI91" s="53"/>
      <c r="DJ91" s="53"/>
      <c r="DK91" s="53"/>
      <c r="DL91" s="53"/>
      <c r="DM91" s="53"/>
      <c r="DN91" s="53"/>
      <c r="DO91" s="53"/>
      <c r="DP91" s="53"/>
      <c r="DQ91" s="53"/>
      <c r="DR91" s="53"/>
      <c r="DS91" s="53"/>
      <c r="DT91" s="53"/>
      <c r="DU91" s="53"/>
      <c r="DV91" s="53"/>
      <c r="DW91" s="53"/>
      <c r="DX91" s="53"/>
      <c r="DY91" s="53"/>
      <c r="DZ91" s="53"/>
      <c r="EA91" s="53"/>
      <c r="EB91" s="53"/>
      <c r="EC91" s="53"/>
      <c r="ED91" s="53"/>
      <c r="EE91" s="53"/>
      <c r="EF91" s="53"/>
      <c r="EG91" s="53"/>
      <c r="EH91" s="53"/>
      <c r="EI91" s="53"/>
      <c r="EJ91" s="53"/>
      <c r="EK91" s="53"/>
      <c r="EL91" s="53"/>
      <c r="EM91" s="53"/>
      <c r="EN91" s="53"/>
      <c r="EO91" s="53"/>
      <c r="EP91" s="53"/>
      <c r="EQ91" s="53"/>
      <c r="ER91" s="53"/>
      <c r="ES91" s="53"/>
      <c r="ET91" s="53"/>
      <c r="EU91" s="53"/>
      <c r="EV91" s="53"/>
      <c r="EW91" s="53"/>
      <c r="EX91" s="53"/>
      <c r="EY91" s="53"/>
      <c r="EZ91" s="53"/>
      <c r="FA91" s="53"/>
      <c r="FB91" s="53"/>
      <c r="FC91" s="53"/>
      <c r="FD91" s="53"/>
      <c r="FE91" s="53"/>
      <c r="FF91" s="53"/>
      <c r="FG91" s="53"/>
      <c r="FH91" s="53"/>
      <c r="FI91" s="53"/>
      <c r="FJ91" s="53"/>
      <c r="FK91" s="53"/>
      <c r="FL91" s="53"/>
      <c r="FM91" s="53"/>
      <c r="FN91" s="53"/>
      <c r="FO91" s="53"/>
      <c r="FP91" s="53"/>
      <c r="FQ91" s="53"/>
      <c r="FR91" s="53"/>
      <c r="FS91" s="53"/>
      <c r="FT91" s="53"/>
      <c r="FU91" s="53"/>
      <c r="FV91" s="53"/>
      <c r="FW91" s="53"/>
      <c r="FX91" s="53"/>
      <c r="FY91" s="53"/>
      <c r="FZ91" s="53"/>
      <c r="GA91" s="53"/>
      <c r="GB91" s="53"/>
      <c r="GC91" s="53"/>
      <c r="GD91" s="53"/>
      <c r="GE91" s="53"/>
      <c r="GF91" s="53"/>
      <c r="GG91" s="53"/>
      <c r="GH91" s="53"/>
      <c r="GI91" s="53"/>
      <c r="GJ91" s="53"/>
      <c r="GK91" s="53"/>
      <c r="GL91" s="53"/>
      <c r="GM91" s="53"/>
      <c r="GN91" s="53"/>
      <c r="GO91" s="53"/>
      <c r="GP91" s="53"/>
      <c r="GQ91" s="53"/>
      <c r="GR91" s="53"/>
      <c r="GS91" s="53"/>
      <c r="GT91" s="53"/>
      <c r="GU91" s="53"/>
      <c r="GV91" s="53"/>
      <c r="GW91" s="53"/>
      <c r="GX91" s="53"/>
      <c r="GY91" s="53"/>
      <c r="GZ91" s="53"/>
      <c r="HA91" s="53"/>
      <c r="HB91" s="53"/>
      <c r="HC91" s="53"/>
      <c r="HD91" s="53"/>
      <c r="HE91" s="53"/>
      <c r="HF91" s="53"/>
      <c r="HG91" s="53"/>
      <c r="HH91" s="53"/>
      <c r="HI91" s="53"/>
      <c r="HJ91" s="53"/>
      <c r="HK91" s="53"/>
      <c r="HL91" s="53"/>
      <c r="HM91" s="53"/>
      <c r="HN91" s="53"/>
      <c r="HO91" s="53"/>
      <c r="HP91" s="53"/>
      <c r="HQ91" s="53"/>
      <c r="HR91" s="53"/>
      <c r="HS91" s="53"/>
      <c r="HT91" s="53"/>
      <c r="HU91" s="53"/>
      <c r="HV91" s="53"/>
      <c r="HW91" s="53"/>
      <c r="HX91" s="53"/>
      <c r="HY91" s="53"/>
      <c r="HZ91" s="53"/>
      <c r="IA91" s="53"/>
      <c r="IB91" s="53"/>
      <c r="IC91" s="53"/>
      <c r="ID91" s="53"/>
      <c r="IE91" s="53"/>
      <c r="IF91" s="53"/>
      <c r="IG91" s="53"/>
      <c r="IH91" s="53"/>
      <c r="II91" s="53"/>
      <c r="IJ91" s="53"/>
      <c r="IK91" s="53"/>
      <c r="IL91" s="53"/>
      <c r="IM91" s="53"/>
      <c r="IN91" s="53"/>
      <c r="IO91" s="53"/>
      <c r="IP91" s="53"/>
      <c r="IQ91" s="53"/>
      <c r="IR91" s="53"/>
      <c r="IS91" s="53"/>
      <c r="IT91" s="53"/>
      <c r="IU91" s="53"/>
      <c r="IV91" s="53"/>
      <c r="IW91" s="53"/>
      <c r="IX91" s="53"/>
      <c r="IY91" s="53"/>
      <c r="IZ91" s="53"/>
      <c r="JA91" s="53"/>
      <c r="JB91" s="53"/>
      <c r="JC91" s="53"/>
      <c r="JD91" s="53"/>
      <c r="JE91" s="53"/>
      <c r="JF91" s="53"/>
      <c r="JG91" s="53"/>
      <c r="JH91" s="53"/>
      <c r="JI91" s="53"/>
      <c r="JJ91" s="53"/>
      <c r="JK91" s="53"/>
      <c r="JL91" s="53"/>
      <c r="JM91" s="53"/>
      <c r="JN91" s="53"/>
      <c r="JO91" s="53"/>
      <c r="JP91" s="53"/>
      <c r="JQ91" s="53"/>
      <c r="JR91" s="53"/>
      <c r="JS91" s="53"/>
      <c r="JT91" s="53"/>
      <c r="JU91" s="53"/>
      <c r="JV91" s="53"/>
      <c r="JW91" s="53"/>
      <c r="JX91" s="53"/>
      <c r="JY91" s="53"/>
      <c r="JZ91" s="53"/>
      <c r="KA91" s="53"/>
      <c r="KB91" s="53"/>
      <c r="KC91" s="53"/>
      <c r="KD91" s="53"/>
      <c r="KE91" s="53"/>
      <c r="KF91" s="53"/>
      <c r="KG91" s="53"/>
      <c r="KH91" s="53"/>
      <c r="KI91" s="53"/>
      <c r="KJ91" s="53"/>
      <c r="KK91" s="53"/>
      <c r="KL91" s="53"/>
      <c r="KM91" s="53"/>
      <c r="KN91" s="53"/>
      <c r="KO91" s="53"/>
      <c r="KP91" s="53"/>
      <c r="KQ91" s="53"/>
      <c r="KR91" s="53"/>
      <c r="KS91" s="53"/>
      <c r="KT91" s="53"/>
      <c r="KU91" s="53"/>
      <c r="KV91" s="53"/>
      <c r="KW91" s="53"/>
      <c r="KX91" s="53"/>
      <c r="KY91" s="53"/>
      <c r="KZ91" s="53"/>
      <c r="LA91" s="53"/>
      <c r="LB91" s="53"/>
      <c r="LC91" s="53"/>
      <c r="LD91" s="53"/>
      <c r="LE91" s="53"/>
      <c r="LF91" s="53"/>
      <c r="LG91" s="53"/>
      <c r="LH91" s="53"/>
      <c r="LI91" s="53"/>
      <c r="LJ91" s="53"/>
      <c r="LK91" s="53"/>
      <c r="LL91" s="53"/>
      <c r="LM91" s="53"/>
      <c r="LN91" s="53"/>
      <c r="LO91" s="53"/>
      <c r="LP91" s="53"/>
      <c r="LQ91" s="53"/>
      <c r="LR91" s="53"/>
      <c r="LS91" s="53"/>
      <c r="LT91" s="53"/>
      <c r="LU91" s="53"/>
      <c r="LV91" s="53"/>
      <c r="LW91" s="53"/>
      <c r="LX91" s="53"/>
      <c r="LY91" s="53"/>
      <c r="LZ91" s="53"/>
      <c r="MA91" s="53"/>
      <c r="MB91" s="53"/>
      <c r="MC91" s="53"/>
      <c r="MD91" s="53"/>
      <c r="ME91" s="53"/>
      <c r="MF91" s="53"/>
      <c r="MG91" s="53"/>
      <c r="MH91" s="53"/>
      <c r="MI91" s="53"/>
      <c r="MJ91" s="53"/>
      <c r="MK91" s="53"/>
      <c r="ML91" s="53"/>
      <c r="MM91" s="53"/>
      <c r="MN91" s="53"/>
      <c r="MO91" s="53"/>
      <c r="MP91" s="53"/>
      <c r="MQ91" s="53"/>
      <c r="MR91" s="53"/>
      <c r="MS91" s="53"/>
      <c r="MT91" s="53"/>
      <c r="MU91" s="53"/>
      <c r="MV91" s="53"/>
      <c r="MW91" s="53"/>
      <c r="MX91" s="53"/>
      <c r="MY91" s="53"/>
      <c r="MZ91" s="53"/>
      <c r="NA91" s="53"/>
      <c r="NB91" s="53"/>
      <c r="NC91" s="53"/>
      <c r="ND91" s="53"/>
      <c r="NE91" s="53"/>
      <c r="NF91" s="53"/>
      <c r="NG91" s="53"/>
      <c r="NH91" s="53"/>
      <c r="NI91" s="53"/>
      <c r="NJ91" s="53"/>
      <c r="NK91" s="53"/>
      <c r="NL91" s="53"/>
      <c r="NM91" s="53"/>
      <c r="NN91" s="53"/>
      <c r="NO91" s="53"/>
      <c r="NP91" s="53"/>
      <c r="NQ91" s="53"/>
      <c r="NR91" s="53"/>
      <c r="NS91" s="53"/>
      <c r="NT91" s="53"/>
      <c r="NU91" s="53"/>
      <c r="NV91" s="53"/>
      <c r="NW91" s="53"/>
      <c r="NX91" s="53"/>
      <c r="NY91" s="53"/>
      <c r="NZ91" s="53"/>
      <c r="OA91" s="53"/>
      <c r="OB91" s="53"/>
      <c r="OC91" s="53"/>
      <c r="OD91" s="53"/>
      <c r="OE91" s="53"/>
      <c r="OF91" s="53"/>
      <c r="OG91" s="53"/>
      <c r="OH91" s="53"/>
      <c r="OI91" s="53"/>
      <c r="OJ91" s="53"/>
      <c r="OK91" s="53"/>
      <c r="OL91" s="53"/>
      <c r="OM91" s="53"/>
      <c r="ON91" s="53"/>
      <c r="OO91" s="53"/>
      <c r="OP91" s="53"/>
      <c r="OQ91" s="53"/>
      <c r="OR91" s="53"/>
      <c r="OS91" s="53"/>
      <c r="OT91" s="53"/>
      <c r="OU91" s="53"/>
      <c r="OV91" s="53"/>
      <c r="OW91" s="53"/>
      <c r="OX91" s="53"/>
      <c r="OY91" s="53"/>
      <c r="OZ91" s="53"/>
      <c r="PA91" s="53"/>
      <c r="PB91" s="53"/>
      <c r="PC91" s="53"/>
      <c r="PD91" s="53"/>
      <c r="PE91" s="53"/>
      <c r="PF91" s="53"/>
      <c r="PG91" s="53"/>
      <c r="PH91" s="53"/>
      <c r="PI91" s="53"/>
      <c r="PJ91" s="53"/>
      <c r="PK91" s="53"/>
      <c r="PL91" s="53"/>
      <c r="PM91" s="53"/>
      <c r="PN91" s="53"/>
      <c r="PO91" s="53"/>
      <c r="PP91" s="53"/>
      <c r="PQ91" s="53"/>
      <c r="PR91" s="53"/>
      <c r="PS91" s="53"/>
      <c r="PT91" s="53"/>
      <c r="PU91" s="53"/>
      <c r="PV91" s="53"/>
      <c r="PW91" s="53"/>
      <c r="PX91" s="53"/>
      <c r="PY91" s="53"/>
      <c r="PZ91" s="53"/>
      <c r="QA91" s="53"/>
      <c r="QB91" s="53"/>
      <c r="QC91" s="53"/>
      <c r="QD91" s="53"/>
      <c r="QE91" s="53"/>
      <c r="QF91" s="53"/>
      <c r="QG91" s="53"/>
      <c r="QH91" s="53"/>
      <c r="QI91" s="53"/>
      <c r="QJ91" s="53"/>
      <c r="QK91" s="53"/>
      <c r="QL91" s="53"/>
      <c r="QM91" s="53"/>
      <c r="QN91" s="53"/>
      <c r="QO91" s="53"/>
      <c r="QP91" s="53"/>
      <c r="QQ91" s="53"/>
      <c r="QR91" s="53"/>
      <c r="QS91" s="53"/>
      <c r="QT91" s="53"/>
      <c r="QU91" s="53"/>
      <c r="QV91" s="53"/>
      <c r="QW91" s="53"/>
      <c r="QX91" s="53"/>
      <c r="QY91" s="53"/>
      <c r="QZ91" s="53"/>
      <c r="RA91" s="53"/>
      <c r="RB91" s="53"/>
      <c r="RC91" s="53"/>
      <c r="RD91" s="53"/>
      <c r="RE91" s="53"/>
      <c r="RF91" s="53"/>
      <c r="RG91" s="53"/>
      <c r="RH91" s="53"/>
      <c r="RI91" s="53"/>
      <c r="RJ91" s="53"/>
      <c r="RK91" s="53"/>
      <c r="RL91" s="53"/>
      <c r="RM91" s="53"/>
      <c r="RN91" s="53"/>
      <c r="RO91" s="53"/>
      <c r="RP91" s="53"/>
      <c r="RQ91" s="53"/>
      <c r="RR91" s="53"/>
      <c r="RS91" s="53"/>
      <c r="RT91" s="53"/>
      <c r="RU91" s="53"/>
      <c r="RV91" s="53"/>
      <c r="RW91" s="53"/>
      <c r="RX91" s="53"/>
      <c r="RY91" s="53"/>
      <c r="RZ91" s="53"/>
      <c r="SA91" s="53"/>
      <c r="SB91" s="53"/>
      <c r="SC91" s="53"/>
      <c r="SD91" s="53"/>
      <c r="SE91" s="53"/>
      <c r="SF91" s="53"/>
      <c r="SG91" s="53"/>
      <c r="SH91" s="53"/>
      <c r="SI91" s="53"/>
      <c r="SJ91" s="53"/>
      <c r="SK91" s="53"/>
      <c r="SL91" s="53"/>
      <c r="SM91" s="53"/>
      <c r="SN91" s="53"/>
      <c r="SO91" s="53"/>
      <c r="SP91" s="53"/>
      <c r="SQ91" s="53"/>
      <c r="SR91" s="53"/>
      <c r="SS91" s="53"/>
      <c r="ST91" s="53"/>
      <c r="SU91" s="53"/>
      <c r="SV91" s="53"/>
      <c r="SW91" s="53"/>
      <c r="SX91" s="53"/>
      <c r="SY91" s="53"/>
      <c r="SZ91" s="53"/>
      <c r="TA91" s="53"/>
      <c r="TB91" s="53"/>
      <c r="TC91" s="53"/>
      <c r="TD91" s="53"/>
      <c r="TE91" s="53"/>
    </row>
    <row r="92" spans="1:525" s="56" customFormat="1" ht="15" x14ac:dyDescent="0.25">
      <c r="A92" s="226" t="s">
        <v>236</v>
      </c>
      <c r="B92" s="124" t="s">
        <v>43</v>
      </c>
      <c r="C92" s="124" t="s">
        <v>237</v>
      </c>
      <c r="D92" s="124" t="s">
        <v>101</v>
      </c>
      <c r="E92" s="124"/>
      <c r="F92" s="124"/>
      <c r="G92" s="124"/>
      <c r="H92" s="124"/>
      <c r="I92" s="124"/>
      <c r="J92" s="124"/>
      <c r="K92" s="52"/>
      <c r="L92" s="52"/>
      <c r="M92" s="52"/>
      <c r="N92" s="124"/>
      <c r="O92" s="124"/>
      <c r="P92" s="124"/>
      <c r="Q92" s="124"/>
      <c r="R92" s="124"/>
      <c r="S92" s="124" t="s">
        <v>101</v>
      </c>
      <c r="T92" s="124" t="s">
        <v>101</v>
      </c>
      <c r="U92" s="124"/>
      <c r="V92" s="124"/>
      <c r="W92" s="124"/>
      <c r="X92" s="124"/>
      <c r="Y92" s="124"/>
      <c r="Z92" s="124"/>
      <c r="AA92" s="124"/>
      <c r="AB92" s="53"/>
      <c r="AC92" s="53"/>
      <c r="AD92" s="53"/>
      <c r="AE92" s="53"/>
      <c r="AF92" s="53"/>
      <c r="AG92" s="53"/>
      <c r="AH92" s="53"/>
      <c r="AI92" s="53"/>
      <c r="AJ92" s="53"/>
      <c r="AK92" s="53"/>
      <c r="AL92" s="53"/>
      <c r="AM92" s="53"/>
      <c r="AN92" s="53"/>
      <c r="AO92" s="53"/>
      <c r="AP92" s="53"/>
      <c r="AQ92" s="53"/>
      <c r="AR92" s="53"/>
      <c r="AS92" s="53"/>
      <c r="AT92" s="53"/>
      <c r="AU92" s="53"/>
      <c r="AV92" s="53"/>
      <c r="AW92" s="53"/>
      <c r="AX92" s="53"/>
      <c r="AY92" s="53"/>
      <c r="AZ92" s="53"/>
      <c r="BA92" s="53"/>
      <c r="BB92" s="53"/>
      <c r="BC92" s="53"/>
      <c r="BD92" s="53"/>
      <c r="BE92" s="53"/>
      <c r="BF92" s="53"/>
      <c r="BG92" s="53"/>
      <c r="BH92" s="53"/>
      <c r="BI92" s="53"/>
      <c r="BJ92" s="53"/>
      <c r="BK92" s="53"/>
      <c r="BL92" s="53"/>
      <c r="BM92" s="53"/>
      <c r="BN92" s="53"/>
      <c r="BO92" s="53"/>
      <c r="BP92" s="53"/>
      <c r="BQ92" s="53"/>
      <c r="BR92" s="53"/>
      <c r="BS92" s="53"/>
      <c r="BT92" s="53"/>
      <c r="BU92" s="53"/>
      <c r="BV92" s="53"/>
      <c r="BW92" s="53"/>
      <c r="BX92" s="53"/>
      <c r="BY92" s="53"/>
      <c r="BZ92" s="53"/>
      <c r="CA92" s="53"/>
      <c r="CB92" s="53"/>
      <c r="CC92" s="53"/>
      <c r="CD92" s="53"/>
      <c r="CE92" s="53"/>
      <c r="CF92" s="53"/>
      <c r="CG92" s="53"/>
      <c r="CH92" s="53"/>
      <c r="CI92" s="53"/>
      <c r="CJ92" s="53"/>
      <c r="CK92" s="53"/>
      <c r="CL92" s="53"/>
      <c r="CM92" s="53"/>
      <c r="CN92" s="53"/>
      <c r="CO92" s="53"/>
      <c r="CP92" s="53"/>
      <c r="CQ92" s="53"/>
      <c r="CR92" s="53"/>
      <c r="CS92" s="53"/>
      <c r="CT92" s="53"/>
      <c r="CU92" s="53"/>
      <c r="CV92" s="53"/>
      <c r="CW92" s="53"/>
      <c r="CX92" s="53"/>
      <c r="CY92" s="53"/>
      <c r="CZ92" s="53"/>
      <c r="DA92" s="53"/>
      <c r="DB92" s="53"/>
      <c r="DC92" s="53"/>
      <c r="DD92" s="53"/>
      <c r="DE92" s="53"/>
      <c r="DF92" s="53"/>
      <c r="DG92" s="53"/>
      <c r="DH92" s="53"/>
      <c r="DI92" s="53"/>
      <c r="DJ92" s="53"/>
      <c r="DK92" s="53"/>
      <c r="DL92" s="53"/>
      <c r="DM92" s="53"/>
      <c r="DN92" s="53"/>
      <c r="DO92" s="53"/>
      <c r="DP92" s="53"/>
      <c r="DQ92" s="53"/>
      <c r="DR92" s="53"/>
      <c r="DS92" s="53"/>
      <c r="DT92" s="53"/>
      <c r="DU92" s="53"/>
      <c r="DV92" s="53"/>
      <c r="DW92" s="53"/>
      <c r="DX92" s="53"/>
      <c r="DY92" s="53"/>
      <c r="DZ92" s="53"/>
      <c r="EA92" s="53"/>
      <c r="EB92" s="53"/>
      <c r="EC92" s="53"/>
      <c r="ED92" s="53"/>
      <c r="EE92" s="53"/>
      <c r="EF92" s="53"/>
      <c r="EG92" s="53"/>
      <c r="EH92" s="53"/>
      <c r="EI92" s="53"/>
      <c r="EJ92" s="53"/>
      <c r="EK92" s="53"/>
      <c r="EL92" s="53"/>
      <c r="EM92" s="53"/>
      <c r="EN92" s="53"/>
      <c r="EO92" s="53"/>
      <c r="EP92" s="53"/>
      <c r="EQ92" s="53"/>
      <c r="ER92" s="53"/>
      <c r="ES92" s="53"/>
      <c r="ET92" s="53"/>
      <c r="EU92" s="53"/>
      <c r="EV92" s="53"/>
      <c r="EW92" s="53"/>
      <c r="EX92" s="53"/>
      <c r="EY92" s="53"/>
      <c r="EZ92" s="53"/>
      <c r="FA92" s="53"/>
      <c r="FB92" s="53"/>
      <c r="FC92" s="53"/>
      <c r="FD92" s="53"/>
      <c r="FE92" s="53"/>
      <c r="FF92" s="53"/>
      <c r="FG92" s="53"/>
      <c r="FH92" s="53"/>
      <c r="FI92" s="53"/>
      <c r="FJ92" s="53"/>
      <c r="FK92" s="53"/>
      <c r="FL92" s="53"/>
      <c r="FM92" s="53"/>
      <c r="FN92" s="53"/>
      <c r="FO92" s="53"/>
      <c r="FP92" s="53"/>
      <c r="FQ92" s="53"/>
      <c r="FR92" s="53"/>
      <c r="FS92" s="53"/>
      <c r="FT92" s="53"/>
      <c r="FU92" s="53"/>
      <c r="FV92" s="53"/>
      <c r="FW92" s="53"/>
      <c r="FX92" s="53"/>
      <c r="FY92" s="53"/>
      <c r="FZ92" s="53"/>
      <c r="GA92" s="53"/>
      <c r="GB92" s="53"/>
      <c r="GC92" s="53"/>
      <c r="GD92" s="53"/>
      <c r="GE92" s="53"/>
      <c r="GF92" s="53"/>
      <c r="GG92" s="53"/>
      <c r="GH92" s="53"/>
      <c r="GI92" s="53"/>
      <c r="GJ92" s="53"/>
      <c r="GK92" s="53"/>
      <c r="GL92" s="53"/>
      <c r="GM92" s="53"/>
      <c r="GN92" s="53"/>
      <c r="GO92" s="53"/>
      <c r="GP92" s="53"/>
      <c r="GQ92" s="53"/>
      <c r="GR92" s="53"/>
      <c r="GS92" s="53"/>
      <c r="GT92" s="53"/>
      <c r="GU92" s="53"/>
      <c r="GV92" s="53"/>
      <c r="GW92" s="53"/>
      <c r="GX92" s="53"/>
      <c r="GY92" s="53"/>
      <c r="GZ92" s="53"/>
      <c r="HA92" s="53"/>
      <c r="HB92" s="53"/>
      <c r="HC92" s="53"/>
      <c r="HD92" s="53"/>
      <c r="HE92" s="53"/>
      <c r="HF92" s="53"/>
      <c r="HG92" s="53"/>
      <c r="HH92" s="53"/>
      <c r="HI92" s="53"/>
      <c r="HJ92" s="53"/>
      <c r="HK92" s="53"/>
      <c r="HL92" s="53"/>
      <c r="HM92" s="53"/>
      <c r="HN92" s="53"/>
      <c r="HO92" s="53"/>
      <c r="HP92" s="53"/>
      <c r="HQ92" s="53"/>
      <c r="HR92" s="53"/>
      <c r="HS92" s="53"/>
      <c r="HT92" s="53"/>
      <c r="HU92" s="53"/>
      <c r="HV92" s="53"/>
      <c r="HW92" s="53"/>
      <c r="HX92" s="53"/>
      <c r="HY92" s="53"/>
      <c r="HZ92" s="53"/>
      <c r="IA92" s="53"/>
      <c r="IB92" s="53"/>
      <c r="IC92" s="53"/>
      <c r="ID92" s="53"/>
      <c r="IE92" s="53"/>
      <c r="IF92" s="53"/>
      <c r="IG92" s="53"/>
      <c r="IH92" s="53"/>
      <c r="II92" s="53"/>
      <c r="IJ92" s="53"/>
      <c r="IK92" s="53"/>
      <c r="IL92" s="53"/>
      <c r="IM92" s="53"/>
      <c r="IN92" s="53"/>
      <c r="IO92" s="53"/>
      <c r="IP92" s="53"/>
      <c r="IQ92" s="53"/>
      <c r="IR92" s="53"/>
      <c r="IS92" s="53"/>
      <c r="IT92" s="53"/>
      <c r="IU92" s="53"/>
      <c r="IV92" s="53"/>
      <c r="IW92" s="53"/>
      <c r="IX92" s="53"/>
      <c r="IY92" s="53"/>
      <c r="IZ92" s="53"/>
      <c r="JA92" s="53"/>
      <c r="JB92" s="53"/>
      <c r="JC92" s="53"/>
      <c r="JD92" s="53"/>
      <c r="JE92" s="53"/>
      <c r="JF92" s="53"/>
      <c r="JG92" s="53"/>
      <c r="JH92" s="53"/>
      <c r="JI92" s="53"/>
      <c r="JJ92" s="53"/>
      <c r="JK92" s="53"/>
      <c r="JL92" s="53"/>
      <c r="JM92" s="53"/>
      <c r="JN92" s="53"/>
      <c r="JO92" s="53"/>
      <c r="JP92" s="53"/>
      <c r="JQ92" s="53"/>
      <c r="JR92" s="53"/>
      <c r="JS92" s="53"/>
      <c r="JT92" s="53"/>
      <c r="JU92" s="53"/>
      <c r="JV92" s="53"/>
      <c r="JW92" s="53"/>
      <c r="JX92" s="53"/>
      <c r="JY92" s="53"/>
      <c r="JZ92" s="53"/>
      <c r="KA92" s="53"/>
      <c r="KB92" s="53"/>
      <c r="KC92" s="53"/>
      <c r="KD92" s="53"/>
      <c r="KE92" s="53"/>
      <c r="KF92" s="53"/>
      <c r="KG92" s="53"/>
      <c r="KH92" s="53"/>
      <c r="KI92" s="53"/>
      <c r="KJ92" s="53"/>
      <c r="KK92" s="53"/>
      <c r="KL92" s="53"/>
      <c r="KM92" s="53"/>
      <c r="KN92" s="53"/>
      <c r="KO92" s="53"/>
      <c r="KP92" s="53"/>
      <c r="KQ92" s="53"/>
      <c r="KR92" s="53"/>
      <c r="KS92" s="53"/>
      <c r="KT92" s="53"/>
      <c r="KU92" s="53"/>
      <c r="KV92" s="53"/>
      <c r="KW92" s="53"/>
      <c r="KX92" s="53"/>
      <c r="KY92" s="53"/>
      <c r="KZ92" s="53"/>
      <c r="LA92" s="53"/>
      <c r="LB92" s="53"/>
      <c r="LC92" s="53"/>
      <c r="LD92" s="53"/>
      <c r="LE92" s="53"/>
      <c r="LF92" s="53"/>
      <c r="LG92" s="53"/>
      <c r="LH92" s="53"/>
      <c r="LI92" s="53"/>
      <c r="LJ92" s="53"/>
      <c r="LK92" s="53"/>
      <c r="LL92" s="53"/>
      <c r="LM92" s="53"/>
      <c r="LN92" s="53"/>
      <c r="LO92" s="53"/>
      <c r="LP92" s="53"/>
      <c r="LQ92" s="53"/>
      <c r="LR92" s="53"/>
      <c r="LS92" s="53"/>
      <c r="LT92" s="53"/>
      <c r="LU92" s="53"/>
      <c r="LV92" s="53"/>
      <c r="LW92" s="53"/>
      <c r="LX92" s="53"/>
      <c r="LY92" s="53"/>
      <c r="LZ92" s="53"/>
      <c r="MA92" s="53"/>
      <c r="MB92" s="53"/>
      <c r="MC92" s="53"/>
      <c r="MD92" s="53"/>
      <c r="ME92" s="53"/>
      <c r="MF92" s="53"/>
      <c r="MG92" s="53"/>
      <c r="MH92" s="53"/>
      <c r="MI92" s="53"/>
      <c r="MJ92" s="53"/>
      <c r="MK92" s="53"/>
      <c r="ML92" s="53"/>
      <c r="MM92" s="53"/>
      <c r="MN92" s="53"/>
      <c r="MO92" s="53"/>
      <c r="MP92" s="53"/>
      <c r="MQ92" s="53"/>
      <c r="MR92" s="53"/>
      <c r="MS92" s="53"/>
      <c r="MT92" s="53"/>
      <c r="MU92" s="53"/>
      <c r="MV92" s="53"/>
      <c r="MW92" s="53"/>
      <c r="MX92" s="53"/>
      <c r="MY92" s="53"/>
      <c r="MZ92" s="53"/>
      <c r="NA92" s="53"/>
      <c r="NB92" s="53"/>
      <c r="NC92" s="53"/>
      <c r="ND92" s="53"/>
      <c r="NE92" s="53"/>
      <c r="NF92" s="53"/>
      <c r="NG92" s="53"/>
      <c r="NH92" s="53"/>
      <c r="NI92" s="53"/>
      <c r="NJ92" s="53"/>
      <c r="NK92" s="53"/>
      <c r="NL92" s="53"/>
      <c r="NM92" s="53"/>
      <c r="NN92" s="53"/>
      <c r="NO92" s="53"/>
      <c r="NP92" s="53"/>
      <c r="NQ92" s="53"/>
      <c r="NR92" s="53"/>
      <c r="NS92" s="53"/>
      <c r="NT92" s="53"/>
      <c r="NU92" s="53"/>
      <c r="NV92" s="53"/>
      <c r="NW92" s="53"/>
      <c r="NX92" s="53"/>
      <c r="NY92" s="53"/>
      <c r="NZ92" s="53"/>
      <c r="OA92" s="53"/>
      <c r="OB92" s="53"/>
      <c r="OC92" s="53"/>
      <c r="OD92" s="53"/>
      <c r="OE92" s="53"/>
      <c r="OF92" s="53"/>
      <c r="OG92" s="53"/>
      <c r="OH92" s="53"/>
      <c r="OI92" s="53"/>
      <c r="OJ92" s="53"/>
      <c r="OK92" s="53"/>
      <c r="OL92" s="53"/>
      <c r="OM92" s="53"/>
      <c r="ON92" s="53"/>
      <c r="OO92" s="53"/>
      <c r="OP92" s="53"/>
      <c r="OQ92" s="53"/>
      <c r="OR92" s="53"/>
      <c r="OS92" s="53"/>
      <c r="OT92" s="53"/>
      <c r="OU92" s="53"/>
      <c r="OV92" s="53"/>
      <c r="OW92" s="53"/>
      <c r="OX92" s="53"/>
      <c r="OY92" s="53"/>
      <c r="OZ92" s="53"/>
      <c r="PA92" s="53"/>
      <c r="PB92" s="53"/>
      <c r="PC92" s="53"/>
      <c r="PD92" s="53"/>
      <c r="PE92" s="53"/>
      <c r="PF92" s="53"/>
      <c r="PG92" s="53"/>
      <c r="PH92" s="53"/>
      <c r="PI92" s="53"/>
      <c r="PJ92" s="53"/>
      <c r="PK92" s="53"/>
      <c r="PL92" s="53"/>
      <c r="PM92" s="53"/>
      <c r="PN92" s="53"/>
      <c r="PO92" s="53"/>
      <c r="PP92" s="53"/>
      <c r="PQ92" s="53"/>
      <c r="PR92" s="53"/>
      <c r="PS92" s="53"/>
      <c r="PT92" s="53"/>
      <c r="PU92" s="53"/>
      <c r="PV92" s="53"/>
      <c r="PW92" s="53"/>
      <c r="PX92" s="53"/>
      <c r="PY92" s="53"/>
      <c r="PZ92" s="53"/>
      <c r="QA92" s="53"/>
      <c r="QB92" s="53"/>
      <c r="QC92" s="53"/>
      <c r="QD92" s="53"/>
      <c r="QE92" s="53"/>
      <c r="QF92" s="53"/>
      <c r="QG92" s="53"/>
      <c r="QH92" s="53"/>
      <c r="QI92" s="53"/>
      <c r="QJ92" s="53"/>
      <c r="QK92" s="53"/>
      <c r="QL92" s="53"/>
      <c r="QM92" s="53"/>
      <c r="QN92" s="53"/>
      <c r="QO92" s="53"/>
      <c r="QP92" s="53"/>
      <c r="QQ92" s="53"/>
      <c r="QR92" s="53"/>
      <c r="QS92" s="53"/>
      <c r="QT92" s="53"/>
      <c r="QU92" s="53"/>
      <c r="QV92" s="53"/>
      <c r="QW92" s="53"/>
      <c r="QX92" s="53"/>
      <c r="QY92" s="53"/>
      <c r="QZ92" s="53"/>
      <c r="RA92" s="53"/>
      <c r="RB92" s="53"/>
      <c r="RC92" s="53"/>
      <c r="RD92" s="53"/>
      <c r="RE92" s="53"/>
      <c r="RF92" s="53"/>
      <c r="RG92" s="53"/>
      <c r="RH92" s="53"/>
      <c r="RI92" s="53"/>
      <c r="RJ92" s="53"/>
      <c r="RK92" s="53"/>
      <c r="RL92" s="53"/>
      <c r="RM92" s="53"/>
      <c r="RN92" s="53"/>
      <c r="RO92" s="53"/>
      <c r="RP92" s="53"/>
      <c r="RQ92" s="53"/>
      <c r="RR92" s="53"/>
      <c r="RS92" s="53"/>
      <c r="RT92" s="53"/>
      <c r="RU92" s="53"/>
      <c r="RV92" s="53"/>
      <c r="RW92" s="53"/>
      <c r="RX92" s="53"/>
      <c r="RY92" s="53"/>
      <c r="RZ92" s="53"/>
      <c r="SA92" s="53"/>
      <c r="SB92" s="53"/>
      <c r="SC92" s="53"/>
      <c r="SD92" s="53"/>
      <c r="SE92" s="53"/>
      <c r="SF92" s="53"/>
      <c r="SG92" s="53"/>
      <c r="SH92" s="53"/>
      <c r="SI92" s="53"/>
      <c r="SJ92" s="53"/>
      <c r="SK92" s="53"/>
      <c r="SL92" s="53"/>
      <c r="SM92" s="53"/>
      <c r="SN92" s="53"/>
      <c r="SO92" s="53"/>
      <c r="SP92" s="53"/>
      <c r="SQ92" s="53"/>
      <c r="SR92" s="53"/>
      <c r="SS92" s="53"/>
      <c r="ST92" s="53"/>
      <c r="SU92" s="53"/>
      <c r="SV92" s="53"/>
      <c r="SW92" s="53"/>
      <c r="SX92" s="53"/>
      <c r="SY92" s="53"/>
      <c r="SZ92" s="53"/>
      <c r="TA92" s="53"/>
      <c r="TB92" s="53"/>
      <c r="TC92" s="53"/>
      <c r="TD92" s="53"/>
      <c r="TE92" s="53"/>
    </row>
    <row r="93" spans="1:525" s="56" customFormat="1" ht="57.6" customHeight="1" x14ac:dyDescent="0.25">
      <c r="A93" s="226"/>
      <c r="B93" s="124" t="s">
        <v>112</v>
      </c>
      <c r="C93" s="124" t="s">
        <v>238</v>
      </c>
      <c r="D93" s="124" t="s">
        <v>239</v>
      </c>
      <c r="E93" s="124"/>
      <c r="F93" s="124" t="s">
        <v>240</v>
      </c>
      <c r="G93" s="124"/>
      <c r="H93" s="167" t="s">
        <v>1246</v>
      </c>
      <c r="I93" s="124"/>
      <c r="J93" s="124"/>
      <c r="K93" s="52"/>
      <c r="L93" s="52"/>
      <c r="M93" s="52"/>
      <c r="N93" s="124"/>
      <c r="O93" s="124"/>
      <c r="P93" s="124"/>
      <c r="Q93" s="124"/>
      <c r="R93" s="124"/>
      <c r="S93" s="124" t="s">
        <v>101</v>
      </c>
      <c r="T93" s="124" t="s">
        <v>101</v>
      </c>
      <c r="U93" s="124"/>
      <c r="V93" s="124"/>
      <c r="W93" s="124"/>
      <c r="X93" s="124" t="s">
        <v>1173</v>
      </c>
      <c r="Y93" s="124"/>
      <c r="Z93" s="124"/>
      <c r="AA93" s="124"/>
      <c r="AB93" s="53"/>
      <c r="AC93" s="53"/>
      <c r="AD93" s="53"/>
      <c r="AE93" s="53"/>
      <c r="AF93" s="53"/>
      <c r="AG93" s="53"/>
      <c r="AH93" s="53"/>
      <c r="AI93" s="53"/>
      <c r="AJ93" s="53"/>
      <c r="AK93" s="53"/>
      <c r="AL93" s="53"/>
      <c r="AM93" s="53"/>
      <c r="AN93" s="53"/>
      <c r="AO93" s="53"/>
      <c r="AP93" s="53"/>
      <c r="AQ93" s="53"/>
      <c r="AR93" s="53"/>
      <c r="AS93" s="53"/>
      <c r="AT93" s="53"/>
      <c r="AU93" s="53"/>
      <c r="AV93" s="53"/>
      <c r="AW93" s="53"/>
      <c r="AX93" s="53"/>
      <c r="AY93" s="53"/>
      <c r="AZ93" s="53"/>
      <c r="BA93" s="53"/>
      <c r="BB93" s="53"/>
      <c r="BC93" s="53"/>
      <c r="BD93" s="53"/>
      <c r="BE93" s="53"/>
      <c r="BF93" s="53"/>
      <c r="BG93" s="53"/>
      <c r="BH93" s="53"/>
      <c r="BI93" s="53"/>
      <c r="BJ93" s="53"/>
      <c r="BK93" s="53"/>
      <c r="BL93" s="53"/>
      <c r="BM93" s="53"/>
      <c r="BN93" s="53"/>
      <c r="BO93" s="53"/>
      <c r="BP93" s="53"/>
      <c r="BQ93" s="53"/>
      <c r="BR93" s="53"/>
      <c r="BS93" s="53"/>
      <c r="BT93" s="53"/>
      <c r="BU93" s="53"/>
      <c r="BV93" s="53"/>
      <c r="BW93" s="53"/>
      <c r="BX93" s="53"/>
      <c r="BY93" s="53"/>
      <c r="BZ93" s="53"/>
      <c r="CA93" s="53"/>
      <c r="CB93" s="53"/>
      <c r="CC93" s="53"/>
      <c r="CD93" s="53"/>
      <c r="CE93" s="53"/>
      <c r="CF93" s="53"/>
      <c r="CG93" s="53"/>
      <c r="CH93" s="53"/>
      <c r="CI93" s="53"/>
      <c r="CJ93" s="53"/>
      <c r="CK93" s="53"/>
      <c r="CL93" s="53"/>
      <c r="CM93" s="53"/>
      <c r="CN93" s="53"/>
      <c r="CO93" s="53"/>
      <c r="CP93" s="53"/>
      <c r="CQ93" s="53"/>
      <c r="CR93" s="53"/>
      <c r="CS93" s="53"/>
      <c r="CT93" s="53"/>
      <c r="CU93" s="53"/>
      <c r="CV93" s="53"/>
      <c r="CW93" s="53"/>
      <c r="CX93" s="53"/>
      <c r="CY93" s="53"/>
      <c r="CZ93" s="53"/>
      <c r="DA93" s="53"/>
      <c r="DB93" s="53"/>
      <c r="DC93" s="53"/>
      <c r="DD93" s="53"/>
      <c r="DE93" s="53"/>
      <c r="DF93" s="53"/>
      <c r="DG93" s="53"/>
      <c r="DH93" s="53"/>
      <c r="DI93" s="53"/>
      <c r="DJ93" s="53"/>
      <c r="DK93" s="53"/>
      <c r="DL93" s="53"/>
      <c r="DM93" s="53"/>
      <c r="DN93" s="53"/>
      <c r="DO93" s="53"/>
      <c r="DP93" s="53"/>
      <c r="DQ93" s="53"/>
      <c r="DR93" s="53"/>
      <c r="DS93" s="53"/>
      <c r="DT93" s="53"/>
      <c r="DU93" s="53"/>
      <c r="DV93" s="53"/>
      <c r="DW93" s="53"/>
      <c r="DX93" s="53"/>
      <c r="DY93" s="53"/>
      <c r="DZ93" s="53"/>
      <c r="EA93" s="53"/>
      <c r="EB93" s="53"/>
      <c r="EC93" s="53"/>
      <c r="ED93" s="53"/>
      <c r="EE93" s="53"/>
      <c r="EF93" s="53"/>
      <c r="EG93" s="53"/>
      <c r="EH93" s="53"/>
      <c r="EI93" s="53"/>
      <c r="EJ93" s="53"/>
      <c r="EK93" s="53"/>
      <c r="EL93" s="53"/>
      <c r="EM93" s="53"/>
      <c r="EN93" s="53"/>
      <c r="EO93" s="53"/>
      <c r="EP93" s="53"/>
      <c r="EQ93" s="53"/>
      <c r="ER93" s="53"/>
      <c r="ES93" s="53"/>
      <c r="ET93" s="53"/>
      <c r="EU93" s="53"/>
      <c r="EV93" s="53"/>
      <c r="EW93" s="53"/>
      <c r="EX93" s="53"/>
      <c r="EY93" s="53"/>
      <c r="EZ93" s="53"/>
      <c r="FA93" s="53"/>
      <c r="FB93" s="53"/>
      <c r="FC93" s="53"/>
      <c r="FD93" s="53"/>
      <c r="FE93" s="53"/>
      <c r="FF93" s="53"/>
      <c r="FG93" s="53"/>
      <c r="FH93" s="53"/>
      <c r="FI93" s="53"/>
      <c r="FJ93" s="53"/>
      <c r="FK93" s="53"/>
      <c r="FL93" s="53"/>
      <c r="FM93" s="53"/>
      <c r="FN93" s="53"/>
      <c r="FO93" s="53"/>
      <c r="FP93" s="53"/>
      <c r="FQ93" s="53"/>
      <c r="FR93" s="53"/>
      <c r="FS93" s="53"/>
      <c r="FT93" s="53"/>
      <c r="FU93" s="53"/>
      <c r="FV93" s="53"/>
      <c r="FW93" s="53"/>
      <c r="FX93" s="53"/>
      <c r="FY93" s="53"/>
      <c r="FZ93" s="53"/>
      <c r="GA93" s="53"/>
      <c r="GB93" s="53"/>
      <c r="GC93" s="53"/>
      <c r="GD93" s="53"/>
      <c r="GE93" s="53"/>
      <c r="GF93" s="53"/>
      <c r="GG93" s="53"/>
      <c r="GH93" s="53"/>
      <c r="GI93" s="53"/>
      <c r="GJ93" s="53"/>
      <c r="GK93" s="53"/>
      <c r="GL93" s="53"/>
      <c r="GM93" s="53"/>
      <c r="GN93" s="53"/>
      <c r="GO93" s="53"/>
      <c r="GP93" s="53"/>
      <c r="GQ93" s="53"/>
      <c r="GR93" s="53"/>
      <c r="GS93" s="53"/>
      <c r="GT93" s="53"/>
      <c r="GU93" s="53"/>
      <c r="GV93" s="53"/>
      <c r="GW93" s="53"/>
      <c r="GX93" s="53"/>
      <c r="GY93" s="53"/>
      <c r="GZ93" s="53"/>
      <c r="HA93" s="53"/>
      <c r="HB93" s="53"/>
      <c r="HC93" s="53"/>
      <c r="HD93" s="53"/>
      <c r="HE93" s="53"/>
      <c r="HF93" s="53"/>
      <c r="HG93" s="53"/>
      <c r="HH93" s="53"/>
      <c r="HI93" s="53"/>
      <c r="HJ93" s="53"/>
      <c r="HK93" s="53"/>
      <c r="HL93" s="53"/>
      <c r="HM93" s="53"/>
      <c r="HN93" s="53"/>
      <c r="HO93" s="53"/>
      <c r="HP93" s="53"/>
      <c r="HQ93" s="53"/>
      <c r="HR93" s="53"/>
      <c r="HS93" s="53"/>
      <c r="HT93" s="53"/>
      <c r="HU93" s="53"/>
      <c r="HV93" s="53"/>
      <c r="HW93" s="53"/>
      <c r="HX93" s="53"/>
      <c r="HY93" s="53"/>
      <c r="HZ93" s="53"/>
      <c r="IA93" s="53"/>
      <c r="IB93" s="53"/>
      <c r="IC93" s="53"/>
      <c r="ID93" s="53"/>
      <c r="IE93" s="53"/>
      <c r="IF93" s="53"/>
      <c r="IG93" s="53"/>
      <c r="IH93" s="53"/>
      <c r="II93" s="53"/>
      <c r="IJ93" s="53"/>
      <c r="IK93" s="53"/>
      <c r="IL93" s="53"/>
      <c r="IM93" s="53"/>
      <c r="IN93" s="53"/>
      <c r="IO93" s="53"/>
      <c r="IP93" s="53"/>
      <c r="IQ93" s="53"/>
      <c r="IR93" s="53"/>
      <c r="IS93" s="53"/>
      <c r="IT93" s="53"/>
      <c r="IU93" s="53"/>
      <c r="IV93" s="53"/>
      <c r="IW93" s="53"/>
      <c r="IX93" s="53"/>
      <c r="IY93" s="53"/>
      <c r="IZ93" s="53"/>
      <c r="JA93" s="53"/>
      <c r="JB93" s="53"/>
      <c r="JC93" s="53"/>
      <c r="JD93" s="53"/>
      <c r="JE93" s="53"/>
      <c r="JF93" s="53"/>
      <c r="JG93" s="53"/>
      <c r="JH93" s="53"/>
      <c r="JI93" s="53"/>
      <c r="JJ93" s="53"/>
      <c r="JK93" s="53"/>
      <c r="JL93" s="53"/>
      <c r="JM93" s="53"/>
      <c r="JN93" s="53"/>
      <c r="JO93" s="53"/>
      <c r="JP93" s="53"/>
      <c r="JQ93" s="53"/>
      <c r="JR93" s="53"/>
      <c r="JS93" s="53"/>
      <c r="JT93" s="53"/>
      <c r="JU93" s="53"/>
      <c r="JV93" s="53"/>
      <c r="JW93" s="53"/>
      <c r="JX93" s="53"/>
      <c r="JY93" s="53"/>
      <c r="JZ93" s="53"/>
      <c r="KA93" s="53"/>
      <c r="KB93" s="53"/>
      <c r="KC93" s="53"/>
      <c r="KD93" s="53"/>
      <c r="KE93" s="53"/>
      <c r="KF93" s="53"/>
      <c r="KG93" s="53"/>
      <c r="KH93" s="53"/>
      <c r="KI93" s="53"/>
      <c r="KJ93" s="53"/>
      <c r="KK93" s="53"/>
      <c r="KL93" s="53"/>
      <c r="KM93" s="53"/>
      <c r="KN93" s="53"/>
      <c r="KO93" s="53"/>
      <c r="KP93" s="53"/>
      <c r="KQ93" s="53"/>
      <c r="KR93" s="53"/>
      <c r="KS93" s="53"/>
      <c r="KT93" s="53"/>
      <c r="KU93" s="53"/>
      <c r="KV93" s="53"/>
      <c r="KW93" s="53"/>
      <c r="KX93" s="53"/>
      <c r="KY93" s="53"/>
      <c r="KZ93" s="53"/>
      <c r="LA93" s="53"/>
      <c r="LB93" s="53"/>
      <c r="LC93" s="53"/>
      <c r="LD93" s="53"/>
      <c r="LE93" s="53"/>
      <c r="LF93" s="53"/>
      <c r="LG93" s="53"/>
      <c r="LH93" s="53"/>
      <c r="LI93" s="53"/>
      <c r="LJ93" s="53"/>
      <c r="LK93" s="53"/>
      <c r="LL93" s="53"/>
      <c r="LM93" s="53"/>
      <c r="LN93" s="53"/>
      <c r="LO93" s="53"/>
      <c r="LP93" s="53"/>
      <c r="LQ93" s="53"/>
      <c r="LR93" s="53"/>
      <c r="LS93" s="53"/>
      <c r="LT93" s="53"/>
      <c r="LU93" s="53"/>
      <c r="LV93" s="53"/>
      <c r="LW93" s="53"/>
      <c r="LX93" s="53"/>
      <c r="LY93" s="53"/>
      <c r="LZ93" s="53"/>
      <c r="MA93" s="53"/>
      <c r="MB93" s="53"/>
      <c r="MC93" s="53"/>
      <c r="MD93" s="53"/>
      <c r="ME93" s="53"/>
      <c r="MF93" s="53"/>
      <c r="MG93" s="53"/>
      <c r="MH93" s="53"/>
      <c r="MI93" s="53"/>
      <c r="MJ93" s="53"/>
      <c r="MK93" s="53"/>
      <c r="ML93" s="53"/>
      <c r="MM93" s="53"/>
      <c r="MN93" s="53"/>
      <c r="MO93" s="53"/>
      <c r="MP93" s="53"/>
      <c r="MQ93" s="53"/>
      <c r="MR93" s="53"/>
      <c r="MS93" s="53"/>
      <c r="MT93" s="53"/>
      <c r="MU93" s="53"/>
      <c r="MV93" s="53"/>
      <c r="MW93" s="53"/>
      <c r="MX93" s="53"/>
      <c r="MY93" s="53"/>
      <c r="MZ93" s="53"/>
      <c r="NA93" s="53"/>
      <c r="NB93" s="53"/>
      <c r="NC93" s="53"/>
      <c r="ND93" s="53"/>
      <c r="NE93" s="53"/>
      <c r="NF93" s="53"/>
      <c r="NG93" s="53"/>
      <c r="NH93" s="53"/>
      <c r="NI93" s="53"/>
      <c r="NJ93" s="53"/>
      <c r="NK93" s="53"/>
      <c r="NL93" s="53"/>
      <c r="NM93" s="53"/>
      <c r="NN93" s="53"/>
      <c r="NO93" s="53"/>
      <c r="NP93" s="53"/>
      <c r="NQ93" s="53"/>
      <c r="NR93" s="53"/>
      <c r="NS93" s="53"/>
      <c r="NT93" s="53"/>
      <c r="NU93" s="53"/>
      <c r="NV93" s="53"/>
      <c r="NW93" s="53"/>
      <c r="NX93" s="53"/>
      <c r="NY93" s="53"/>
      <c r="NZ93" s="53"/>
      <c r="OA93" s="53"/>
      <c r="OB93" s="53"/>
      <c r="OC93" s="53"/>
      <c r="OD93" s="53"/>
      <c r="OE93" s="53"/>
      <c r="OF93" s="53"/>
      <c r="OG93" s="53"/>
      <c r="OH93" s="53"/>
      <c r="OI93" s="53"/>
      <c r="OJ93" s="53"/>
      <c r="OK93" s="53"/>
      <c r="OL93" s="53"/>
      <c r="OM93" s="53"/>
      <c r="ON93" s="53"/>
      <c r="OO93" s="53"/>
      <c r="OP93" s="53"/>
      <c r="OQ93" s="53"/>
      <c r="OR93" s="53"/>
      <c r="OS93" s="53"/>
      <c r="OT93" s="53"/>
      <c r="OU93" s="53"/>
      <c r="OV93" s="53"/>
      <c r="OW93" s="53"/>
      <c r="OX93" s="53"/>
      <c r="OY93" s="53"/>
      <c r="OZ93" s="53"/>
      <c r="PA93" s="53"/>
      <c r="PB93" s="53"/>
      <c r="PC93" s="53"/>
      <c r="PD93" s="53"/>
      <c r="PE93" s="53"/>
      <c r="PF93" s="53"/>
      <c r="PG93" s="53"/>
      <c r="PH93" s="53"/>
      <c r="PI93" s="53"/>
      <c r="PJ93" s="53"/>
      <c r="PK93" s="53"/>
      <c r="PL93" s="53"/>
      <c r="PM93" s="53"/>
      <c r="PN93" s="53"/>
      <c r="PO93" s="53"/>
      <c r="PP93" s="53"/>
      <c r="PQ93" s="53"/>
      <c r="PR93" s="53"/>
      <c r="PS93" s="53"/>
      <c r="PT93" s="53"/>
      <c r="PU93" s="53"/>
      <c r="PV93" s="53"/>
      <c r="PW93" s="53"/>
      <c r="PX93" s="53"/>
      <c r="PY93" s="53"/>
      <c r="PZ93" s="53"/>
      <c r="QA93" s="53"/>
      <c r="QB93" s="53"/>
      <c r="QC93" s="53"/>
      <c r="QD93" s="53"/>
      <c r="QE93" s="53"/>
      <c r="QF93" s="53"/>
      <c r="QG93" s="53"/>
      <c r="QH93" s="53"/>
      <c r="QI93" s="53"/>
      <c r="QJ93" s="53"/>
      <c r="QK93" s="53"/>
      <c r="QL93" s="53"/>
      <c r="QM93" s="53"/>
      <c r="QN93" s="53"/>
      <c r="QO93" s="53"/>
      <c r="QP93" s="53"/>
      <c r="QQ93" s="53"/>
      <c r="QR93" s="53"/>
      <c r="QS93" s="53"/>
      <c r="QT93" s="53"/>
      <c r="QU93" s="53"/>
      <c r="QV93" s="53"/>
      <c r="QW93" s="53"/>
      <c r="QX93" s="53"/>
      <c r="QY93" s="53"/>
      <c r="QZ93" s="53"/>
      <c r="RA93" s="53"/>
      <c r="RB93" s="53"/>
      <c r="RC93" s="53"/>
      <c r="RD93" s="53"/>
      <c r="RE93" s="53"/>
      <c r="RF93" s="53"/>
      <c r="RG93" s="53"/>
      <c r="RH93" s="53"/>
      <c r="RI93" s="53"/>
      <c r="RJ93" s="53"/>
      <c r="RK93" s="53"/>
      <c r="RL93" s="53"/>
      <c r="RM93" s="53"/>
      <c r="RN93" s="53"/>
      <c r="RO93" s="53"/>
      <c r="RP93" s="53"/>
      <c r="RQ93" s="53"/>
      <c r="RR93" s="53"/>
      <c r="RS93" s="53"/>
      <c r="RT93" s="53"/>
      <c r="RU93" s="53"/>
      <c r="RV93" s="53"/>
      <c r="RW93" s="53"/>
      <c r="RX93" s="53"/>
      <c r="RY93" s="53"/>
      <c r="RZ93" s="53"/>
      <c r="SA93" s="53"/>
      <c r="SB93" s="53"/>
      <c r="SC93" s="53"/>
      <c r="SD93" s="53"/>
      <c r="SE93" s="53"/>
      <c r="SF93" s="53"/>
      <c r="SG93" s="53"/>
      <c r="SH93" s="53"/>
      <c r="SI93" s="53"/>
      <c r="SJ93" s="53"/>
      <c r="SK93" s="53"/>
      <c r="SL93" s="53"/>
      <c r="SM93" s="53"/>
      <c r="SN93" s="53"/>
      <c r="SO93" s="53"/>
      <c r="SP93" s="53"/>
      <c r="SQ93" s="53"/>
      <c r="SR93" s="53"/>
      <c r="SS93" s="53"/>
      <c r="ST93" s="53"/>
      <c r="SU93" s="53"/>
      <c r="SV93" s="53"/>
      <c r="SW93" s="53"/>
      <c r="SX93" s="53"/>
      <c r="SY93" s="53"/>
      <c r="SZ93" s="53"/>
      <c r="TA93" s="53"/>
      <c r="TB93" s="53"/>
      <c r="TC93" s="53"/>
      <c r="TD93" s="53"/>
      <c r="TE93" s="53"/>
    </row>
    <row r="94" spans="1:525" s="118" customFormat="1" ht="57.6" customHeight="1" x14ac:dyDescent="0.25">
      <c r="A94" s="226"/>
      <c r="B94" s="124" t="s">
        <v>112</v>
      </c>
      <c r="C94" s="124" t="s">
        <v>241</v>
      </c>
      <c r="D94" s="124" t="s">
        <v>242</v>
      </c>
      <c r="E94" s="124"/>
      <c r="F94" s="124" t="s">
        <v>243</v>
      </c>
      <c r="G94" s="124"/>
      <c r="H94" s="166" t="s">
        <v>1245</v>
      </c>
      <c r="I94" s="124"/>
      <c r="J94" s="124"/>
      <c r="K94" s="52"/>
      <c r="L94" s="52"/>
      <c r="M94" s="52"/>
      <c r="N94" s="124"/>
      <c r="O94" s="159" t="s">
        <v>244</v>
      </c>
      <c r="P94" s="124"/>
      <c r="Q94" s="124"/>
      <c r="R94" s="124"/>
      <c r="S94" s="124" t="s">
        <v>101</v>
      </c>
      <c r="T94" s="124" t="s">
        <v>101</v>
      </c>
      <c r="U94" s="124"/>
      <c r="V94" s="124"/>
      <c r="W94" s="124"/>
      <c r="X94" s="124" t="s">
        <v>1173</v>
      </c>
      <c r="Y94" s="124"/>
      <c r="Z94" s="124"/>
      <c r="AA94" s="124"/>
      <c r="AB94" s="53"/>
      <c r="AC94" s="53"/>
      <c r="AD94" s="53"/>
      <c r="AE94" s="53"/>
      <c r="AF94" s="53"/>
      <c r="AG94" s="53"/>
      <c r="AH94" s="53"/>
      <c r="AI94" s="53"/>
      <c r="AJ94" s="53"/>
      <c r="AK94" s="53"/>
      <c r="AL94" s="53"/>
      <c r="AM94" s="53"/>
      <c r="AN94" s="53"/>
      <c r="AO94" s="53"/>
      <c r="AP94" s="53"/>
      <c r="AQ94" s="53"/>
      <c r="AR94" s="53"/>
      <c r="AS94" s="53"/>
      <c r="AT94" s="53"/>
      <c r="AU94" s="53"/>
      <c r="AV94" s="53"/>
      <c r="AW94" s="53"/>
      <c r="AX94" s="53"/>
      <c r="AY94" s="53"/>
      <c r="AZ94" s="53"/>
      <c r="BA94" s="53"/>
      <c r="BB94" s="53"/>
      <c r="BC94" s="53"/>
      <c r="BD94" s="53"/>
      <c r="BE94" s="53"/>
      <c r="BF94" s="53"/>
      <c r="BG94" s="53"/>
      <c r="BH94" s="53"/>
      <c r="BI94" s="53"/>
      <c r="BJ94" s="53"/>
      <c r="BK94" s="53"/>
      <c r="BL94" s="53"/>
      <c r="BM94" s="53"/>
      <c r="BN94" s="53"/>
      <c r="BO94" s="53"/>
      <c r="BP94" s="53"/>
      <c r="BQ94" s="53"/>
      <c r="BR94" s="53"/>
      <c r="BS94" s="53"/>
      <c r="BT94" s="53"/>
      <c r="BU94" s="53"/>
      <c r="BV94" s="53"/>
      <c r="BW94" s="53"/>
      <c r="BX94" s="53"/>
      <c r="BY94" s="53"/>
      <c r="BZ94" s="53"/>
      <c r="CA94" s="53"/>
      <c r="CB94" s="53"/>
      <c r="CC94" s="53"/>
      <c r="CD94" s="53"/>
      <c r="CE94" s="53"/>
      <c r="CF94" s="53"/>
      <c r="CG94" s="53"/>
      <c r="CH94" s="53"/>
      <c r="CI94" s="53"/>
      <c r="CJ94" s="53"/>
      <c r="CK94" s="53"/>
      <c r="CL94" s="53"/>
      <c r="CM94" s="53"/>
      <c r="CN94" s="53"/>
      <c r="CO94" s="53"/>
      <c r="CP94" s="53"/>
      <c r="CQ94" s="53"/>
      <c r="CR94" s="53"/>
      <c r="CS94" s="53"/>
      <c r="CT94" s="53"/>
      <c r="CU94" s="53"/>
      <c r="CV94" s="53"/>
      <c r="CW94" s="53"/>
      <c r="CX94" s="53"/>
      <c r="CY94" s="53"/>
      <c r="CZ94" s="53"/>
      <c r="DA94" s="53"/>
      <c r="DB94" s="53"/>
      <c r="DC94" s="53"/>
      <c r="DD94" s="53"/>
      <c r="DE94" s="53"/>
      <c r="DF94" s="53"/>
      <c r="DG94" s="53"/>
      <c r="DH94" s="53"/>
      <c r="DI94" s="53"/>
      <c r="DJ94" s="53"/>
      <c r="DK94" s="53"/>
      <c r="DL94" s="53"/>
      <c r="DM94" s="53"/>
      <c r="DN94" s="53"/>
      <c r="DO94" s="53"/>
      <c r="DP94" s="53"/>
      <c r="DQ94" s="53"/>
      <c r="DR94" s="53"/>
      <c r="DS94" s="53"/>
      <c r="DT94" s="53"/>
      <c r="DU94" s="53"/>
      <c r="DV94" s="53"/>
      <c r="DW94" s="53"/>
      <c r="DX94" s="53"/>
      <c r="DY94" s="53"/>
      <c r="DZ94" s="53"/>
      <c r="EA94" s="53"/>
      <c r="EB94" s="53"/>
      <c r="EC94" s="53"/>
      <c r="ED94" s="53"/>
      <c r="EE94" s="53"/>
      <c r="EF94" s="53"/>
      <c r="EG94" s="53"/>
      <c r="EH94" s="53"/>
      <c r="EI94" s="53"/>
      <c r="EJ94" s="53"/>
      <c r="EK94" s="53"/>
      <c r="EL94" s="53"/>
      <c r="EM94" s="53"/>
      <c r="EN94" s="53"/>
      <c r="EO94" s="53"/>
      <c r="EP94" s="53"/>
      <c r="EQ94" s="53"/>
      <c r="ER94" s="53"/>
      <c r="ES94" s="53"/>
      <c r="ET94" s="53"/>
      <c r="EU94" s="53"/>
      <c r="EV94" s="53"/>
      <c r="EW94" s="53"/>
      <c r="EX94" s="53"/>
      <c r="EY94" s="53"/>
      <c r="EZ94" s="53"/>
      <c r="FA94" s="53"/>
      <c r="FB94" s="53"/>
      <c r="FC94" s="53"/>
      <c r="FD94" s="53"/>
      <c r="FE94" s="53"/>
      <c r="FF94" s="53"/>
      <c r="FG94" s="53"/>
      <c r="FH94" s="53"/>
      <c r="FI94" s="53"/>
      <c r="FJ94" s="53"/>
      <c r="FK94" s="53"/>
      <c r="FL94" s="53"/>
      <c r="FM94" s="53"/>
      <c r="FN94" s="53"/>
      <c r="FO94" s="53"/>
      <c r="FP94" s="53"/>
      <c r="FQ94" s="53"/>
      <c r="FR94" s="53"/>
      <c r="FS94" s="53"/>
      <c r="FT94" s="53"/>
      <c r="FU94" s="53"/>
      <c r="FV94" s="53"/>
      <c r="FW94" s="53"/>
      <c r="FX94" s="53"/>
      <c r="FY94" s="53"/>
      <c r="FZ94" s="53"/>
      <c r="GA94" s="53"/>
      <c r="GB94" s="53"/>
      <c r="GC94" s="53"/>
      <c r="GD94" s="53"/>
      <c r="GE94" s="53"/>
      <c r="GF94" s="53"/>
      <c r="GG94" s="53"/>
      <c r="GH94" s="53"/>
      <c r="GI94" s="53"/>
      <c r="GJ94" s="53"/>
      <c r="GK94" s="53"/>
      <c r="GL94" s="53"/>
      <c r="GM94" s="53"/>
      <c r="GN94" s="53"/>
      <c r="GO94" s="53"/>
      <c r="GP94" s="53"/>
      <c r="GQ94" s="53"/>
      <c r="GR94" s="53"/>
      <c r="GS94" s="53"/>
      <c r="GT94" s="53"/>
      <c r="GU94" s="53"/>
      <c r="GV94" s="53"/>
      <c r="GW94" s="53"/>
      <c r="GX94" s="53"/>
      <c r="GY94" s="53"/>
      <c r="GZ94" s="53"/>
      <c r="HA94" s="53"/>
      <c r="HB94" s="53"/>
      <c r="HC94" s="53"/>
      <c r="HD94" s="53"/>
      <c r="HE94" s="53"/>
      <c r="HF94" s="53"/>
      <c r="HG94" s="53"/>
      <c r="HH94" s="53"/>
      <c r="HI94" s="53"/>
      <c r="HJ94" s="53"/>
      <c r="HK94" s="53"/>
      <c r="HL94" s="53"/>
      <c r="HM94" s="53"/>
      <c r="HN94" s="53"/>
      <c r="HO94" s="53"/>
      <c r="HP94" s="53"/>
      <c r="HQ94" s="53"/>
      <c r="HR94" s="53"/>
      <c r="HS94" s="53"/>
      <c r="HT94" s="53"/>
      <c r="HU94" s="53"/>
      <c r="HV94" s="53"/>
      <c r="HW94" s="53"/>
      <c r="HX94" s="53"/>
      <c r="HY94" s="53"/>
      <c r="HZ94" s="53"/>
      <c r="IA94" s="53"/>
      <c r="IB94" s="53"/>
      <c r="IC94" s="53"/>
      <c r="ID94" s="53"/>
      <c r="IE94" s="53"/>
      <c r="IF94" s="53"/>
      <c r="IG94" s="53"/>
      <c r="IH94" s="53"/>
      <c r="II94" s="53"/>
      <c r="IJ94" s="53"/>
      <c r="IK94" s="53"/>
      <c r="IL94" s="53"/>
      <c r="IM94" s="53"/>
      <c r="IN94" s="53"/>
      <c r="IO94" s="53"/>
      <c r="IP94" s="53"/>
      <c r="IQ94" s="53"/>
      <c r="IR94" s="53"/>
      <c r="IS94" s="53"/>
      <c r="IT94" s="53"/>
      <c r="IU94" s="53"/>
      <c r="IV94" s="53"/>
      <c r="IW94" s="53"/>
      <c r="IX94" s="53"/>
      <c r="IY94" s="53"/>
      <c r="IZ94" s="53"/>
      <c r="JA94" s="53"/>
      <c r="JB94" s="53"/>
      <c r="JC94" s="53"/>
      <c r="JD94" s="53"/>
      <c r="JE94" s="53"/>
      <c r="JF94" s="53"/>
      <c r="JG94" s="53"/>
      <c r="JH94" s="53"/>
      <c r="JI94" s="53"/>
      <c r="JJ94" s="53"/>
      <c r="JK94" s="53"/>
      <c r="JL94" s="53"/>
      <c r="JM94" s="53"/>
      <c r="JN94" s="53"/>
      <c r="JO94" s="53"/>
      <c r="JP94" s="53"/>
      <c r="JQ94" s="53"/>
      <c r="JR94" s="53"/>
      <c r="JS94" s="53"/>
      <c r="JT94" s="53"/>
      <c r="JU94" s="53"/>
      <c r="JV94" s="53"/>
      <c r="JW94" s="53"/>
      <c r="JX94" s="53"/>
      <c r="JY94" s="53"/>
      <c r="JZ94" s="53"/>
      <c r="KA94" s="53"/>
      <c r="KB94" s="53"/>
      <c r="KC94" s="53"/>
      <c r="KD94" s="53"/>
      <c r="KE94" s="53"/>
      <c r="KF94" s="53"/>
      <c r="KG94" s="53"/>
      <c r="KH94" s="53"/>
      <c r="KI94" s="53"/>
      <c r="KJ94" s="53"/>
      <c r="KK94" s="53"/>
      <c r="KL94" s="53"/>
      <c r="KM94" s="53"/>
      <c r="KN94" s="53"/>
      <c r="KO94" s="53"/>
      <c r="KP94" s="53"/>
      <c r="KQ94" s="53"/>
      <c r="KR94" s="53"/>
      <c r="KS94" s="53"/>
      <c r="KT94" s="53"/>
      <c r="KU94" s="53"/>
      <c r="KV94" s="53"/>
      <c r="KW94" s="53"/>
      <c r="KX94" s="53"/>
      <c r="KY94" s="53"/>
      <c r="KZ94" s="53"/>
      <c r="LA94" s="53"/>
      <c r="LB94" s="53"/>
      <c r="LC94" s="53"/>
      <c r="LD94" s="53"/>
      <c r="LE94" s="53"/>
      <c r="LF94" s="53"/>
      <c r="LG94" s="53"/>
      <c r="LH94" s="53"/>
      <c r="LI94" s="53"/>
      <c r="LJ94" s="53"/>
      <c r="LK94" s="53"/>
      <c r="LL94" s="53"/>
      <c r="LM94" s="53"/>
      <c r="LN94" s="53"/>
      <c r="LO94" s="53"/>
      <c r="LP94" s="53"/>
      <c r="LQ94" s="53"/>
      <c r="LR94" s="53"/>
      <c r="LS94" s="53"/>
      <c r="LT94" s="53"/>
      <c r="LU94" s="53"/>
      <c r="LV94" s="53"/>
      <c r="LW94" s="53"/>
      <c r="LX94" s="53"/>
      <c r="LY94" s="53"/>
      <c r="LZ94" s="53"/>
      <c r="MA94" s="53"/>
      <c r="MB94" s="53"/>
      <c r="MC94" s="53"/>
      <c r="MD94" s="53"/>
      <c r="ME94" s="53"/>
      <c r="MF94" s="53"/>
      <c r="MG94" s="53"/>
      <c r="MH94" s="53"/>
      <c r="MI94" s="53"/>
      <c r="MJ94" s="53"/>
      <c r="MK94" s="53"/>
      <c r="ML94" s="53"/>
      <c r="MM94" s="53"/>
      <c r="MN94" s="53"/>
      <c r="MO94" s="53"/>
      <c r="MP94" s="53"/>
      <c r="MQ94" s="53"/>
      <c r="MR94" s="53"/>
      <c r="MS94" s="53"/>
      <c r="MT94" s="53"/>
      <c r="MU94" s="53"/>
      <c r="MV94" s="53"/>
      <c r="MW94" s="53"/>
      <c r="MX94" s="53"/>
      <c r="MY94" s="53"/>
      <c r="MZ94" s="53"/>
      <c r="NA94" s="53"/>
      <c r="NB94" s="53"/>
      <c r="NC94" s="53"/>
      <c r="ND94" s="53"/>
      <c r="NE94" s="53"/>
      <c r="NF94" s="53"/>
      <c r="NG94" s="53"/>
      <c r="NH94" s="53"/>
      <c r="NI94" s="53"/>
      <c r="NJ94" s="53"/>
      <c r="NK94" s="53"/>
      <c r="NL94" s="53"/>
      <c r="NM94" s="53"/>
      <c r="NN94" s="53"/>
      <c r="NO94" s="53"/>
      <c r="NP94" s="53"/>
      <c r="NQ94" s="53"/>
      <c r="NR94" s="53"/>
      <c r="NS94" s="53"/>
      <c r="NT94" s="53"/>
      <c r="NU94" s="53"/>
      <c r="NV94" s="53"/>
      <c r="NW94" s="53"/>
      <c r="NX94" s="53"/>
      <c r="NY94" s="53"/>
      <c r="NZ94" s="53"/>
      <c r="OA94" s="53"/>
      <c r="OB94" s="53"/>
      <c r="OC94" s="53"/>
      <c r="OD94" s="53"/>
      <c r="OE94" s="53"/>
      <c r="OF94" s="53"/>
      <c r="OG94" s="53"/>
      <c r="OH94" s="53"/>
      <c r="OI94" s="53"/>
      <c r="OJ94" s="53"/>
      <c r="OK94" s="53"/>
      <c r="OL94" s="53"/>
      <c r="OM94" s="53"/>
      <c r="ON94" s="53"/>
      <c r="OO94" s="53"/>
      <c r="OP94" s="53"/>
      <c r="OQ94" s="53"/>
      <c r="OR94" s="53"/>
      <c r="OS94" s="53"/>
      <c r="OT94" s="53"/>
      <c r="OU94" s="53"/>
      <c r="OV94" s="53"/>
      <c r="OW94" s="53"/>
      <c r="OX94" s="53"/>
      <c r="OY94" s="53"/>
      <c r="OZ94" s="53"/>
      <c r="PA94" s="53"/>
      <c r="PB94" s="53"/>
      <c r="PC94" s="53"/>
      <c r="PD94" s="53"/>
      <c r="PE94" s="53"/>
      <c r="PF94" s="53"/>
      <c r="PG94" s="53"/>
      <c r="PH94" s="53"/>
      <c r="PI94" s="53"/>
      <c r="PJ94" s="53"/>
      <c r="PK94" s="53"/>
      <c r="PL94" s="53"/>
      <c r="PM94" s="53"/>
      <c r="PN94" s="53"/>
      <c r="PO94" s="53"/>
      <c r="PP94" s="53"/>
      <c r="PQ94" s="53"/>
      <c r="PR94" s="53"/>
      <c r="PS94" s="53"/>
      <c r="PT94" s="53"/>
      <c r="PU94" s="53"/>
      <c r="PV94" s="53"/>
      <c r="PW94" s="53"/>
      <c r="PX94" s="53"/>
      <c r="PY94" s="53"/>
      <c r="PZ94" s="53"/>
      <c r="QA94" s="53"/>
      <c r="QB94" s="53"/>
      <c r="QC94" s="53"/>
      <c r="QD94" s="53"/>
      <c r="QE94" s="53"/>
      <c r="QF94" s="53"/>
      <c r="QG94" s="53"/>
      <c r="QH94" s="53"/>
      <c r="QI94" s="53"/>
      <c r="QJ94" s="53"/>
      <c r="QK94" s="53"/>
      <c r="QL94" s="53"/>
      <c r="QM94" s="53"/>
      <c r="QN94" s="53"/>
      <c r="QO94" s="53"/>
      <c r="QP94" s="53"/>
      <c r="QQ94" s="53"/>
      <c r="QR94" s="53"/>
      <c r="QS94" s="53"/>
      <c r="QT94" s="53"/>
      <c r="QU94" s="53"/>
      <c r="QV94" s="53"/>
      <c r="QW94" s="53"/>
      <c r="QX94" s="53"/>
      <c r="QY94" s="53"/>
      <c r="QZ94" s="53"/>
      <c r="RA94" s="53"/>
      <c r="RB94" s="53"/>
      <c r="RC94" s="53"/>
      <c r="RD94" s="53"/>
      <c r="RE94" s="53"/>
      <c r="RF94" s="53"/>
      <c r="RG94" s="53"/>
      <c r="RH94" s="53"/>
      <c r="RI94" s="53"/>
      <c r="RJ94" s="53"/>
      <c r="RK94" s="53"/>
      <c r="RL94" s="53"/>
      <c r="RM94" s="53"/>
      <c r="RN94" s="53"/>
      <c r="RO94" s="53"/>
      <c r="RP94" s="53"/>
      <c r="RQ94" s="53"/>
      <c r="RR94" s="53"/>
      <c r="RS94" s="53"/>
      <c r="RT94" s="53"/>
      <c r="RU94" s="53"/>
      <c r="RV94" s="53"/>
      <c r="RW94" s="53"/>
      <c r="RX94" s="53"/>
      <c r="RY94" s="53"/>
      <c r="RZ94" s="53"/>
      <c r="SA94" s="53"/>
      <c r="SB94" s="53"/>
      <c r="SC94" s="53"/>
      <c r="SD94" s="53"/>
      <c r="SE94" s="53"/>
      <c r="SF94" s="53"/>
      <c r="SG94" s="53"/>
      <c r="SH94" s="53"/>
      <c r="SI94" s="53"/>
      <c r="SJ94" s="53"/>
      <c r="SK94" s="53"/>
      <c r="SL94" s="53"/>
      <c r="SM94" s="53"/>
      <c r="SN94" s="53"/>
      <c r="SO94" s="53"/>
      <c r="SP94" s="53"/>
      <c r="SQ94" s="53"/>
      <c r="SR94" s="53"/>
      <c r="SS94" s="53"/>
      <c r="ST94" s="53"/>
      <c r="SU94" s="53"/>
      <c r="SV94" s="53"/>
      <c r="SW94" s="53"/>
      <c r="SX94" s="53"/>
      <c r="SY94" s="53"/>
      <c r="SZ94" s="53"/>
      <c r="TA94" s="53"/>
      <c r="TB94" s="53"/>
      <c r="TC94" s="53"/>
      <c r="TD94" s="53"/>
      <c r="TE94" s="53"/>
    </row>
    <row r="95" spans="1:525" s="118" customFormat="1" ht="15" x14ac:dyDescent="0.25">
      <c r="A95" s="226"/>
      <c r="B95" s="124" t="s">
        <v>91</v>
      </c>
      <c r="C95" s="124" t="s">
        <v>96</v>
      </c>
      <c r="D95" s="124"/>
      <c r="E95" s="124"/>
      <c r="F95" s="124"/>
      <c r="G95" s="124"/>
      <c r="H95" s="124"/>
      <c r="I95" s="124"/>
      <c r="J95" s="124"/>
      <c r="K95" s="52"/>
      <c r="L95" s="52"/>
      <c r="M95" s="52"/>
      <c r="N95" s="124"/>
      <c r="O95" s="124"/>
      <c r="P95" s="124"/>
      <c r="Q95" s="124"/>
      <c r="R95" s="124"/>
      <c r="S95" s="124" t="s">
        <v>101</v>
      </c>
      <c r="T95" s="124" t="s">
        <v>101</v>
      </c>
      <c r="U95" s="124"/>
      <c r="V95" s="124"/>
      <c r="W95" s="124"/>
      <c r="X95" s="124"/>
      <c r="Y95" s="124"/>
      <c r="Z95" s="124"/>
      <c r="AA95" s="124"/>
      <c r="AB95" s="53"/>
      <c r="AC95" s="53"/>
      <c r="AD95" s="53"/>
      <c r="AE95" s="53"/>
      <c r="AF95" s="53"/>
      <c r="AG95" s="53"/>
      <c r="AH95" s="53"/>
      <c r="AI95" s="53"/>
      <c r="AJ95" s="53"/>
      <c r="AK95" s="53"/>
      <c r="AL95" s="53"/>
      <c r="AM95" s="53"/>
      <c r="AN95" s="53"/>
      <c r="AO95" s="53"/>
      <c r="AP95" s="53"/>
      <c r="AQ95" s="53"/>
      <c r="AR95" s="53"/>
      <c r="AS95" s="53"/>
      <c r="AT95" s="53"/>
      <c r="AU95" s="53"/>
      <c r="AV95" s="53"/>
      <c r="AW95" s="53"/>
      <c r="AX95" s="53"/>
      <c r="AY95" s="53"/>
      <c r="AZ95" s="53"/>
      <c r="BA95" s="53"/>
      <c r="BB95" s="53"/>
      <c r="BC95" s="53"/>
      <c r="BD95" s="53"/>
      <c r="BE95" s="53"/>
      <c r="BF95" s="53"/>
      <c r="BG95" s="53"/>
      <c r="BH95" s="53"/>
      <c r="BI95" s="53"/>
      <c r="BJ95" s="53"/>
      <c r="BK95" s="53"/>
      <c r="BL95" s="53"/>
      <c r="BM95" s="53"/>
      <c r="BN95" s="53"/>
      <c r="BO95" s="53"/>
      <c r="BP95" s="53"/>
      <c r="BQ95" s="53"/>
      <c r="BR95" s="53"/>
      <c r="BS95" s="53"/>
      <c r="BT95" s="53"/>
      <c r="BU95" s="53"/>
      <c r="BV95" s="53"/>
      <c r="BW95" s="53"/>
      <c r="BX95" s="53"/>
      <c r="BY95" s="53"/>
      <c r="BZ95" s="53"/>
      <c r="CA95" s="53"/>
      <c r="CB95" s="53"/>
      <c r="CC95" s="53"/>
      <c r="CD95" s="53"/>
      <c r="CE95" s="53"/>
      <c r="CF95" s="53"/>
      <c r="CG95" s="53"/>
      <c r="CH95" s="53"/>
      <c r="CI95" s="53"/>
      <c r="CJ95" s="53"/>
      <c r="CK95" s="53"/>
      <c r="CL95" s="53"/>
      <c r="CM95" s="53"/>
      <c r="CN95" s="53"/>
      <c r="CO95" s="53"/>
      <c r="CP95" s="53"/>
      <c r="CQ95" s="53"/>
      <c r="CR95" s="53"/>
      <c r="CS95" s="53"/>
      <c r="CT95" s="53"/>
      <c r="CU95" s="53"/>
      <c r="CV95" s="53"/>
      <c r="CW95" s="53"/>
      <c r="CX95" s="53"/>
      <c r="CY95" s="53"/>
      <c r="CZ95" s="53"/>
      <c r="DA95" s="53"/>
      <c r="DB95" s="53"/>
      <c r="DC95" s="53"/>
      <c r="DD95" s="53"/>
      <c r="DE95" s="53"/>
      <c r="DF95" s="53"/>
      <c r="DG95" s="53"/>
      <c r="DH95" s="53"/>
      <c r="DI95" s="53"/>
      <c r="DJ95" s="53"/>
      <c r="DK95" s="53"/>
      <c r="DL95" s="53"/>
      <c r="DM95" s="53"/>
      <c r="DN95" s="53"/>
      <c r="DO95" s="53"/>
      <c r="DP95" s="53"/>
      <c r="DQ95" s="53"/>
      <c r="DR95" s="53"/>
      <c r="DS95" s="53"/>
      <c r="DT95" s="53"/>
      <c r="DU95" s="53"/>
      <c r="DV95" s="53"/>
      <c r="DW95" s="53"/>
      <c r="DX95" s="53"/>
      <c r="DY95" s="53"/>
      <c r="DZ95" s="53"/>
      <c r="EA95" s="53"/>
      <c r="EB95" s="53"/>
      <c r="EC95" s="53"/>
      <c r="ED95" s="53"/>
      <c r="EE95" s="53"/>
      <c r="EF95" s="53"/>
      <c r="EG95" s="53"/>
      <c r="EH95" s="53"/>
      <c r="EI95" s="53"/>
      <c r="EJ95" s="53"/>
      <c r="EK95" s="53"/>
      <c r="EL95" s="53"/>
      <c r="EM95" s="53"/>
      <c r="EN95" s="53"/>
      <c r="EO95" s="53"/>
      <c r="EP95" s="53"/>
      <c r="EQ95" s="53"/>
      <c r="ER95" s="53"/>
      <c r="ES95" s="53"/>
      <c r="ET95" s="53"/>
      <c r="EU95" s="53"/>
      <c r="EV95" s="53"/>
      <c r="EW95" s="53"/>
      <c r="EX95" s="53"/>
      <c r="EY95" s="53"/>
      <c r="EZ95" s="53"/>
      <c r="FA95" s="53"/>
      <c r="FB95" s="53"/>
      <c r="FC95" s="53"/>
      <c r="FD95" s="53"/>
      <c r="FE95" s="53"/>
      <c r="FF95" s="53"/>
      <c r="FG95" s="53"/>
      <c r="FH95" s="53"/>
      <c r="FI95" s="53"/>
      <c r="FJ95" s="53"/>
      <c r="FK95" s="53"/>
      <c r="FL95" s="53"/>
      <c r="FM95" s="53"/>
      <c r="FN95" s="53"/>
      <c r="FO95" s="53"/>
      <c r="FP95" s="53"/>
      <c r="FQ95" s="53"/>
      <c r="FR95" s="53"/>
      <c r="FS95" s="53"/>
      <c r="FT95" s="53"/>
      <c r="FU95" s="53"/>
      <c r="FV95" s="53"/>
      <c r="FW95" s="53"/>
      <c r="FX95" s="53"/>
      <c r="FY95" s="53"/>
      <c r="FZ95" s="53"/>
      <c r="GA95" s="53"/>
      <c r="GB95" s="53"/>
      <c r="GC95" s="53"/>
      <c r="GD95" s="53"/>
      <c r="GE95" s="53"/>
      <c r="GF95" s="53"/>
      <c r="GG95" s="53"/>
      <c r="GH95" s="53"/>
      <c r="GI95" s="53"/>
      <c r="GJ95" s="53"/>
      <c r="GK95" s="53"/>
      <c r="GL95" s="53"/>
      <c r="GM95" s="53"/>
      <c r="GN95" s="53"/>
      <c r="GO95" s="53"/>
      <c r="GP95" s="53"/>
      <c r="GQ95" s="53"/>
      <c r="GR95" s="53"/>
      <c r="GS95" s="53"/>
      <c r="GT95" s="53"/>
      <c r="GU95" s="53"/>
      <c r="GV95" s="53"/>
      <c r="GW95" s="53"/>
      <c r="GX95" s="53"/>
      <c r="GY95" s="53"/>
      <c r="GZ95" s="53"/>
      <c r="HA95" s="53"/>
      <c r="HB95" s="53"/>
      <c r="HC95" s="53"/>
      <c r="HD95" s="53"/>
      <c r="HE95" s="53"/>
      <c r="HF95" s="53"/>
      <c r="HG95" s="53"/>
      <c r="HH95" s="53"/>
      <c r="HI95" s="53"/>
      <c r="HJ95" s="53"/>
      <c r="HK95" s="53"/>
      <c r="HL95" s="53"/>
      <c r="HM95" s="53"/>
      <c r="HN95" s="53"/>
      <c r="HO95" s="53"/>
      <c r="HP95" s="53"/>
      <c r="HQ95" s="53"/>
      <c r="HR95" s="53"/>
      <c r="HS95" s="53"/>
      <c r="HT95" s="53"/>
      <c r="HU95" s="53"/>
      <c r="HV95" s="53"/>
      <c r="HW95" s="53"/>
      <c r="HX95" s="53"/>
      <c r="HY95" s="53"/>
      <c r="HZ95" s="53"/>
      <c r="IA95" s="53"/>
      <c r="IB95" s="53"/>
      <c r="IC95" s="53"/>
      <c r="ID95" s="53"/>
      <c r="IE95" s="53"/>
      <c r="IF95" s="53"/>
      <c r="IG95" s="53"/>
      <c r="IH95" s="53"/>
      <c r="II95" s="53"/>
      <c r="IJ95" s="53"/>
      <c r="IK95" s="53"/>
      <c r="IL95" s="53"/>
      <c r="IM95" s="53"/>
      <c r="IN95" s="53"/>
      <c r="IO95" s="53"/>
      <c r="IP95" s="53"/>
      <c r="IQ95" s="53"/>
      <c r="IR95" s="53"/>
      <c r="IS95" s="53"/>
      <c r="IT95" s="53"/>
      <c r="IU95" s="53"/>
      <c r="IV95" s="53"/>
      <c r="IW95" s="53"/>
      <c r="IX95" s="53"/>
      <c r="IY95" s="53"/>
      <c r="IZ95" s="53"/>
      <c r="JA95" s="53"/>
      <c r="JB95" s="53"/>
      <c r="JC95" s="53"/>
      <c r="JD95" s="53"/>
      <c r="JE95" s="53"/>
      <c r="JF95" s="53"/>
      <c r="JG95" s="53"/>
      <c r="JH95" s="53"/>
      <c r="JI95" s="53"/>
      <c r="JJ95" s="53"/>
      <c r="JK95" s="53"/>
      <c r="JL95" s="53"/>
      <c r="JM95" s="53"/>
      <c r="JN95" s="53"/>
      <c r="JO95" s="53"/>
      <c r="JP95" s="53"/>
      <c r="JQ95" s="53"/>
      <c r="JR95" s="53"/>
      <c r="JS95" s="53"/>
      <c r="JT95" s="53"/>
      <c r="JU95" s="53"/>
      <c r="JV95" s="53"/>
      <c r="JW95" s="53"/>
      <c r="JX95" s="53"/>
      <c r="JY95" s="53"/>
      <c r="JZ95" s="53"/>
      <c r="KA95" s="53"/>
      <c r="KB95" s="53"/>
      <c r="KC95" s="53"/>
      <c r="KD95" s="53"/>
      <c r="KE95" s="53"/>
      <c r="KF95" s="53"/>
      <c r="KG95" s="53"/>
      <c r="KH95" s="53"/>
      <c r="KI95" s="53"/>
      <c r="KJ95" s="53"/>
      <c r="KK95" s="53"/>
      <c r="KL95" s="53"/>
      <c r="KM95" s="53"/>
      <c r="KN95" s="53"/>
      <c r="KO95" s="53"/>
      <c r="KP95" s="53"/>
      <c r="KQ95" s="53"/>
      <c r="KR95" s="53"/>
      <c r="KS95" s="53"/>
      <c r="KT95" s="53"/>
      <c r="KU95" s="53"/>
      <c r="KV95" s="53"/>
      <c r="KW95" s="53"/>
      <c r="KX95" s="53"/>
      <c r="KY95" s="53"/>
      <c r="KZ95" s="53"/>
      <c r="LA95" s="53"/>
      <c r="LB95" s="53"/>
      <c r="LC95" s="53"/>
      <c r="LD95" s="53"/>
      <c r="LE95" s="53"/>
      <c r="LF95" s="53"/>
      <c r="LG95" s="53"/>
      <c r="LH95" s="53"/>
      <c r="LI95" s="53"/>
      <c r="LJ95" s="53"/>
      <c r="LK95" s="53"/>
      <c r="LL95" s="53"/>
      <c r="LM95" s="53"/>
      <c r="LN95" s="53"/>
      <c r="LO95" s="53"/>
      <c r="LP95" s="53"/>
      <c r="LQ95" s="53"/>
      <c r="LR95" s="53"/>
      <c r="LS95" s="53"/>
      <c r="LT95" s="53"/>
      <c r="LU95" s="53"/>
      <c r="LV95" s="53"/>
      <c r="LW95" s="53"/>
      <c r="LX95" s="53"/>
      <c r="LY95" s="53"/>
      <c r="LZ95" s="53"/>
      <c r="MA95" s="53"/>
      <c r="MB95" s="53"/>
      <c r="MC95" s="53"/>
      <c r="MD95" s="53"/>
      <c r="ME95" s="53"/>
      <c r="MF95" s="53"/>
      <c r="MG95" s="53"/>
      <c r="MH95" s="53"/>
      <c r="MI95" s="53"/>
      <c r="MJ95" s="53"/>
      <c r="MK95" s="53"/>
      <c r="ML95" s="53"/>
      <c r="MM95" s="53"/>
      <c r="MN95" s="53"/>
      <c r="MO95" s="53"/>
      <c r="MP95" s="53"/>
      <c r="MQ95" s="53"/>
      <c r="MR95" s="53"/>
      <c r="MS95" s="53"/>
      <c r="MT95" s="53"/>
      <c r="MU95" s="53"/>
      <c r="MV95" s="53"/>
      <c r="MW95" s="53"/>
      <c r="MX95" s="53"/>
      <c r="MY95" s="53"/>
      <c r="MZ95" s="53"/>
      <c r="NA95" s="53"/>
      <c r="NB95" s="53"/>
      <c r="NC95" s="53"/>
      <c r="ND95" s="53"/>
      <c r="NE95" s="53"/>
      <c r="NF95" s="53"/>
      <c r="NG95" s="53"/>
      <c r="NH95" s="53"/>
      <c r="NI95" s="53"/>
      <c r="NJ95" s="53"/>
      <c r="NK95" s="53"/>
      <c r="NL95" s="53"/>
      <c r="NM95" s="53"/>
      <c r="NN95" s="53"/>
      <c r="NO95" s="53"/>
      <c r="NP95" s="53"/>
      <c r="NQ95" s="53"/>
      <c r="NR95" s="53"/>
      <c r="NS95" s="53"/>
      <c r="NT95" s="53"/>
      <c r="NU95" s="53"/>
      <c r="NV95" s="53"/>
      <c r="NW95" s="53"/>
      <c r="NX95" s="53"/>
      <c r="NY95" s="53"/>
      <c r="NZ95" s="53"/>
      <c r="OA95" s="53"/>
      <c r="OB95" s="53"/>
      <c r="OC95" s="53"/>
      <c r="OD95" s="53"/>
      <c r="OE95" s="53"/>
      <c r="OF95" s="53"/>
      <c r="OG95" s="53"/>
      <c r="OH95" s="53"/>
      <c r="OI95" s="53"/>
      <c r="OJ95" s="53"/>
      <c r="OK95" s="53"/>
      <c r="OL95" s="53"/>
      <c r="OM95" s="53"/>
      <c r="ON95" s="53"/>
      <c r="OO95" s="53"/>
      <c r="OP95" s="53"/>
      <c r="OQ95" s="53"/>
      <c r="OR95" s="53"/>
      <c r="OS95" s="53"/>
      <c r="OT95" s="53"/>
      <c r="OU95" s="53"/>
      <c r="OV95" s="53"/>
      <c r="OW95" s="53"/>
      <c r="OX95" s="53"/>
      <c r="OY95" s="53"/>
      <c r="OZ95" s="53"/>
      <c r="PA95" s="53"/>
      <c r="PB95" s="53"/>
      <c r="PC95" s="53"/>
      <c r="PD95" s="53"/>
      <c r="PE95" s="53"/>
      <c r="PF95" s="53"/>
      <c r="PG95" s="53"/>
      <c r="PH95" s="53"/>
      <c r="PI95" s="53"/>
      <c r="PJ95" s="53"/>
      <c r="PK95" s="53"/>
      <c r="PL95" s="53"/>
      <c r="PM95" s="53"/>
      <c r="PN95" s="53"/>
      <c r="PO95" s="53"/>
      <c r="PP95" s="53"/>
      <c r="PQ95" s="53"/>
      <c r="PR95" s="53"/>
      <c r="PS95" s="53"/>
      <c r="PT95" s="53"/>
      <c r="PU95" s="53"/>
      <c r="PV95" s="53"/>
      <c r="PW95" s="53"/>
      <c r="PX95" s="53"/>
      <c r="PY95" s="53"/>
      <c r="PZ95" s="53"/>
      <c r="QA95" s="53"/>
      <c r="QB95" s="53"/>
      <c r="QC95" s="53"/>
      <c r="QD95" s="53"/>
      <c r="QE95" s="53"/>
      <c r="QF95" s="53"/>
      <c r="QG95" s="53"/>
      <c r="QH95" s="53"/>
      <c r="QI95" s="53"/>
      <c r="QJ95" s="53"/>
      <c r="QK95" s="53"/>
      <c r="QL95" s="53"/>
      <c r="QM95" s="53"/>
      <c r="QN95" s="53"/>
      <c r="QO95" s="53"/>
      <c r="QP95" s="53"/>
      <c r="QQ95" s="53"/>
      <c r="QR95" s="53"/>
      <c r="QS95" s="53"/>
      <c r="QT95" s="53"/>
      <c r="QU95" s="53"/>
      <c r="QV95" s="53"/>
      <c r="QW95" s="53"/>
      <c r="QX95" s="53"/>
      <c r="QY95" s="53"/>
      <c r="QZ95" s="53"/>
      <c r="RA95" s="53"/>
      <c r="RB95" s="53"/>
      <c r="RC95" s="53"/>
      <c r="RD95" s="53"/>
      <c r="RE95" s="53"/>
      <c r="RF95" s="53"/>
      <c r="RG95" s="53"/>
      <c r="RH95" s="53"/>
      <c r="RI95" s="53"/>
      <c r="RJ95" s="53"/>
      <c r="RK95" s="53"/>
      <c r="RL95" s="53"/>
      <c r="RM95" s="53"/>
      <c r="RN95" s="53"/>
      <c r="RO95" s="53"/>
      <c r="RP95" s="53"/>
      <c r="RQ95" s="53"/>
      <c r="RR95" s="53"/>
      <c r="RS95" s="53"/>
      <c r="RT95" s="53"/>
      <c r="RU95" s="53"/>
      <c r="RV95" s="53"/>
      <c r="RW95" s="53"/>
      <c r="RX95" s="53"/>
      <c r="RY95" s="53"/>
      <c r="RZ95" s="53"/>
      <c r="SA95" s="53"/>
      <c r="SB95" s="53"/>
      <c r="SC95" s="53"/>
      <c r="SD95" s="53"/>
      <c r="SE95" s="53"/>
      <c r="SF95" s="53"/>
      <c r="SG95" s="53"/>
      <c r="SH95" s="53"/>
      <c r="SI95" s="53"/>
      <c r="SJ95" s="53"/>
      <c r="SK95" s="53"/>
      <c r="SL95" s="53"/>
      <c r="SM95" s="53"/>
      <c r="SN95" s="53"/>
      <c r="SO95" s="53"/>
      <c r="SP95" s="53"/>
      <c r="SQ95" s="53"/>
      <c r="SR95" s="53"/>
      <c r="SS95" s="53"/>
      <c r="ST95" s="53"/>
      <c r="SU95" s="53"/>
      <c r="SV95" s="53"/>
      <c r="SW95" s="53"/>
      <c r="SX95" s="53"/>
      <c r="SY95" s="53"/>
      <c r="SZ95" s="53"/>
      <c r="TA95" s="53"/>
      <c r="TB95" s="53"/>
      <c r="TC95" s="53"/>
      <c r="TD95" s="53"/>
      <c r="TE95" s="53"/>
    </row>
    <row r="96" spans="1:525" ht="15" x14ac:dyDescent="0.25">
      <c r="A96" s="54"/>
      <c r="Z96" s="54"/>
      <c r="AA96" s="54"/>
    </row>
    <row r="97" spans="1:27" ht="15" x14ac:dyDescent="0.25">
      <c r="A97" s="54"/>
      <c r="Z97" s="54"/>
      <c r="AA97" s="54"/>
    </row>
    <row r="98" spans="1:27" ht="15" x14ac:dyDescent="0.25">
      <c r="A98" s="54"/>
      <c r="Z98" s="54"/>
      <c r="AA98" s="54"/>
    </row>
    <row r="99" spans="1:27" ht="15" x14ac:dyDescent="0.25">
      <c r="A99" s="54"/>
      <c r="Z99" s="54"/>
      <c r="AA99" s="54"/>
    </row>
    <row r="100" spans="1:27" ht="15" x14ac:dyDescent="0.25">
      <c r="A100" s="54"/>
      <c r="Z100" s="54"/>
      <c r="AA100" s="54"/>
    </row>
    <row r="101" spans="1:27" ht="15" x14ac:dyDescent="0.25">
      <c r="A101" s="54"/>
      <c r="Z101" s="54"/>
      <c r="AA101" s="54"/>
    </row>
    <row r="102" spans="1:27" ht="15" x14ac:dyDescent="0.25">
      <c r="A102" s="54"/>
      <c r="Z102" s="54"/>
      <c r="AA102" s="54"/>
    </row>
    <row r="103" spans="1:27" ht="15" x14ac:dyDescent="0.25">
      <c r="A103" s="54"/>
      <c r="Z103" s="54"/>
      <c r="AA103" s="54"/>
    </row>
    <row r="104" spans="1:27" ht="15" x14ac:dyDescent="0.25">
      <c r="A104" s="54"/>
      <c r="Z104" s="54"/>
      <c r="AA104" s="54"/>
    </row>
    <row r="105" spans="1:27" ht="15" x14ac:dyDescent="0.25">
      <c r="A105" s="54"/>
      <c r="Z105" s="54"/>
      <c r="AA105" s="54"/>
    </row>
    <row r="106" spans="1:27" ht="15" x14ac:dyDescent="0.25">
      <c r="A106" s="54"/>
      <c r="Z106" s="54"/>
      <c r="AA106" s="54"/>
    </row>
    <row r="107" spans="1:27" ht="15" x14ac:dyDescent="0.25">
      <c r="A107" s="54"/>
      <c r="Z107" s="54"/>
      <c r="AA107" s="54"/>
    </row>
    <row r="108" spans="1:27" ht="15" x14ac:dyDescent="0.25">
      <c r="A108" s="54"/>
      <c r="Z108" s="54"/>
      <c r="AA108" s="54"/>
    </row>
    <row r="109" spans="1:27" ht="15" x14ac:dyDescent="0.25">
      <c r="A109" s="54"/>
      <c r="Z109" s="54"/>
      <c r="AA109" s="54"/>
    </row>
    <row r="110" spans="1:27" ht="15" x14ac:dyDescent="0.25">
      <c r="A110" s="54"/>
      <c r="Z110" s="54"/>
      <c r="AA110" s="54"/>
    </row>
    <row r="111" spans="1:27" ht="15" x14ac:dyDescent="0.25">
      <c r="A111" s="54"/>
      <c r="Z111" s="54"/>
      <c r="AA111" s="54"/>
    </row>
    <row r="112" spans="1:27" ht="15" x14ac:dyDescent="0.25">
      <c r="A112" s="54"/>
      <c r="Z112" s="54"/>
      <c r="AA112" s="54"/>
    </row>
    <row r="113" spans="1:27" ht="15" x14ac:dyDescent="0.25">
      <c r="A113" s="54"/>
      <c r="Z113" s="54"/>
      <c r="AA113" s="54"/>
    </row>
    <row r="114" spans="1:27" ht="15" x14ac:dyDescent="0.25">
      <c r="A114" s="54"/>
      <c r="Z114" s="54"/>
      <c r="AA114" s="54"/>
    </row>
    <row r="115" spans="1:27" ht="15" x14ac:dyDescent="0.25">
      <c r="A115" s="54"/>
      <c r="Z115" s="54"/>
      <c r="AA115" s="54"/>
    </row>
    <row r="116" spans="1:27" ht="15" x14ac:dyDescent="0.25">
      <c r="A116" s="54"/>
      <c r="Z116" s="54"/>
      <c r="AA116" s="54"/>
    </row>
    <row r="117" spans="1:27" ht="15" x14ac:dyDescent="0.25">
      <c r="A117" s="54"/>
      <c r="Z117" s="54"/>
      <c r="AA117" s="54"/>
    </row>
    <row r="118" spans="1:27" ht="15" x14ac:dyDescent="0.25">
      <c r="A118" s="54"/>
      <c r="Z118" s="54"/>
      <c r="AA118" s="54"/>
    </row>
    <row r="119" spans="1:27" ht="15" x14ac:dyDescent="0.25">
      <c r="A119" s="54"/>
      <c r="Z119" s="54"/>
      <c r="AA119" s="54"/>
    </row>
    <row r="120" spans="1:27" ht="15" x14ac:dyDescent="0.25">
      <c r="A120" s="54"/>
      <c r="Z120" s="54"/>
      <c r="AA120" s="54"/>
    </row>
    <row r="121" spans="1:27" ht="15" x14ac:dyDescent="0.25">
      <c r="A121" s="54"/>
      <c r="Z121" s="54"/>
      <c r="AA121" s="54"/>
    </row>
    <row r="122" spans="1:27" ht="15" x14ac:dyDescent="0.25">
      <c r="A122" s="54"/>
      <c r="Z122" s="54"/>
      <c r="AA122" s="54"/>
    </row>
    <row r="123" spans="1:27" ht="15" x14ac:dyDescent="0.25">
      <c r="A123" s="54"/>
      <c r="Z123" s="54"/>
      <c r="AA123" s="54"/>
    </row>
    <row r="124" spans="1:27" ht="15" x14ac:dyDescent="0.25">
      <c r="A124" s="54"/>
      <c r="Z124" s="54"/>
      <c r="AA124" s="54"/>
    </row>
    <row r="125" spans="1:27" ht="15" x14ac:dyDescent="0.25">
      <c r="A125" s="54"/>
      <c r="Z125" s="54"/>
      <c r="AA125" s="54"/>
    </row>
    <row r="126" spans="1:27" ht="15" x14ac:dyDescent="0.25">
      <c r="A126" s="54"/>
      <c r="Z126" s="54"/>
      <c r="AA126" s="54"/>
    </row>
    <row r="127" spans="1:27" ht="15" x14ac:dyDescent="0.25">
      <c r="A127" s="54"/>
      <c r="Z127" s="54"/>
      <c r="AA127" s="54"/>
    </row>
    <row r="128" spans="1:27" ht="15" x14ac:dyDescent="0.25">
      <c r="A128" s="54"/>
      <c r="Z128" s="54"/>
      <c r="AA128" s="54"/>
    </row>
    <row r="129" spans="1:27" ht="15" x14ac:dyDescent="0.25">
      <c r="A129" s="54"/>
      <c r="Z129" s="54"/>
      <c r="AA129" s="54"/>
    </row>
    <row r="130" spans="1:27" ht="15" x14ac:dyDescent="0.25">
      <c r="A130" s="54"/>
      <c r="Z130" s="54"/>
      <c r="AA130" s="54"/>
    </row>
    <row r="131" spans="1:27" ht="15" x14ac:dyDescent="0.25">
      <c r="A131" s="54"/>
      <c r="Z131" s="54"/>
      <c r="AA131" s="54"/>
    </row>
    <row r="132" spans="1:27" ht="15" x14ac:dyDescent="0.25">
      <c r="A132" s="54"/>
      <c r="Z132" s="54"/>
      <c r="AA132" s="54"/>
    </row>
    <row r="133" spans="1:27" ht="15" x14ac:dyDescent="0.25">
      <c r="A133" s="54"/>
      <c r="Z133" s="54"/>
      <c r="AA133" s="54"/>
    </row>
    <row r="134" spans="1:27" ht="15" x14ac:dyDescent="0.25">
      <c r="A134" s="54"/>
      <c r="Z134" s="54"/>
      <c r="AA134" s="54"/>
    </row>
    <row r="135" spans="1:27" ht="15" x14ac:dyDescent="0.25">
      <c r="A135" s="54"/>
      <c r="Z135" s="54"/>
      <c r="AA135" s="54"/>
    </row>
    <row r="136" spans="1:27" ht="15" x14ac:dyDescent="0.25">
      <c r="A136" s="54"/>
      <c r="Z136" s="54"/>
      <c r="AA136" s="54"/>
    </row>
    <row r="137" spans="1:27" ht="15" x14ac:dyDescent="0.25">
      <c r="A137" s="54"/>
      <c r="Z137" s="54"/>
      <c r="AA137" s="54"/>
    </row>
    <row r="138" spans="1:27" ht="15" x14ac:dyDescent="0.25">
      <c r="A138" s="54"/>
      <c r="Z138" s="54"/>
      <c r="AA138" s="54"/>
    </row>
    <row r="139" spans="1:27" ht="15" x14ac:dyDescent="0.25">
      <c r="A139" s="54"/>
      <c r="Z139" s="54"/>
      <c r="AA139" s="54"/>
    </row>
    <row r="140" spans="1:27" ht="15" x14ac:dyDescent="0.25">
      <c r="A140" s="54"/>
      <c r="Z140" s="54"/>
      <c r="AA140" s="54"/>
    </row>
    <row r="141" spans="1:27" ht="15" x14ac:dyDescent="0.25">
      <c r="A141" s="54"/>
      <c r="Z141" s="54"/>
      <c r="AA141" s="54"/>
    </row>
    <row r="142" spans="1:27" ht="15" x14ac:dyDescent="0.25">
      <c r="A142" s="54"/>
      <c r="Z142" s="54"/>
      <c r="AA142" s="54"/>
    </row>
    <row r="143" spans="1:27" ht="15" x14ac:dyDescent="0.25">
      <c r="A143" s="54"/>
      <c r="Z143" s="54"/>
      <c r="AA143" s="54"/>
    </row>
    <row r="144" spans="1:27" ht="15" x14ac:dyDescent="0.25">
      <c r="A144" s="54"/>
      <c r="Z144" s="54"/>
      <c r="AA144" s="54"/>
    </row>
    <row r="145" spans="1:27" ht="15" x14ac:dyDescent="0.25">
      <c r="A145" s="54"/>
      <c r="Z145" s="54"/>
      <c r="AA145" s="54"/>
    </row>
    <row r="146" spans="1:27" ht="15" x14ac:dyDescent="0.25">
      <c r="A146" s="54"/>
      <c r="Z146" s="54"/>
      <c r="AA146" s="54"/>
    </row>
    <row r="147" spans="1:27" ht="15" x14ac:dyDescent="0.25">
      <c r="A147" s="54"/>
      <c r="Z147" s="54"/>
      <c r="AA147" s="54"/>
    </row>
    <row r="148" spans="1:27" ht="15" x14ac:dyDescent="0.25">
      <c r="A148" s="54"/>
      <c r="Z148" s="54"/>
      <c r="AA148" s="54"/>
    </row>
    <row r="149" spans="1:27" ht="15" x14ac:dyDescent="0.25">
      <c r="A149" s="54"/>
      <c r="Z149" s="54"/>
      <c r="AA149" s="54"/>
    </row>
    <row r="150" spans="1:27" ht="15" x14ac:dyDescent="0.25">
      <c r="A150" s="54"/>
      <c r="Z150" s="54"/>
      <c r="AA150" s="54"/>
    </row>
    <row r="151" spans="1:27" ht="15" x14ac:dyDescent="0.25">
      <c r="A151" s="54"/>
      <c r="Z151" s="54"/>
      <c r="AA151" s="54"/>
    </row>
    <row r="152" spans="1:27" ht="15" x14ac:dyDescent="0.25">
      <c r="A152" s="54"/>
      <c r="Z152" s="54"/>
      <c r="AA152" s="54"/>
    </row>
    <row r="153" spans="1:27" ht="15" x14ac:dyDescent="0.25">
      <c r="A153" s="54"/>
      <c r="Z153" s="54"/>
      <c r="AA153" s="54"/>
    </row>
    <row r="154" spans="1:27" ht="15" x14ac:dyDescent="0.25">
      <c r="A154" s="54"/>
      <c r="Z154" s="54"/>
      <c r="AA154" s="54"/>
    </row>
    <row r="155" spans="1:27" ht="15" x14ac:dyDescent="0.25">
      <c r="A155" s="54"/>
      <c r="Z155" s="54"/>
      <c r="AA155" s="54"/>
    </row>
    <row r="156" spans="1:27" ht="15" x14ac:dyDescent="0.25">
      <c r="A156" s="54"/>
      <c r="Z156" s="54"/>
      <c r="AA156" s="54"/>
    </row>
    <row r="157" spans="1:27" ht="15" x14ac:dyDescent="0.25">
      <c r="A157" s="54"/>
      <c r="Z157" s="54"/>
      <c r="AA157" s="54"/>
    </row>
    <row r="158" spans="1:27" ht="15" x14ac:dyDescent="0.25">
      <c r="A158" s="54"/>
      <c r="Z158" s="54"/>
      <c r="AA158" s="54"/>
    </row>
    <row r="159" spans="1:27" ht="15" x14ac:dyDescent="0.25">
      <c r="A159" s="54"/>
      <c r="Z159" s="54"/>
      <c r="AA159" s="54"/>
    </row>
    <row r="160" spans="1:27" ht="15" x14ac:dyDescent="0.25">
      <c r="A160" s="54"/>
      <c r="Z160" s="54"/>
      <c r="AA160" s="54"/>
    </row>
    <row r="161" spans="1:27" ht="15" x14ac:dyDescent="0.25">
      <c r="A161" s="54"/>
      <c r="Z161" s="54"/>
      <c r="AA161" s="54"/>
    </row>
    <row r="162" spans="1:27" ht="15" x14ac:dyDescent="0.25">
      <c r="A162" s="54"/>
      <c r="Z162" s="54"/>
      <c r="AA162" s="54"/>
    </row>
    <row r="163" spans="1:27" ht="15" x14ac:dyDescent="0.25">
      <c r="A163" s="54"/>
      <c r="Z163" s="54"/>
      <c r="AA163" s="54"/>
    </row>
    <row r="164" spans="1:27" ht="15" x14ac:dyDescent="0.25">
      <c r="A164" s="54"/>
      <c r="Z164" s="54"/>
      <c r="AA164" s="54"/>
    </row>
    <row r="165" spans="1:27" ht="15" x14ac:dyDescent="0.25">
      <c r="A165" s="54"/>
      <c r="Z165" s="54"/>
      <c r="AA165" s="54"/>
    </row>
    <row r="166" spans="1:27" ht="15" x14ac:dyDescent="0.25">
      <c r="A166" s="54"/>
      <c r="Z166" s="54"/>
      <c r="AA166" s="54"/>
    </row>
    <row r="167" spans="1:27" ht="15" x14ac:dyDescent="0.25">
      <c r="A167" s="54"/>
      <c r="Z167" s="54"/>
      <c r="AA167" s="54"/>
    </row>
    <row r="168" spans="1:27" ht="15" x14ac:dyDescent="0.25">
      <c r="A168" s="54"/>
      <c r="Z168" s="54"/>
      <c r="AA168" s="54"/>
    </row>
    <row r="169" spans="1:27" ht="15" x14ac:dyDescent="0.25">
      <c r="A169" s="54"/>
      <c r="Z169" s="54"/>
      <c r="AA169" s="54"/>
    </row>
    <row r="170" spans="1:27" ht="15" x14ac:dyDescent="0.25">
      <c r="A170" s="54"/>
      <c r="Z170" s="54"/>
      <c r="AA170" s="54"/>
    </row>
    <row r="171" spans="1:27" ht="15" x14ac:dyDescent="0.25">
      <c r="A171" s="54"/>
      <c r="Z171" s="54"/>
      <c r="AA171" s="54"/>
    </row>
    <row r="172" spans="1:27" ht="15" x14ac:dyDescent="0.25">
      <c r="A172" s="54"/>
      <c r="Z172" s="54"/>
      <c r="AA172" s="54"/>
    </row>
    <row r="173" spans="1:27" ht="15" x14ac:dyDescent="0.25">
      <c r="A173" s="54"/>
      <c r="Z173" s="54"/>
      <c r="AA173" s="54"/>
    </row>
    <row r="174" spans="1:27" ht="15" x14ac:dyDescent="0.25">
      <c r="A174" s="54"/>
      <c r="Z174" s="54"/>
      <c r="AA174" s="54"/>
    </row>
    <row r="175" spans="1:27" ht="15" x14ac:dyDescent="0.25">
      <c r="A175" s="54"/>
      <c r="Z175" s="54"/>
      <c r="AA175" s="54"/>
    </row>
    <row r="176" spans="1:27" ht="15" x14ac:dyDescent="0.25">
      <c r="A176" s="54"/>
      <c r="Z176" s="54"/>
      <c r="AA176" s="54"/>
    </row>
    <row r="177" spans="1:27" ht="15" x14ac:dyDescent="0.25">
      <c r="A177" s="54"/>
      <c r="Z177" s="54"/>
      <c r="AA177" s="54"/>
    </row>
    <row r="178" spans="1:27" ht="15" x14ac:dyDescent="0.25">
      <c r="A178" s="54"/>
      <c r="Z178" s="54"/>
      <c r="AA178" s="54"/>
    </row>
    <row r="179" spans="1:27" ht="15" x14ac:dyDescent="0.25">
      <c r="A179" s="54"/>
      <c r="Z179" s="54"/>
      <c r="AA179" s="54"/>
    </row>
    <row r="180" spans="1:27" ht="15" x14ac:dyDescent="0.25">
      <c r="A180" s="54"/>
      <c r="Z180" s="54"/>
      <c r="AA180" s="54"/>
    </row>
    <row r="181" spans="1:27" ht="15" x14ac:dyDescent="0.25">
      <c r="A181" s="54"/>
      <c r="Z181" s="54"/>
      <c r="AA181" s="54"/>
    </row>
    <row r="182" spans="1:27" ht="15" x14ac:dyDescent="0.25">
      <c r="A182" s="54"/>
      <c r="Z182" s="54"/>
      <c r="AA182" s="54"/>
    </row>
    <row r="183" spans="1:27" ht="15" x14ac:dyDescent="0.25">
      <c r="A183" s="54"/>
      <c r="Z183" s="54"/>
      <c r="AA183" s="54"/>
    </row>
    <row r="184" spans="1:27" ht="15" x14ac:dyDescent="0.25">
      <c r="A184" s="54"/>
      <c r="Z184" s="54"/>
      <c r="AA184" s="54"/>
    </row>
    <row r="185" spans="1:27" ht="15" x14ac:dyDescent="0.25">
      <c r="A185" s="54"/>
      <c r="Z185" s="54"/>
      <c r="AA185" s="54"/>
    </row>
    <row r="186" spans="1:27" ht="15" x14ac:dyDescent="0.25">
      <c r="A186" s="54"/>
      <c r="Z186" s="54"/>
      <c r="AA186" s="54"/>
    </row>
    <row r="187" spans="1:27" ht="15" x14ac:dyDescent="0.25">
      <c r="A187" s="54"/>
      <c r="Z187" s="54"/>
      <c r="AA187" s="54"/>
    </row>
    <row r="188" spans="1:27" ht="15" x14ac:dyDescent="0.25">
      <c r="A188" s="54"/>
      <c r="Z188" s="54"/>
      <c r="AA188" s="54"/>
    </row>
    <row r="189" spans="1:27" ht="15" x14ac:dyDescent="0.25">
      <c r="A189" s="54"/>
      <c r="Z189" s="54"/>
      <c r="AA189" s="54"/>
    </row>
    <row r="190" spans="1:27" ht="15" x14ac:dyDescent="0.25">
      <c r="A190" s="54"/>
      <c r="Z190" s="54"/>
      <c r="AA190" s="54"/>
    </row>
    <row r="191" spans="1:27" ht="15" x14ac:dyDescent="0.25">
      <c r="A191" s="54"/>
      <c r="Z191" s="54"/>
      <c r="AA191" s="54"/>
    </row>
    <row r="192" spans="1:27" ht="15" x14ac:dyDescent="0.25">
      <c r="A192" s="54"/>
      <c r="Z192" s="54"/>
      <c r="AA192" s="54"/>
    </row>
    <row r="193" spans="1:27" ht="15" x14ac:dyDescent="0.25">
      <c r="A193" s="54"/>
      <c r="Z193" s="54"/>
      <c r="AA193" s="54"/>
    </row>
    <row r="194" spans="1:27" ht="15" x14ac:dyDescent="0.25">
      <c r="A194" s="54"/>
      <c r="Z194" s="54"/>
      <c r="AA194" s="54"/>
    </row>
    <row r="195" spans="1:27" ht="15" x14ac:dyDescent="0.25">
      <c r="A195" s="54"/>
      <c r="Z195" s="54"/>
      <c r="AA195" s="54"/>
    </row>
    <row r="196" spans="1:27" ht="15" x14ac:dyDescent="0.25">
      <c r="A196" s="54"/>
      <c r="Z196" s="54"/>
      <c r="AA196" s="54"/>
    </row>
    <row r="197" spans="1:27" ht="15" x14ac:dyDescent="0.25">
      <c r="A197" s="54"/>
      <c r="Z197" s="54"/>
      <c r="AA197" s="54"/>
    </row>
    <row r="198" spans="1:27" ht="15" x14ac:dyDescent="0.25">
      <c r="A198" s="54"/>
      <c r="Z198" s="54"/>
      <c r="AA198" s="54"/>
    </row>
    <row r="199" spans="1:27" ht="15" x14ac:dyDescent="0.25">
      <c r="A199" s="54"/>
      <c r="Z199" s="54"/>
      <c r="AA199" s="54"/>
    </row>
    <row r="200" spans="1:27" ht="15" x14ac:dyDescent="0.25">
      <c r="A200" s="54"/>
      <c r="Z200" s="54"/>
      <c r="AA200" s="54"/>
    </row>
    <row r="201" spans="1:27" ht="15" x14ac:dyDescent="0.25">
      <c r="A201" s="54"/>
      <c r="Z201" s="54"/>
      <c r="AA201" s="54"/>
    </row>
    <row r="202" spans="1:27" ht="15" x14ac:dyDescent="0.25">
      <c r="A202" s="54"/>
      <c r="Z202" s="54"/>
      <c r="AA202" s="54"/>
    </row>
    <row r="203" spans="1:27" ht="15" x14ac:dyDescent="0.25">
      <c r="A203" s="54"/>
      <c r="Z203" s="54"/>
      <c r="AA203" s="54"/>
    </row>
    <row r="204" spans="1:27" ht="15" x14ac:dyDescent="0.25">
      <c r="A204" s="54"/>
      <c r="Z204" s="54"/>
      <c r="AA204" s="54"/>
    </row>
    <row r="205" spans="1:27" ht="15" x14ac:dyDescent="0.25">
      <c r="A205" s="54"/>
      <c r="Z205" s="54"/>
      <c r="AA205" s="54"/>
    </row>
    <row r="206" spans="1:27" ht="15" x14ac:dyDescent="0.25">
      <c r="A206" s="54"/>
      <c r="Z206" s="54"/>
      <c r="AA206" s="54"/>
    </row>
    <row r="207" spans="1:27" ht="15" x14ac:dyDescent="0.25">
      <c r="A207" s="54"/>
      <c r="Z207" s="54"/>
      <c r="AA207" s="54"/>
    </row>
    <row r="208" spans="1:27" ht="15" x14ac:dyDescent="0.25">
      <c r="A208" s="54"/>
      <c r="Z208" s="54"/>
      <c r="AA208" s="54"/>
    </row>
    <row r="209" spans="1:27" ht="15" x14ac:dyDescent="0.25">
      <c r="A209" s="54"/>
      <c r="Z209" s="54"/>
      <c r="AA209" s="54"/>
    </row>
    <row r="210" spans="1:27" ht="15" x14ac:dyDescent="0.25">
      <c r="A210" s="54"/>
      <c r="Z210" s="54"/>
      <c r="AA210" s="54"/>
    </row>
    <row r="211" spans="1:27" ht="15" x14ac:dyDescent="0.25">
      <c r="A211" s="54"/>
      <c r="Z211" s="54"/>
      <c r="AA211" s="54"/>
    </row>
    <row r="212" spans="1:27" ht="15" x14ac:dyDescent="0.25">
      <c r="A212" s="54"/>
      <c r="Z212" s="54"/>
      <c r="AA212" s="54"/>
    </row>
    <row r="213" spans="1:27" ht="15" x14ac:dyDescent="0.25">
      <c r="A213" s="54"/>
      <c r="Z213" s="54"/>
      <c r="AA213" s="54"/>
    </row>
    <row r="214" spans="1:27" ht="15" x14ac:dyDescent="0.25">
      <c r="A214" s="54"/>
      <c r="Z214" s="54"/>
      <c r="AA214" s="54"/>
    </row>
    <row r="215" spans="1:27" ht="15" x14ac:dyDescent="0.25">
      <c r="A215" s="54"/>
      <c r="Z215" s="54"/>
      <c r="AA215" s="54"/>
    </row>
    <row r="216" spans="1:27" ht="15" x14ac:dyDescent="0.25">
      <c r="A216" s="54"/>
      <c r="Z216" s="54"/>
      <c r="AA216" s="54"/>
    </row>
    <row r="217" spans="1:27" ht="15" x14ac:dyDescent="0.25">
      <c r="A217" s="54"/>
      <c r="Z217" s="54"/>
      <c r="AA217" s="54"/>
    </row>
    <row r="218" spans="1:27" ht="15" x14ac:dyDescent="0.25">
      <c r="A218" s="54"/>
      <c r="Z218" s="54"/>
      <c r="AA218" s="54"/>
    </row>
    <row r="219" spans="1:27" ht="15" x14ac:dyDescent="0.25">
      <c r="A219" s="54"/>
      <c r="Z219" s="54"/>
      <c r="AA219" s="54"/>
    </row>
    <row r="220" spans="1:27" ht="15" x14ac:dyDescent="0.25">
      <c r="A220" s="54"/>
      <c r="Z220" s="54"/>
      <c r="AA220" s="54"/>
    </row>
    <row r="221" spans="1:27" ht="15" x14ac:dyDescent="0.25">
      <c r="A221" s="54"/>
      <c r="Z221" s="54"/>
      <c r="AA221" s="54"/>
    </row>
    <row r="222" spans="1:27" ht="15" x14ac:dyDescent="0.25">
      <c r="A222" s="54"/>
      <c r="Z222" s="54"/>
      <c r="AA222" s="54"/>
    </row>
    <row r="223" spans="1:27" ht="15" x14ac:dyDescent="0.25">
      <c r="A223" s="54"/>
      <c r="Z223" s="54"/>
      <c r="AA223" s="54"/>
    </row>
    <row r="224" spans="1:27" ht="15" x14ac:dyDescent="0.25">
      <c r="A224" s="54"/>
      <c r="Z224" s="54"/>
      <c r="AA224" s="54"/>
    </row>
    <row r="225" spans="1:27" ht="15" x14ac:dyDescent="0.25">
      <c r="A225" s="54"/>
      <c r="Z225" s="54"/>
      <c r="AA225" s="54"/>
    </row>
    <row r="226" spans="1:27" ht="15" x14ac:dyDescent="0.25">
      <c r="A226" s="54"/>
      <c r="Z226" s="54"/>
      <c r="AA226" s="54"/>
    </row>
    <row r="227" spans="1:27" ht="15" x14ac:dyDescent="0.25">
      <c r="A227" s="54"/>
      <c r="Z227" s="54"/>
      <c r="AA227" s="54"/>
    </row>
    <row r="228" spans="1:27" ht="15" x14ac:dyDescent="0.25">
      <c r="A228" s="54"/>
      <c r="Z228" s="54"/>
      <c r="AA228" s="54"/>
    </row>
    <row r="229" spans="1:27" ht="15" x14ac:dyDescent="0.25">
      <c r="A229" s="54"/>
      <c r="Z229" s="54"/>
      <c r="AA229" s="54"/>
    </row>
    <row r="230" spans="1:27" ht="15" x14ac:dyDescent="0.25">
      <c r="A230" s="54"/>
      <c r="Z230" s="54"/>
      <c r="AA230" s="54"/>
    </row>
    <row r="231" spans="1:27" ht="15" x14ac:dyDescent="0.25">
      <c r="A231" s="54"/>
      <c r="Z231" s="54"/>
      <c r="AA231" s="54"/>
    </row>
    <row r="232" spans="1:27" ht="15" x14ac:dyDescent="0.25">
      <c r="A232" s="54"/>
      <c r="Z232" s="54"/>
      <c r="AA232" s="54"/>
    </row>
    <row r="233" spans="1:27" ht="15" x14ac:dyDescent="0.25">
      <c r="A233" s="54"/>
      <c r="Z233" s="54"/>
      <c r="AA233" s="54"/>
    </row>
    <row r="234" spans="1:27" ht="15" x14ac:dyDescent="0.25">
      <c r="A234" s="54"/>
      <c r="Z234" s="54"/>
      <c r="AA234" s="54"/>
    </row>
    <row r="235" spans="1:27" ht="15" x14ac:dyDescent="0.25">
      <c r="A235" s="54"/>
      <c r="Z235" s="54"/>
      <c r="AA235" s="54"/>
    </row>
    <row r="236" spans="1:27" ht="15" x14ac:dyDescent="0.25">
      <c r="A236" s="54"/>
      <c r="Z236" s="54"/>
      <c r="AA236" s="54"/>
    </row>
    <row r="237" spans="1:27" ht="15" x14ac:dyDescent="0.25">
      <c r="A237" s="54"/>
      <c r="Z237" s="54"/>
      <c r="AA237" s="54"/>
    </row>
    <row r="238" spans="1:27" ht="15" x14ac:dyDescent="0.25">
      <c r="A238" s="54"/>
      <c r="Z238" s="54"/>
      <c r="AA238" s="54"/>
    </row>
    <row r="239" spans="1:27" ht="15" x14ac:dyDescent="0.25">
      <c r="A239" s="54"/>
      <c r="Z239" s="54"/>
      <c r="AA239" s="54"/>
    </row>
    <row r="240" spans="1:27" ht="15" x14ac:dyDescent="0.25">
      <c r="A240" s="54"/>
      <c r="Z240" s="54"/>
      <c r="AA240" s="54"/>
    </row>
    <row r="241" spans="1:27" ht="15" x14ac:dyDescent="0.25">
      <c r="A241" s="54"/>
      <c r="Z241" s="54"/>
      <c r="AA241" s="54"/>
    </row>
    <row r="242" spans="1:27" ht="15" x14ac:dyDescent="0.25">
      <c r="A242" s="54"/>
      <c r="Z242" s="54"/>
      <c r="AA242" s="54"/>
    </row>
    <row r="243" spans="1:27" ht="15" x14ac:dyDescent="0.25">
      <c r="A243" s="54"/>
      <c r="Z243" s="54"/>
      <c r="AA243" s="54"/>
    </row>
    <row r="244" spans="1:27" ht="15" x14ac:dyDescent="0.25">
      <c r="A244" s="54"/>
      <c r="Z244" s="54"/>
      <c r="AA244" s="54"/>
    </row>
    <row r="245" spans="1:27" ht="15" x14ac:dyDescent="0.25">
      <c r="A245" s="54"/>
      <c r="Z245" s="54"/>
      <c r="AA245" s="54"/>
    </row>
    <row r="246" spans="1:27" ht="15" x14ac:dyDescent="0.25">
      <c r="A246" s="54"/>
      <c r="Z246" s="54"/>
      <c r="AA246" s="54"/>
    </row>
    <row r="247" spans="1:27" ht="15" x14ac:dyDescent="0.25">
      <c r="A247" s="54"/>
      <c r="Z247" s="54"/>
      <c r="AA247" s="54"/>
    </row>
    <row r="248" spans="1:27" ht="15" x14ac:dyDescent="0.25">
      <c r="A248" s="54"/>
      <c r="Z248" s="54"/>
      <c r="AA248" s="54"/>
    </row>
    <row r="249" spans="1:27" ht="15" x14ac:dyDescent="0.25">
      <c r="A249" s="54"/>
      <c r="Z249" s="54"/>
      <c r="AA249" s="54"/>
    </row>
    <row r="250" spans="1:27" ht="15" x14ac:dyDescent="0.25">
      <c r="A250" s="54"/>
      <c r="Z250" s="54"/>
      <c r="AA250" s="54"/>
    </row>
    <row r="251" spans="1:27" ht="15" x14ac:dyDescent="0.25">
      <c r="A251" s="54"/>
      <c r="Z251" s="54"/>
      <c r="AA251" s="54"/>
    </row>
    <row r="252" spans="1:27" ht="15" x14ac:dyDescent="0.25">
      <c r="A252" s="54"/>
      <c r="Z252" s="54"/>
      <c r="AA252" s="54"/>
    </row>
    <row r="253" spans="1:27" ht="15" x14ac:dyDescent="0.25">
      <c r="A253" s="54"/>
      <c r="Z253" s="54"/>
      <c r="AA253" s="54"/>
    </row>
    <row r="254" spans="1:27" ht="15" x14ac:dyDescent="0.25">
      <c r="A254" s="54"/>
      <c r="Z254" s="54"/>
      <c r="AA254" s="54"/>
    </row>
    <row r="255" spans="1:27" ht="15" x14ac:dyDescent="0.25">
      <c r="A255" s="54"/>
      <c r="Z255" s="54"/>
      <c r="AA255" s="54"/>
    </row>
    <row r="256" spans="1:27" ht="15" x14ac:dyDescent="0.25">
      <c r="A256" s="54"/>
      <c r="Z256" s="54"/>
      <c r="AA256" s="54"/>
    </row>
    <row r="257" spans="1:27" ht="15" x14ac:dyDescent="0.25">
      <c r="A257" s="54"/>
      <c r="Z257" s="54"/>
      <c r="AA257" s="54"/>
    </row>
    <row r="258" spans="1:27" ht="15" x14ac:dyDescent="0.25">
      <c r="A258" s="54"/>
      <c r="Z258" s="54"/>
      <c r="AA258" s="54"/>
    </row>
    <row r="259" spans="1:27" ht="15" x14ac:dyDescent="0.25">
      <c r="A259" s="54"/>
      <c r="Z259" s="54"/>
      <c r="AA259" s="54"/>
    </row>
    <row r="260" spans="1:27" ht="15" x14ac:dyDescent="0.25">
      <c r="A260" s="54"/>
      <c r="Z260" s="54"/>
      <c r="AA260" s="54"/>
    </row>
    <row r="261" spans="1:27" ht="15" x14ac:dyDescent="0.25">
      <c r="A261" s="54"/>
      <c r="Z261" s="54"/>
      <c r="AA261" s="54"/>
    </row>
    <row r="262" spans="1:27" ht="15" x14ac:dyDescent="0.25">
      <c r="A262" s="54"/>
      <c r="Z262" s="54"/>
      <c r="AA262" s="54"/>
    </row>
    <row r="263" spans="1:27" ht="15" x14ac:dyDescent="0.25">
      <c r="A263" s="54"/>
      <c r="Z263" s="54"/>
      <c r="AA263" s="54"/>
    </row>
    <row r="264" spans="1:27" ht="15" x14ac:dyDescent="0.25">
      <c r="A264" s="54"/>
      <c r="Z264" s="54"/>
      <c r="AA264" s="54"/>
    </row>
    <row r="265" spans="1:27" ht="15" x14ac:dyDescent="0.25">
      <c r="A265" s="54"/>
      <c r="Z265" s="54"/>
      <c r="AA265" s="54"/>
    </row>
    <row r="266" spans="1:27" ht="15" x14ac:dyDescent="0.25">
      <c r="A266" s="54"/>
      <c r="Z266" s="54"/>
      <c r="AA266" s="54"/>
    </row>
    <row r="267" spans="1:27" ht="15" x14ac:dyDescent="0.25">
      <c r="A267" s="54"/>
      <c r="Z267" s="54"/>
      <c r="AA267" s="54"/>
    </row>
    <row r="268" spans="1:27" ht="15" x14ac:dyDescent="0.25">
      <c r="A268" s="54"/>
      <c r="Z268" s="54"/>
      <c r="AA268" s="54"/>
    </row>
    <row r="269" spans="1:27" ht="15" x14ac:dyDescent="0.25">
      <c r="A269" s="54"/>
      <c r="Z269" s="54"/>
      <c r="AA269" s="54"/>
    </row>
    <row r="270" spans="1:27" ht="15" x14ac:dyDescent="0.25">
      <c r="A270" s="54"/>
      <c r="Z270" s="54"/>
      <c r="AA270" s="54"/>
    </row>
    <row r="271" spans="1:27" ht="15" x14ac:dyDescent="0.25">
      <c r="A271" s="54"/>
      <c r="Z271" s="54"/>
      <c r="AA271" s="54"/>
    </row>
    <row r="272" spans="1:27" ht="15" x14ac:dyDescent="0.25">
      <c r="A272" s="54"/>
      <c r="Z272" s="54"/>
      <c r="AA272" s="54"/>
    </row>
    <row r="273" spans="1:27" ht="15" x14ac:dyDescent="0.25">
      <c r="A273" s="54"/>
      <c r="Z273" s="54"/>
      <c r="AA273" s="54"/>
    </row>
    <row r="274" spans="1:27" ht="15" x14ac:dyDescent="0.25">
      <c r="A274" s="54"/>
      <c r="Z274" s="54"/>
      <c r="AA274" s="54"/>
    </row>
    <row r="275" spans="1:27" ht="15" x14ac:dyDescent="0.25">
      <c r="A275" s="54"/>
      <c r="Z275" s="54"/>
      <c r="AA275" s="54"/>
    </row>
    <row r="276" spans="1:27" ht="15" x14ac:dyDescent="0.25">
      <c r="A276" s="54"/>
      <c r="Z276" s="54"/>
      <c r="AA276" s="54"/>
    </row>
    <row r="277" spans="1:27" ht="15" x14ac:dyDescent="0.25">
      <c r="A277" s="54"/>
      <c r="Z277" s="54"/>
      <c r="AA277" s="54"/>
    </row>
    <row r="278" spans="1:27" ht="15" x14ac:dyDescent="0.25">
      <c r="A278" s="54"/>
      <c r="Z278" s="54"/>
      <c r="AA278" s="54"/>
    </row>
    <row r="279" spans="1:27" ht="15" x14ac:dyDescent="0.25">
      <c r="A279" s="54"/>
      <c r="Z279" s="54"/>
      <c r="AA279" s="54"/>
    </row>
    <row r="280" spans="1:27" ht="15" x14ac:dyDescent="0.25">
      <c r="A280" s="54"/>
      <c r="Z280" s="54"/>
      <c r="AA280" s="54"/>
    </row>
    <row r="281" spans="1:27" ht="15" x14ac:dyDescent="0.25">
      <c r="A281" s="54"/>
      <c r="Z281" s="54"/>
      <c r="AA281" s="54"/>
    </row>
    <row r="282" spans="1:27" ht="15" x14ac:dyDescent="0.25">
      <c r="A282" s="54"/>
      <c r="Z282" s="54"/>
      <c r="AA282" s="54"/>
    </row>
    <row r="283" spans="1:27" ht="15" x14ac:dyDescent="0.25">
      <c r="A283" s="54"/>
      <c r="Z283" s="54"/>
      <c r="AA283" s="54"/>
    </row>
    <row r="284" spans="1:27" ht="15" x14ac:dyDescent="0.25">
      <c r="A284" s="54"/>
      <c r="Z284" s="54"/>
      <c r="AA284" s="54"/>
    </row>
    <row r="285" spans="1:27" ht="15" x14ac:dyDescent="0.25">
      <c r="A285" s="54"/>
      <c r="Z285" s="54"/>
      <c r="AA285" s="54"/>
    </row>
    <row r="286" spans="1:27" ht="15" x14ac:dyDescent="0.25">
      <c r="A286" s="54"/>
      <c r="Z286" s="54"/>
      <c r="AA286" s="54"/>
    </row>
    <row r="287" spans="1:27" ht="15" x14ac:dyDescent="0.25">
      <c r="A287" s="54"/>
      <c r="Z287" s="54"/>
      <c r="AA287" s="54"/>
    </row>
    <row r="288" spans="1:27" ht="15" x14ac:dyDescent="0.25">
      <c r="A288" s="54"/>
      <c r="Z288" s="54"/>
      <c r="AA288" s="54"/>
    </row>
    <row r="289" spans="1:27" ht="15" x14ac:dyDescent="0.25">
      <c r="A289" s="54"/>
      <c r="Z289" s="54"/>
      <c r="AA289" s="54"/>
    </row>
    <row r="290" spans="1:27" ht="15" x14ac:dyDescent="0.25">
      <c r="A290" s="54"/>
      <c r="Z290" s="54"/>
      <c r="AA290" s="54"/>
    </row>
    <row r="291" spans="1:27" ht="15" x14ac:dyDescent="0.25">
      <c r="A291" s="54"/>
      <c r="Z291" s="54"/>
      <c r="AA291" s="54"/>
    </row>
    <row r="292" spans="1:27" ht="15" x14ac:dyDescent="0.25">
      <c r="A292" s="54"/>
      <c r="Z292" s="54"/>
      <c r="AA292" s="54"/>
    </row>
    <row r="293" spans="1:27" ht="15" x14ac:dyDescent="0.25">
      <c r="A293" s="54"/>
      <c r="Z293" s="54"/>
      <c r="AA293" s="54"/>
    </row>
    <row r="294" spans="1:27" ht="15" x14ac:dyDescent="0.25">
      <c r="A294" s="54"/>
      <c r="Z294" s="54"/>
      <c r="AA294" s="54"/>
    </row>
    <row r="295" spans="1:27" ht="15" x14ac:dyDescent="0.25">
      <c r="A295" s="54"/>
      <c r="Z295" s="54"/>
      <c r="AA295" s="54"/>
    </row>
    <row r="296" spans="1:27" ht="15" x14ac:dyDescent="0.25">
      <c r="A296" s="54"/>
      <c r="Z296" s="54"/>
      <c r="AA296" s="54"/>
    </row>
    <row r="297" spans="1:27" ht="15" x14ac:dyDescent="0.25">
      <c r="A297" s="54"/>
      <c r="Z297" s="54"/>
      <c r="AA297" s="54"/>
    </row>
    <row r="298" spans="1:27" ht="15" x14ac:dyDescent="0.25">
      <c r="A298" s="54"/>
      <c r="Z298" s="54"/>
      <c r="AA298" s="54"/>
    </row>
    <row r="299" spans="1:27" ht="15" x14ac:dyDescent="0.25">
      <c r="A299" s="54"/>
      <c r="Z299" s="54"/>
      <c r="AA299" s="54"/>
    </row>
    <row r="300" spans="1:27" ht="15" x14ac:dyDescent="0.25">
      <c r="A300" s="54"/>
      <c r="Z300" s="54"/>
      <c r="AA300" s="54"/>
    </row>
    <row r="301" spans="1:27" ht="15" x14ac:dyDescent="0.25">
      <c r="A301" s="54"/>
      <c r="Z301" s="54"/>
      <c r="AA301" s="54"/>
    </row>
    <row r="302" spans="1:27" ht="15" x14ac:dyDescent="0.25">
      <c r="A302" s="54"/>
      <c r="Z302" s="54"/>
      <c r="AA302" s="54"/>
    </row>
    <row r="303" spans="1:27" ht="15" x14ac:dyDescent="0.25">
      <c r="A303" s="54"/>
      <c r="Z303" s="54"/>
      <c r="AA303" s="54"/>
    </row>
    <row r="304" spans="1:27" ht="15" x14ac:dyDescent="0.25">
      <c r="A304" s="54"/>
      <c r="Z304" s="54"/>
      <c r="AA304" s="54"/>
    </row>
    <row r="305" spans="1:27" ht="15" x14ac:dyDescent="0.25">
      <c r="A305" s="54"/>
      <c r="Z305" s="54"/>
      <c r="AA305" s="54"/>
    </row>
    <row r="306" spans="1:27" ht="15" x14ac:dyDescent="0.25">
      <c r="A306" s="54"/>
      <c r="Z306" s="54"/>
      <c r="AA306" s="54"/>
    </row>
    <row r="307" spans="1:27" ht="15" x14ac:dyDescent="0.25">
      <c r="A307" s="54"/>
      <c r="Z307" s="54"/>
      <c r="AA307" s="54"/>
    </row>
    <row r="308" spans="1:27" ht="15" x14ac:dyDescent="0.25">
      <c r="A308" s="54"/>
      <c r="Z308" s="54"/>
      <c r="AA308" s="54"/>
    </row>
    <row r="309" spans="1:27" ht="15" x14ac:dyDescent="0.25">
      <c r="A309" s="54"/>
      <c r="Z309" s="54"/>
      <c r="AA309" s="54"/>
    </row>
    <row r="310" spans="1:27" ht="15" x14ac:dyDescent="0.25">
      <c r="A310" s="54"/>
      <c r="Z310" s="54"/>
      <c r="AA310" s="54"/>
    </row>
    <row r="311" spans="1:27" ht="15" x14ac:dyDescent="0.25">
      <c r="A311" s="54"/>
      <c r="Z311" s="54"/>
      <c r="AA311" s="54"/>
    </row>
    <row r="312" spans="1:27" ht="15" x14ac:dyDescent="0.25">
      <c r="A312" s="54"/>
      <c r="Z312" s="54"/>
      <c r="AA312" s="54"/>
    </row>
    <row r="313" spans="1:27" ht="15" x14ac:dyDescent="0.25">
      <c r="A313" s="54"/>
      <c r="Z313" s="54"/>
      <c r="AA313" s="54"/>
    </row>
    <row r="314" spans="1:27" ht="15" x14ac:dyDescent="0.25">
      <c r="A314" s="54"/>
      <c r="Z314" s="54"/>
      <c r="AA314" s="54"/>
    </row>
    <row r="315" spans="1:27" ht="15" x14ac:dyDescent="0.25">
      <c r="A315" s="54"/>
      <c r="Z315" s="54"/>
      <c r="AA315" s="54"/>
    </row>
    <row r="316" spans="1:27" ht="15" x14ac:dyDescent="0.25">
      <c r="A316" s="54"/>
      <c r="Z316" s="54"/>
      <c r="AA316" s="54"/>
    </row>
    <row r="317" spans="1:27" ht="15" x14ac:dyDescent="0.25">
      <c r="A317" s="54"/>
      <c r="Z317" s="54"/>
      <c r="AA317" s="54"/>
    </row>
    <row r="318" spans="1:27" ht="15" x14ac:dyDescent="0.25">
      <c r="A318" s="54"/>
      <c r="Z318" s="54"/>
      <c r="AA318" s="54"/>
    </row>
    <row r="319" spans="1:27" ht="15" x14ac:dyDescent="0.25">
      <c r="A319" s="54"/>
      <c r="Z319" s="54"/>
      <c r="AA319" s="54"/>
    </row>
    <row r="320" spans="1:27" ht="15" x14ac:dyDescent="0.25">
      <c r="A320" s="54"/>
      <c r="Z320" s="54"/>
      <c r="AA320" s="54"/>
    </row>
    <row r="321" spans="1:27" ht="15" x14ac:dyDescent="0.25">
      <c r="A321" s="54"/>
      <c r="Z321" s="54"/>
      <c r="AA321" s="54"/>
    </row>
    <row r="322" spans="1:27" ht="15" x14ac:dyDescent="0.25">
      <c r="A322" s="54"/>
      <c r="Z322" s="54"/>
      <c r="AA322" s="54"/>
    </row>
    <row r="323" spans="1:27" ht="15" x14ac:dyDescent="0.25">
      <c r="A323" s="54"/>
      <c r="Z323" s="54"/>
      <c r="AA323" s="54"/>
    </row>
    <row r="324" spans="1:27" ht="15" x14ac:dyDescent="0.25">
      <c r="A324" s="54"/>
      <c r="Z324" s="54"/>
      <c r="AA324" s="54"/>
    </row>
    <row r="325" spans="1:27" ht="15" x14ac:dyDescent="0.25">
      <c r="A325" s="54"/>
      <c r="Z325" s="54"/>
      <c r="AA325" s="54"/>
    </row>
    <row r="326" spans="1:27" ht="15" x14ac:dyDescent="0.25">
      <c r="A326" s="54"/>
      <c r="Z326" s="54"/>
      <c r="AA326" s="54"/>
    </row>
    <row r="327" spans="1:27" ht="15" x14ac:dyDescent="0.25">
      <c r="A327" s="54"/>
      <c r="Z327" s="54"/>
      <c r="AA327" s="54"/>
    </row>
    <row r="328" spans="1:27" ht="15" x14ac:dyDescent="0.25">
      <c r="A328" s="54"/>
      <c r="Z328" s="54"/>
      <c r="AA328" s="54"/>
    </row>
    <row r="329" spans="1:27" ht="15" x14ac:dyDescent="0.25">
      <c r="A329" s="54"/>
      <c r="Z329" s="54"/>
      <c r="AA329" s="54"/>
    </row>
    <row r="330" spans="1:27" ht="15" x14ac:dyDescent="0.25">
      <c r="A330" s="54"/>
      <c r="Z330" s="54"/>
      <c r="AA330" s="54"/>
    </row>
    <row r="331" spans="1:27" ht="15" x14ac:dyDescent="0.25">
      <c r="A331" s="54"/>
      <c r="Z331" s="54"/>
      <c r="AA331" s="54"/>
    </row>
    <row r="332" spans="1:27" ht="15" x14ac:dyDescent="0.25">
      <c r="A332" s="54"/>
      <c r="Z332" s="54"/>
      <c r="AA332" s="54"/>
    </row>
    <row r="333" spans="1:27" ht="15" x14ac:dyDescent="0.25">
      <c r="A333" s="54"/>
      <c r="Z333" s="54"/>
      <c r="AA333" s="54"/>
    </row>
    <row r="334" spans="1:27" ht="15" x14ac:dyDescent="0.25">
      <c r="A334" s="54"/>
      <c r="Z334" s="54"/>
      <c r="AA334" s="54"/>
    </row>
    <row r="335" spans="1:27" ht="15" x14ac:dyDescent="0.25">
      <c r="A335" s="54"/>
      <c r="Z335" s="54"/>
      <c r="AA335" s="54"/>
    </row>
    <row r="336" spans="1:27" ht="15" x14ac:dyDescent="0.25">
      <c r="A336" s="54"/>
      <c r="Z336" s="54"/>
      <c r="AA336" s="54"/>
    </row>
    <row r="337" spans="1:27" ht="15" x14ac:dyDescent="0.25">
      <c r="A337" s="54"/>
      <c r="Z337" s="54"/>
      <c r="AA337" s="54"/>
    </row>
    <row r="338" spans="1:27" ht="15" x14ac:dyDescent="0.25">
      <c r="A338" s="54"/>
      <c r="Z338" s="54"/>
      <c r="AA338" s="54"/>
    </row>
    <row r="339" spans="1:27" ht="15" x14ac:dyDescent="0.25">
      <c r="A339" s="54"/>
      <c r="Z339" s="54"/>
      <c r="AA339" s="54"/>
    </row>
    <row r="340" spans="1:27" ht="15" x14ac:dyDescent="0.25">
      <c r="A340" s="54"/>
      <c r="Z340" s="54"/>
      <c r="AA340" s="54"/>
    </row>
    <row r="341" spans="1:27" ht="15" x14ac:dyDescent="0.25">
      <c r="A341" s="54"/>
      <c r="Z341" s="54"/>
      <c r="AA341" s="54"/>
    </row>
    <row r="342" spans="1:27" ht="15" x14ac:dyDescent="0.25">
      <c r="A342" s="54"/>
      <c r="Z342" s="54"/>
      <c r="AA342" s="54"/>
    </row>
    <row r="343" spans="1:27" ht="15" x14ac:dyDescent="0.25">
      <c r="A343" s="54"/>
      <c r="Z343" s="54"/>
      <c r="AA343" s="54"/>
    </row>
    <row r="344" spans="1:27" ht="15" x14ac:dyDescent="0.25">
      <c r="A344" s="54"/>
      <c r="Z344" s="54"/>
      <c r="AA344" s="54"/>
    </row>
    <row r="345" spans="1:27" ht="15" x14ac:dyDescent="0.25">
      <c r="A345" s="54"/>
      <c r="Z345" s="54"/>
      <c r="AA345" s="54"/>
    </row>
    <row r="346" spans="1:27" ht="15" x14ac:dyDescent="0.25">
      <c r="A346" s="54"/>
      <c r="Z346" s="54"/>
      <c r="AA346" s="54"/>
    </row>
    <row r="347" spans="1:27" ht="15" x14ac:dyDescent="0.25">
      <c r="A347" s="54"/>
      <c r="Z347" s="54"/>
      <c r="AA347" s="54"/>
    </row>
    <row r="348" spans="1:27" ht="15" x14ac:dyDescent="0.25">
      <c r="A348" s="54"/>
      <c r="Z348" s="54"/>
      <c r="AA348" s="54"/>
    </row>
    <row r="349" spans="1:27" ht="15" x14ac:dyDescent="0.25">
      <c r="A349" s="54"/>
      <c r="Z349" s="54"/>
      <c r="AA349" s="54"/>
    </row>
    <row r="350" spans="1:27" ht="15" x14ac:dyDescent="0.25">
      <c r="A350" s="54"/>
      <c r="Z350" s="54"/>
      <c r="AA350" s="54"/>
    </row>
    <row r="351" spans="1:27" ht="15" x14ac:dyDescent="0.25">
      <c r="A351" s="54"/>
      <c r="Z351" s="54"/>
      <c r="AA351" s="54"/>
    </row>
    <row r="352" spans="1:27" ht="15" x14ac:dyDescent="0.25">
      <c r="A352" s="54"/>
      <c r="Z352" s="54"/>
      <c r="AA352" s="54"/>
    </row>
    <row r="353" spans="1:27" ht="15" x14ac:dyDescent="0.25">
      <c r="A353" s="54"/>
      <c r="Z353" s="54"/>
      <c r="AA353" s="54"/>
    </row>
    <row r="354" spans="1:27" ht="15" x14ac:dyDescent="0.25">
      <c r="A354" s="54"/>
      <c r="Z354" s="54"/>
      <c r="AA354" s="54"/>
    </row>
    <row r="355" spans="1:27" ht="15" x14ac:dyDescent="0.25">
      <c r="A355" s="54"/>
      <c r="Z355" s="54"/>
      <c r="AA355" s="54"/>
    </row>
    <row r="356" spans="1:27" ht="15" x14ac:dyDescent="0.25">
      <c r="A356" s="54"/>
      <c r="Z356" s="54"/>
      <c r="AA356" s="54"/>
    </row>
    <row r="357" spans="1:27" ht="15" x14ac:dyDescent="0.25">
      <c r="A357" s="54"/>
      <c r="Z357" s="54"/>
      <c r="AA357" s="54"/>
    </row>
    <row r="358" spans="1:27" ht="15" x14ac:dyDescent="0.25">
      <c r="A358" s="54"/>
      <c r="Z358" s="54"/>
      <c r="AA358" s="54"/>
    </row>
    <row r="359" spans="1:27" ht="15" x14ac:dyDescent="0.25">
      <c r="A359" s="54"/>
      <c r="Z359" s="54"/>
      <c r="AA359" s="54"/>
    </row>
    <row r="360" spans="1:27" ht="15" x14ac:dyDescent="0.25">
      <c r="A360" s="54"/>
      <c r="Z360" s="54"/>
      <c r="AA360" s="54"/>
    </row>
    <row r="361" spans="1:27" ht="15" x14ac:dyDescent="0.25">
      <c r="A361" s="54"/>
      <c r="Z361" s="54"/>
      <c r="AA361" s="54"/>
    </row>
    <row r="362" spans="1:27" ht="15" x14ac:dyDescent="0.25">
      <c r="A362" s="54"/>
      <c r="Z362" s="54"/>
      <c r="AA362" s="54"/>
    </row>
    <row r="363" spans="1:27" ht="15" x14ac:dyDescent="0.25">
      <c r="A363" s="54"/>
      <c r="Z363" s="54"/>
      <c r="AA363" s="54"/>
    </row>
    <row r="364" spans="1:27" ht="15" x14ac:dyDescent="0.25">
      <c r="A364" s="54"/>
      <c r="Z364" s="54"/>
      <c r="AA364" s="54"/>
    </row>
    <row r="365" spans="1:27" ht="15" x14ac:dyDescent="0.25">
      <c r="A365" s="54"/>
      <c r="Z365" s="54"/>
      <c r="AA365" s="54"/>
    </row>
    <row r="366" spans="1:27" ht="15" x14ac:dyDescent="0.25">
      <c r="A366" s="54"/>
      <c r="Z366" s="54"/>
      <c r="AA366" s="54"/>
    </row>
    <row r="367" spans="1:27" ht="15" x14ac:dyDescent="0.25">
      <c r="A367" s="54"/>
      <c r="Z367" s="54"/>
      <c r="AA367" s="54"/>
    </row>
    <row r="368" spans="1:27" ht="15" x14ac:dyDescent="0.25">
      <c r="A368" s="54"/>
      <c r="Z368" s="54"/>
      <c r="AA368" s="54"/>
    </row>
    <row r="369" spans="1:27" ht="15" x14ac:dyDescent="0.25">
      <c r="A369" s="54"/>
      <c r="Z369" s="54"/>
      <c r="AA369" s="54"/>
    </row>
    <row r="370" spans="1:27" ht="15" x14ac:dyDescent="0.25">
      <c r="A370" s="54"/>
      <c r="Z370" s="54"/>
      <c r="AA370" s="54"/>
    </row>
    <row r="371" spans="1:27" ht="15" x14ac:dyDescent="0.25">
      <c r="A371" s="54"/>
      <c r="Z371" s="54"/>
      <c r="AA371" s="54"/>
    </row>
    <row r="372" spans="1:27" ht="15" x14ac:dyDescent="0.25">
      <c r="A372" s="54"/>
      <c r="Z372" s="54"/>
      <c r="AA372" s="54"/>
    </row>
    <row r="373" spans="1:27" ht="15" x14ac:dyDescent="0.25">
      <c r="A373" s="54"/>
      <c r="Z373" s="54"/>
      <c r="AA373" s="54"/>
    </row>
    <row r="374" spans="1:27" ht="15" x14ac:dyDescent="0.25">
      <c r="A374" s="54"/>
      <c r="Z374" s="54"/>
      <c r="AA374" s="54"/>
    </row>
    <row r="375" spans="1:27" ht="15" x14ac:dyDescent="0.25">
      <c r="A375" s="54"/>
      <c r="Z375" s="54"/>
      <c r="AA375" s="54"/>
    </row>
    <row r="376" spans="1:27" ht="15" x14ac:dyDescent="0.25">
      <c r="A376" s="54"/>
      <c r="Z376" s="54"/>
      <c r="AA376" s="54"/>
    </row>
    <row r="377" spans="1:27" ht="15" x14ac:dyDescent="0.25">
      <c r="A377" s="54"/>
      <c r="Z377" s="54"/>
      <c r="AA377" s="54"/>
    </row>
    <row r="378" spans="1:27" ht="15" x14ac:dyDescent="0.25">
      <c r="A378" s="54"/>
      <c r="Z378" s="54"/>
      <c r="AA378" s="54"/>
    </row>
    <row r="379" spans="1:27" ht="15" x14ac:dyDescent="0.25">
      <c r="A379" s="54"/>
      <c r="Z379" s="54"/>
      <c r="AA379" s="54"/>
    </row>
    <row r="380" spans="1:27" ht="15" x14ac:dyDescent="0.25">
      <c r="A380" s="54"/>
      <c r="Z380" s="54"/>
      <c r="AA380" s="54"/>
    </row>
    <row r="381" spans="1:27" ht="15" x14ac:dyDescent="0.25">
      <c r="A381" s="54"/>
      <c r="Z381" s="54"/>
      <c r="AA381" s="54"/>
    </row>
    <row r="382" spans="1:27" ht="15" x14ac:dyDescent="0.25">
      <c r="A382" s="54"/>
      <c r="Z382" s="54"/>
      <c r="AA382" s="54"/>
    </row>
    <row r="383" spans="1:27" ht="15" x14ac:dyDescent="0.25">
      <c r="A383" s="54"/>
      <c r="Z383" s="54"/>
      <c r="AA383" s="54"/>
    </row>
    <row r="384" spans="1:27" ht="15" x14ac:dyDescent="0.25">
      <c r="A384" s="54"/>
      <c r="Z384" s="54"/>
      <c r="AA384" s="54"/>
    </row>
    <row r="385" spans="1:27" ht="15" x14ac:dyDescent="0.25">
      <c r="A385" s="54"/>
      <c r="Z385" s="54"/>
      <c r="AA385" s="54"/>
    </row>
    <row r="386" spans="1:27" ht="15" x14ac:dyDescent="0.25">
      <c r="A386" s="54"/>
      <c r="Z386" s="54"/>
      <c r="AA386" s="54"/>
    </row>
    <row r="387" spans="1:27" ht="15" x14ac:dyDescent="0.25">
      <c r="A387" s="54"/>
      <c r="Z387" s="54"/>
      <c r="AA387" s="54"/>
    </row>
    <row r="388" spans="1:27" ht="15" x14ac:dyDescent="0.25">
      <c r="A388" s="54"/>
      <c r="Z388" s="54"/>
      <c r="AA388" s="54"/>
    </row>
    <row r="389" spans="1:27" ht="15" x14ac:dyDescent="0.25">
      <c r="A389" s="54"/>
      <c r="Z389" s="54"/>
      <c r="AA389" s="54"/>
    </row>
    <row r="390" spans="1:27" ht="15" x14ac:dyDescent="0.25">
      <c r="A390" s="54"/>
      <c r="Z390" s="54"/>
      <c r="AA390" s="54"/>
    </row>
    <row r="391" spans="1:27" ht="15" x14ac:dyDescent="0.25">
      <c r="A391" s="54"/>
      <c r="Z391" s="54"/>
      <c r="AA391" s="54"/>
    </row>
    <row r="392" spans="1:27" ht="15" x14ac:dyDescent="0.25">
      <c r="A392" s="54"/>
      <c r="Z392" s="54"/>
      <c r="AA392" s="54"/>
    </row>
    <row r="393" spans="1:27" ht="15" x14ac:dyDescent="0.25">
      <c r="A393" s="54"/>
      <c r="Z393" s="54"/>
      <c r="AA393" s="54"/>
    </row>
    <row r="394" spans="1:27" ht="15" x14ac:dyDescent="0.25">
      <c r="A394" s="54"/>
      <c r="Z394" s="54"/>
      <c r="AA394" s="54"/>
    </row>
    <row r="395" spans="1:27" ht="15" x14ac:dyDescent="0.25">
      <c r="A395" s="54"/>
      <c r="Z395" s="54"/>
      <c r="AA395" s="54"/>
    </row>
    <row r="396" spans="1:27" ht="15" x14ac:dyDescent="0.25">
      <c r="A396" s="54"/>
      <c r="Z396" s="54"/>
      <c r="AA396" s="54"/>
    </row>
    <row r="397" spans="1:27" ht="15" x14ac:dyDescent="0.25">
      <c r="A397" s="54"/>
      <c r="Z397" s="54"/>
      <c r="AA397" s="54"/>
    </row>
    <row r="398" spans="1:27" ht="15" x14ac:dyDescent="0.25">
      <c r="A398" s="54"/>
      <c r="Z398" s="54"/>
      <c r="AA398" s="54"/>
    </row>
    <row r="399" spans="1:27" ht="15" x14ac:dyDescent="0.25">
      <c r="A399" s="54"/>
      <c r="Z399" s="54"/>
      <c r="AA399" s="54"/>
    </row>
    <row r="400" spans="1:27" ht="15" x14ac:dyDescent="0.25">
      <c r="A400" s="54"/>
      <c r="Z400" s="54"/>
      <c r="AA400" s="54"/>
    </row>
    <row r="401" spans="1:27" ht="15" x14ac:dyDescent="0.25">
      <c r="A401" s="54"/>
      <c r="Z401" s="54"/>
      <c r="AA401" s="54"/>
    </row>
    <row r="402" spans="1:27" ht="15" x14ac:dyDescent="0.25">
      <c r="A402" s="54"/>
      <c r="Z402" s="54"/>
      <c r="AA402" s="54"/>
    </row>
    <row r="403" spans="1:27" ht="15" x14ac:dyDescent="0.25">
      <c r="A403" s="54"/>
      <c r="Z403" s="54"/>
      <c r="AA403" s="54"/>
    </row>
    <row r="404" spans="1:27" ht="15" x14ac:dyDescent="0.25">
      <c r="A404" s="54"/>
      <c r="Z404" s="54"/>
      <c r="AA404" s="54"/>
    </row>
    <row r="405" spans="1:27" ht="15" x14ac:dyDescent="0.25">
      <c r="A405" s="54"/>
      <c r="Z405" s="54"/>
      <c r="AA405" s="54"/>
    </row>
    <row r="406" spans="1:27" ht="15" x14ac:dyDescent="0.25">
      <c r="A406" s="54"/>
      <c r="Z406" s="54"/>
      <c r="AA406" s="54"/>
    </row>
    <row r="407" spans="1:27" ht="15" x14ac:dyDescent="0.25">
      <c r="A407" s="54"/>
      <c r="Z407" s="54"/>
      <c r="AA407" s="54"/>
    </row>
    <row r="408" spans="1:27" ht="15" x14ac:dyDescent="0.25">
      <c r="A408" s="54"/>
      <c r="Z408" s="54"/>
      <c r="AA408" s="54"/>
    </row>
    <row r="409" spans="1:27" ht="15" x14ac:dyDescent="0.25">
      <c r="A409" s="54"/>
      <c r="Z409" s="54"/>
      <c r="AA409" s="54"/>
    </row>
    <row r="410" spans="1:27" ht="15" x14ac:dyDescent="0.25">
      <c r="A410" s="54"/>
      <c r="O410" s="60"/>
      <c r="Z410" s="54"/>
      <c r="AA410" s="54"/>
    </row>
    <row r="411" spans="1:27" ht="15" x14ac:dyDescent="0.25">
      <c r="A411" s="54"/>
      <c r="B411" s="60"/>
      <c r="C411" s="60"/>
      <c r="D411" s="60"/>
      <c r="E411" s="60"/>
      <c r="F411" s="60"/>
      <c r="G411" s="60"/>
      <c r="H411" s="60"/>
      <c r="I411" s="60"/>
      <c r="J411" s="60"/>
      <c r="K411" s="60"/>
      <c r="L411" s="60"/>
      <c r="M411" s="60"/>
      <c r="N411" s="60"/>
      <c r="O411" s="60"/>
      <c r="P411" s="60"/>
      <c r="Q411" s="60"/>
      <c r="R411" s="60"/>
      <c r="S411" s="60"/>
      <c r="T411" s="60"/>
      <c r="U411" s="60"/>
      <c r="V411" s="60"/>
      <c r="W411" s="60"/>
      <c r="X411" s="60"/>
      <c r="Y411" s="60"/>
      <c r="Z411" s="54"/>
      <c r="AA411" s="54"/>
    </row>
    <row r="412" spans="1:27" ht="15" x14ac:dyDescent="0.25">
      <c r="A412" s="60"/>
      <c r="B412" s="60"/>
      <c r="C412" s="60"/>
      <c r="D412" s="60"/>
      <c r="E412" s="60"/>
      <c r="F412" s="60"/>
      <c r="G412" s="60"/>
      <c r="H412" s="60"/>
      <c r="I412" s="60"/>
      <c r="J412" s="60"/>
      <c r="K412" s="60"/>
      <c r="L412" s="60"/>
      <c r="M412" s="60"/>
      <c r="N412" s="60"/>
      <c r="O412" s="60"/>
      <c r="P412" s="60"/>
      <c r="Q412" s="60"/>
      <c r="R412" s="60"/>
      <c r="S412" s="60"/>
      <c r="T412" s="60"/>
      <c r="U412" s="60"/>
      <c r="V412" s="60"/>
      <c r="W412" s="60"/>
      <c r="X412" s="60"/>
      <c r="Y412" s="60"/>
      <c r="Z412" s="54"/>
      <c r="AA412" s="54"/>
    </row>
    <row r="413" spans="1:27" ht="15" x14ac:dyDescent="0.25">
      <c r="A413" s="60"/>
      <c r="B413" s="60"/>
      <c r="C413" s="60"/>
      <c r="D413" s="60"/>
      <c r="E413" s="60"/>
      <c r="F413" s="60"/>
      <c r="G413" s="60"/>
      <c r="H413" s="60"/>
      <c r="I413" s="60"/>
      <c r="J413" s="60"/>
      <c r="K413" s="60"/>
      <c r="L413" s="60"/>
      <c r="M413" s="60"/>
      <c r="N413" s="60"/>
      <c r="O413" s="60"/>
      <c r="P413" s="60"/>
      <c r="Q413" s="60"/>
      <c r="R413" s="60"/>
      <c r="S413" s="60"/>
      <c r="T413" s="60"/>
      <c r="U413" s="60"/>
      <c r="V413" s="60"/>
      <c r="W413" s="60"/>
      <c r="X413" s="60"/>
      <c r="Y413" s="60"/>
      <c r="Z413" s="54"/>
      <c r="AA413" s="54"/>
    </row>
    <row r="414" spans="1:27" ht="15" x14ac:dyDescent="0.25">
      <c r="A414" s="60"/>
      <c r="B414" s="60"/>
      <c r="C414" s="60"/>
      <c r="D414" s="60"/>
      <c r="E414" s="60"/>
      <c r="F414" s="60"/>
      <c r="G414" s="60"/>
      <c r="H414" s="60"/>
      <c r="I414" s="60"/>
      <c r="J414" s="60"/>
      <c r="K414" s="60"/>
      <c r="L414" s="60"/>
      <c r="M414" s="60"/>
      <c r="N414" s="60"/>
      <c r="O414" s="60"/>
      <c r="P414" s="60"/>
      <c r="Q414" s="60"/>
      <c r="R414" s="60"/>
      <c r="S414" s="60"/>
      <c r="T414" s="60"/>
      <c r="U414" s="60"/>
      <c r="V414" s="60"/>
      <c r="W414" s="60"/>
      <c r="X414" s="60"/>
      <c r="Y414" s="60"/>
      <c r="Z414" s="54"/>
      <c r="AA414" s="54"/>
    </row>
    <row r="415" spans="1:27" ht="15" x14ac:dyDescent="0.25">
      <c r="A415" s="60"/>
      <c r="B415" s="60"/>
      <c r="C415" s="60"/>
      <c r="D415" s="60"/>
      <c r="E415" s="60"/>
      <c r="F415" s="60"/>
      <c r="G415" s="60"/>
      <c r="H415" s="60"/>
      <c r="I415" s="60"/>
      <c r="J415" s="60"/>
      <c r="K415" s="60"/>
      <c r="L415" s="60"/>
      <c r="M415" s="60"/>
      <c r="N415" s="60"/>
      <c r="O415" s="60"/>
      <c r="P415" s="60"/>
      <c r="Q415" s="60"/>
      <c r="R415" s="60"/>
      <c r="S415" s="60"/>
      <c r="T415" s="60"/>
      <c r="U415" s="60"/>
      <c r="V415" s="60"/>
      <c r="W415" s="60"/>
      <c r="X415" s="60"/>
      <c r="Y415" s="60"/>
      <c r="Z415" s="54"/>
      <c r="AA415" s="54"/>
    </row>
    <row r="416" spans="1:27" ht="15" x14ac:dyDescent="0.25">
      <c r="A416" s="60"/>
      <c r="B416" s="60"/>
      <c r="C416" s="60"/>
      <c r="D416" s="60"/>
      <c r="E416" s="60"/>
      <c r="F416" s="60"/>
      <c r="G416" s="60"/>
      <c r="H416" s="60"/>
      <c r="I416" s="60"/>
      <c r="J416" s="60"/>
      <c r="K416" s="60"/>
      <c r="L416" s="60"/>
      <c r="M416" s="60"/>
      <c r="N416" s="60"/>
      <c r="O416" s="60"/>
      <c r="P416" s="60"/>
      <c r="Q416" s="60"/>
      <c r="R416" s="60"/>
      <c r="S416" s="60"/>
      <c r="T416" s="60"/>
      <c r="U416" s="60"/>
      <c r="V416" s="60"/>
      <c r="W416" s="60"/>
      <c r="X416" s="60"/>
      <c r="Y416" s="60"/>
      <c r="Z416" s="54"/>
      <c r="AA416" s="54"/>
    </row>
    <row r="417" spans="1:27" ht="15" x14ac:dyDescent="0.25">
      <c r="A417" s="60"/>
      <c r="B417" s="60"/>
      <c r="C417" s="60"/>
      <c r="D417" s="60"/>
      <c r="E417" s="60"/>
      <c r="F417" s="60"/>
      <c r="G417" s="60"/>
      <c r="H417" s="60"/>
      <c r="I417" s="60"/>
      <c r="J417" s="60"/>
      <c r="K417" s="60"/>
      <c r="L417" s="60"/>
      <c r="M417" s="60"/>
      <c r="N417" s="60"/>
      <c r="O417" s="60"/>
      <c r="P417" s="60"/>
      <c r="Q417" s="60"/>
      <c r="R417" s="60"/>
      <c r="S417" s="60"/>
      <c r="T417" s="60"/>
      <c r="U417" s="60"/>
      <c r="V417" s="60"/>
      <c r="W417" s="60"/>
      <c r="X417" s="60"/>
      <c r="Y417" s="60"/>
      <c r="Z417" s="54"/>
      <c r="AA417" s="54"/>
    </row>
    <row r="418" spans="1:27" ht="15" x14ac:dyDescent="0.25">
      <c r="A418" s="60"/>
      <c r="B418" s="60"/>
      <c r="C418" s="60"/>
      <c r="D418" s="60"/>
      <c r="E418" s="60"/>
      <c r="F418" s="60"/>
      <c r="G418" s="60"/>
      <c r="H418" s="60"/>
      <c r="I418" s="60"/>
      <c r="J418" s="60"/>
      <c r="K418" s="60"/>
      <c r="L418" s="60"/>
      <c r="M418" s="60"/>
      <c r="N418" s="60"/>
      <c r="O418" s="60"/>
      <c r="P418" s="60"/>
      <c r="Q418" s="60"/>
      <c r="R418" s="60"/>
      <c r="S418" s="60"/>
      <c r="T418" s="60"/>
      <c r="U418" s="60"/>
      <c r="V418" s="60"/>
      <c r="W418" s="60"/>
      <c r="X418" s="60"/>
      <c r="Y418" s="60"/>
      <c r="Z418" s="54"/>
      <c r="AA418" s="54"/>
    </row>
    <row r="419" spans="1:27" ht="15" x14ac:dyDescent="0.25">
      <c r="A419" s="60"/>
      <c r="B419" s="60"/>
      <c r="C419" s="60"/>
      <c r="D419" s="60"/>
      <c r="E419" s="60"/>
      <c r="F419" s="60"/>
      <c r="G419" s="60"/>
      <c r="H419" s="60"/>
      <c r="I419" s="60"/>
      <c r="J419" s="60"/>
      <c r="K419" s="60"/>
      <c r="L419" s="60"/>
      <c r="M419" s="60"/>
      <c r="N419" s="60"/>
      <c r="O419" s="60"/>
      <c r="P419" s="60"/>
      <c r="Q419" s="60"/>
      <c r="R419" s="60"/>
      <c r="S419" s="60"/>
      <c r="T419" s="60"/>
      <c r="U419" s="60"/>
      <c r="V419" s="60"/>
      <c r="W419" s="60"/>
      <c r="X419" s="60"/>
      <c r="Y419" s="60"/>
      <c r="Z419" s="54"/>
      <c r="AA419" s="54"/>
    </row>
    <row r="420" spans="1:27" ht="15" x14ac:dyDescent="0.25">
      <c r="A420" s="60"/>
      <c r="B420" s="60"/>
      <c r="C420" s="60"/>
      <c r="D420" s="60"/>
      <c r="E420" s="60"/>
      <c r="F420" s="60"/>
      <c r="G420" s="60"/>
      <c r="H420" s="60"/>
      <c r="I420" s="60"/>
      <c r="J420" s="60"/>
      <c r="K420" s="60"/>
      <c r="L420" s="60"/>
      <c r="M420" s="60"/>
      <c r="N420" s="60"/>
      <c r="O420" s="60"/>
      <c r="P420" s="60"/>
      <c r="Q420" s="60"/>
      <c r="R420" s="60"/>
      <c r="S420" s="60"/>
      <c r="T420" s="60"/>
      <c r="U420" s="60"/>
      <c r="V420" s="60"/>
      <c r="W420" s="60"/>
      <c r="X420" s="60"/>
      <c r="Y420" s="60"/>
      <c r="Z420" s="54"/>
      <c r="AA420" s="54"/>
    </row>
    <row r="421" spans="1:27" ht="15" x14ac:dyDescent="0.25">
      <c r="A421" s="60"/>
      <c r="B421" s="60"/>
      <c r="C421" s="60"/>
      <c r="D421" s="60"/>
      <c r="E421" s="60"/>
      <c r="F421" s="60"/>
      <c r="G421" s="60"/>
      <c r="H421" s="60"/>
      <c r="I421" s="60"/>
      <c r="J421" s="60"/>
      <c r="K421" s="60"/>
      <c r="L421" s="60"/>
      <c r="M421" s="60"/>
      <c r="N421" s="60"/>
      <c r="O421" s="60"/>
      <c r="P421" s="60"/>
      <c r="Q421" s="60"/>
      <c r="R421" s="60"/>
      <c r="S421" s="60"/>
      <c r="T421" s="60"/>
      <c r="U421" s="60"/>
      <c r="V421" s="60"/>
      <c r="W421" s="60"/>
      <c r="X421" s="60"/>
      <c r="Y421" s="60"/>
      <c r="Z421" s="54"/>
      <c r="AA421" s="54"/>
    </row>
    <row r="422" spans="1:27" ht="15" x14ac:dyDescent="0.25">
      <c r="A422" s="60"/>
      <c r="B422" s="60"/>
      <c r="C422" s="60"/>
      <c r="D422" s="60"/>
      <c r="E422" s="60"/>
      <c r="F422" s="60"/>
      <c r="G422" s="60"/>
      <c r="H422" s="60"/>
      <c r="I422" s="60"/>
      <c r="J422" s="60"/>
      <c r="K422" s="60"/>
      <c r="L422" s="60"/>
      <c r="M422" s="60"/>
      <c r="N422" s="60"/>
      <c r="O422" s="60"/>
      <c r="P422" s="60"/>
      <c r="Q422" s="60"/>
      <c r="R422" s="60"/>
      <c r="S422" s="60"/>
      <c r="T422" s="60"/>
      <c r="U422" s="60"/>
      <c r="V422" s="60"/>
      <c r="W422" s="60"/>
      <c r="X422" s="60"/>
      <c r="Y422" s="60"/>
      <c r="Z422" s="54"/>
      <c r="AA422" s="54"/>
    </row>
    <row r="423" spans="1:27" ht="15" x14ac:dyDescent="0.25">
      <c r="A423" s="60"/>
      <c r="B423" s="60"/>
      <c r="C423" s="60"/>
      <c r="D423" s="60"/>
      <c r="E423" s="60"/>
      <c r="F423" s="60"/>
      <c r="G423" s="60"/>
      <c r="H423" s="60"/>
      <c r="I423" s="60"/>
      <c r="J423" s="60"/>
      <c r="K423" s="60"/>
      <c r="L423" s="60"/>
      <c r="M423" s="60"/>
      <c r="N423" s="60"/>
      <c r="O423" s="60"/>
      <c r="P423" s="60"/>
      <c r="Q423" s="60"/>
      <c r="R423" s="60"/>
      <c r="S423" s="60"/>
      <c r="T423" s="60"/>
      <c r="U423" s="60"/>
      <c r="V423" s="60"/>
      <c r="W423" s="60"/>
      <c r="X423" s="60"/>
      <c r="Y423" s="60"/>
      <c r="Z423" s="54"/>
      <c r="AA423" s="54"/>
    </row>
    <row r="424" spans="1:27" ht="15" x14ac:dyDescent="0.25">
      <c r="A424" s="60"/>
      <c r="B424" s="60"/>
      <c r="C424" s="60"/>
      <c r="D424" s="60"/>
      <c r="E424" s="60"/>
      <c r="F424" s="60"/>
      <c r="G424" s="60"/>
      <c r="H424" s="60"/>
      <c r="I424" s="60"/>
      <c r="J424" s="60"/>
      <c r="K424" s="60"/>
      <c r="L424" s="60"/>
      <c r="M424" s="60"/>
      <c r="N424" s="60"/>
      <c r="O424" s="60"/>
      <c r="P424" s="60"/>
      <c r="Q424" s="60"/>
      <c r="R424" s="60"/>
      <c r="S424" s="60"/>
      <c r="T424" s="60"/>
      <c r="U424" s="60"/>
      <c r="V424" s="60"/>
      <c r="W424" s="60"/>
      <c r="X424" s="60"/>
      <c r="Y424" s="60"/>
      <c r="Z424" s="54"/>
      <c r="AA424" s="54"/>
    </row>
    <row r="425" spans="1:27" ht="15" x14ac:dyDescent="0.25">
      <c r="A425" s="60"/>
      <c r="B425" s="60"/>
      <c r="C425" s="60"/>
      <c r="D425" s="60"/>
      <c r="E425" s="60"/>
      <c r="F425" s="60"/>
      <c r="G425" s="60"/>
      <c r="H425" s="60"/>
      <c r="I425" s="60"/>
      <c r="J425" s="60"/>
      <c r="K425" s="60"/>
      <c r="L425" s="60"/>
      <c r="M425" s="60"/>
      <c r="N425" s="60"/>
      <c r="O425" s="60"/>
      <c r="P425" s="60"/>
      <c r="Q425" s="60"/>
      <c r="R425" s="60"/>
      <c r="S425" s="60"/>
      <c r="T425" s="60"/>
      <c r="U425" s="60"/>
      <c r="V425" s="60"/>
      <c r="W425" s="60"/>
      <c r="X425" s="60"/>
      <c r="Y425" s="60"/>
      <c r="Z425" s="54"/>
      <c r="AA425" s="54"/>
    </row>
    <row r="426" spans="1:27" ht="15" x14ac:dyDescent="0.25">
      <c r="A426" s="60"/>
      <c r="B426" s="60"/>
      <c r="C426" s="60"/>
      <c r="D426" s="60"/>
      <c r="E426" s="60"/>
      <c r="F426" s="60"/>
      <c r="G426" s="60"/>
      <c r="H426" s="60"/>
      <c r="I426" s="60"/>
      <c r="J426" s="60"/>
      <c r="K426" s="60"/>
      <c r="L426" s="60"/>
      <c r="M426" s="60"/>
      <c r="N426" s="60"/>
      <c r="O426" s="60"/>
      <c r="P426" s="60"/>
      <c r="Q426" s="60"/>
      <c r="R426" s="60"/>
      <c r="S426" s="60"/>
      <c r="T426" s="60"/>
      <c r="U426" s="60"/>
      <c r="V426" s="60"/>
      <c r="W426" s="60"/>
      <c r="X426" s="60"/>
      <c r="Y426" s="60"/>
      <c r="Z426" s="54"/>
      <c r="AA426" s="54"/>
    </row>
    <row r="427" spans="1:27" ht="15" x14ac:dyDescent="0.25">
      <c r="A427" s="60"/>
      <c r="B427" s="60"/>
      <c r="C427" s="60"/>
      <c r="D427" s="60"/>
      <c r="E427" s="60"/>
      <c r="F427" s="60"/>
      <c r="G427" s="60"/>
      <c r="H427" s="60"/>
      <c r="I427" s="60"/>
      <c r="J427" s="60"/>
      <c r="K427" s="60"/>
      <c r="L427" s="60"/>
      <c r="M427" s="60"/>
      <c r="N427" s="60"/>
      <c r="O427" s="60"/>
      <c r="P427" s="60"/>
      <c r="Q427" s="60"/>
      <c r="R427" s="60"/>
      <c r="S427" s="60"/>
      <c r="T427" s="60"/>
      <c r="U427" s="60"/>
      <c r="V427" s="60"/>
      <c r="W427" s="60"/>
      <c r="X427" s="60"/>
      <c r="Y427" s="60"/>
      <c r="Z427" s="54"/>
      <c r="AA427" s="54"/>
    </row>
    <row r="428" spans="1:27" ht="15" x14ac:dyDescent="0.25">
      <c r="A428" s="60"/>
      <c r="B428" s="60"/>
      <c r="C428" s="60"/>
      <c r="D428" s="60"/>
      <c r="E428" s="60"/>
      <c r="F428" s="60"/>
      <c r="G428" s="60"/>
      <c r="H428" s="60"/>
      <c r="I428" s="60"/>
      <c r="J428" s="60"/>
      <c r="K428" s="60"/>
      <c r="L428" s="60"/>
      <c r="M428" s="60"/>
      <c r="N428" s="60"/>
      <c r="O428" s="60"/>
      <c r="P428" s="60"/>
      <c r="Q428" s="60"/>
      <c r="R428" s="60"/>
      <c r="S428" s="60"/>
      <c r="T428" s="60"/>
      <c r="U428" s="60"/>
      <c r="V428" s="60"/>
      <c r="W428" s="60"/>
      <c r="X428" s="60"/>
      <c r="Y428" s="60"/>
      <c r="Z428" s="54"/>
      <c r="AA428" s="54"/>
    </row>
    <row r="429" spans="1:27" ht="15" x14ac:dyDescent="0.25">
      <c r="A429" s="60"/>
      <c r="B429" s="60"/>
      <c r="C429" s="60"/>
      <c r="D429" s="60"/>
      <c r="E429" s="60"/>
      <c r="F429" s="60"/>
      <c r="G429" s="60"/>
      <c r="H429" s="60"/>
      <c r="I429" s="60"/>
      <c r="J429" s="60"/>
      <c r="K429" s="60"/>
      <c r="L429" s="60"/>
      <c r="M429" s="60"/>
      <c r="N429" s="60"/>
      <c r="O429" s="60"/>
      <c r="P429" s="60"/>
      <c r="Q429" s="60"/>
      <c r="R429" s="60"/>
      <c r="S429" s="60"/>
      <c r="T429" s="60"/>
      <c r="U429" s="60"/>
      <c r="V429" s="60"/>
      <c r="W429" s="60"/>
      <c r="X429" s="60"/>
      <c r="Y429" s="60"/>
      <c r="Z429" s="54"/>
      <c r="AA429" s="54"/>
    </row>
    <row r="430" spans="1:27" ht="15" x14ac:dyDescent="0.25">
      <c r="A430" s="60"/>
      <c r="B430" s="60"/>
      <c r="C430" s="60"/>
      <c r="D430" s="60"/>
      <c r="E430" s="60"/>
      <c r="F430" s="60"/>
      <c r="G430" s="60"/>
      <c r="H430" s="60"/>
      <c r="I430" s="60"/>
      <c r="J430" s="60"/>
      <c r="K430" s="60"/>
      <c r="L430" s="60"/>
      <c r="M430" s="60"/>
      <c r="N430" s="60"/>
      <c r="O430" s="60"/>
      <c r="P430" s="60"/>
      <c r="Q430" s="60"/>
      <c r="R430" s="60"/>
      <c r="S430" s="60"/>
      <c r="T430" s="60"/>
      <c r="U430" s="60"/>
      <c r="V430" s="60"/>
      <c r="W430" s="60"/>
      <c r="X430" s="60"/>
      <c r="Y430" s="60"/>
      <c r="Z430" s="54"/>
      <c r="AA430" s="54"/>
    </row>
    <row r="431" spans="1:27" ht="15" x14ac:dyDescent="0.25">
      <c r="A431" s="60"/>
      <c r="B431" s="60"/>
      <c r="C431" s="60"/>
      <c r="D431" s="60"/>
      <c r="E431" s="60"/>
      <c r="F431" s="60"/>
      <c r="G431" s="60"/>
      <c r="H431" s="60"/>
      <c r="I431" s="60"/>
      <c r="J431" s="60"/>
      <c r="K431" s="60"/>
      <c r="L431" s="60"/>
      <c r="M431" s="60"/>
      <c r="N431" s="60"/>
      <c r="O431" s="60"/>
      <c r="P431" s="60"/>
      <c r="Q431" s="60"/>
      <c r="R431" s="60"/>
      <c r="S431" s="60"/>
      <c r="T431" s="60"/>
      <c r="U431" s="60"/>
      <c r="V431" s="60"/>
      <c r="W431" s="60"/>
      <c r="X431" s="60"/>
      <c r="Y431" s="60"/>
      <c r="Z431" s="54"/>
      <c r="AA431" s="54"/>
    </row>
    <row r="432" spans="1:27" ht="15" x14ac:dyDescent="0.25">
      <c r="A432" s="60"/>
      <c r="B432" s="60"/>
      <c r="C432" s="60"/>
      <c r="D432" s="60"/>
      <c r="E432" s="60"/>
      <c r="F432" s="60"/>
      <c r="G432" s="60"/>
      <c r="H432" s="60"/>
      <c r="I432" s="60"/>
      <c r="J432" s="60"/>
      <c r="K432" s="60"/>
      <c r="L432" s="60"/>
      <c r="M432" s="60"/>
      <c r="N432" s="60"/>
      <c r="O432" s="60"/>
      <c r="P432" s="60"/>
      <c r="Q432" s="60"/>
      <c r="R432" s="60"/>
      <c r="S432" s="60"/>
      <c r="T432" s="60"/>
      <c r="U432" s="60"/>
      <c r="V432" s="60"/>
      <c r="W432" s="60"/>
      <c r="X432" s="60"/>
      <c r="Y432" s="60"/>
      <c r="Z432" s="54"/>
      <c r="AA432" s="54"/>
    </row>
    <row r="433" spans="1:27" ht="15" x14ac:dyDescent="0.25">
      <c r="A433" s="60"/>
      <c r="B433" s="60"/>
      <c r="C433" s="60"/>
      <c r="D433" s="60"/>
      <c r="E433" s="60"/>
      <c r="F433" s="60"/>
      <c r="G433" s="60"/>
      <c r="H433" s="60"/>
      <c r="I433" s="60"/>
      <c r="J433" s="60"/>
      <c r="K433" s="60"/>
      <c r="L433" s="60"/>
      <c r="M433" s="60"/>
      <c r="N433" s="60"/>
      <c r="O433" s="60"/>
      <c r="P433" s="60"/>
      <c r="Q433" s="60"/>
      <c r="R433" s="60"/>
      <c r="S433" s="60"/>
      <c r="T433" s="60"/>
      <c r="U433" s="60"/>
      <c r="V433" s="60"/>
      <c r="W433" s="60"/>
      <c r="X433" s="60"/>
      <c r="Y433" s="60"/>
      <c r="Z433" s="54"/>
      <c r="AA433" s="54"/>
    </row>
    <row r="434" spans="1:27" ht="15" x14ac:dyDescent="0.25">
      <c r="A434" s="60"/>
      <c r="B434" s="60"/>
      <c r="C434" s="60"/>
      <c r="D434" s="60"/>
      <c r="E434" s="60"/>
      <c r="F434" s="60"/>
      <c r="G434" s="60"/>
      <c r="H434" s="60"/>
      <c r="I434" s="60"/>
      <c r="J434" s="60"/>
      <c r="K434" s="60"/>
      <c r="L434" s="60"/>
      <c r="M434" s="60"/>
      <c r="N434" s="60"/>
      <c r="O434" s="60"/>
      <c r="P434" s="60"/>
      <c r="Q434" s="60"/>
      <c r="R434" s="60"/>
      <c r="S434" s="60"/>
      <c r="T434" s="60"/>
      <c r="U434" s="60"/>
      <c r="V434" s="60"/>
      <c r="W434" s="60"/>
      <c r="X434" s="60"/>
      <c r="Y434" s="60"/>
      <c r="Z434" s="54"/>
      <c r="AA434" s="54"/>
    </row>
    <row r="435" spans="1:27" ht="15" x14ac:dyDescent="0.25">
      <c r="A435" s="60"/>
      <c r="B435" s="60"/>
      <c r="C435" s="60"/>
      <c r="D435" s="60"/>
      <c r="E435" s="60"/>
      <c r="F435" s="60"/>
      <c r="G435" s="60"/>
      <c r="H435" s="60"/>
      <c r="I435" s="60"/>
      <c r="J435" s="60"/>
      <c r="K435" s="60"/>
      <c r="L435" s="60"/>
      <c r="M435" s="60"/>
      <c r="N435" s="60"/>
      <c r="O435" s="60"/>
      <c r="P435" s="60"/>
      <c r="Q435" s="60"/>
      <c r="R435" s="60"/>
      <c r="S435" s="60"/>
      <c r="T435" s="60"/>
      <c r="U435" s="60"/>
      <c r="V435" s="60"/>
      <c r="W435" s="60"/>
      <c r="X435" s="60"/>
      <c r="Y435" s="60"/>
      <c r="Z435" s="54"/>
      <c r="AA435" s="54"/>
    </row>
    <row r="436" spans="1:27" ht="15" x14ac:dyDescent="0.25">
      <c r="A436" s="60"/>
      <c r="B436" s="60"/>
      <c r="C436" s="60"/>
      <c r="D436" s="60"/>
      <c r="E436" s="60"/>
      <c r="F436" s="60"/>
      <c r="G436" s="60"/>
      <c r="H436" s="60"/>
      <c r="I436" s="60"/>
      <c r="J436" s="60"/>
      <c r="K436" s="60"/>
      <c r="L436" s="60"/>
      <c r="M436" s="60"/>
      <c r="N436" s="60"/>
      <c r="O436" s="60"/>
      <c r="P436" s="60"/>
      <c r="Q436" s="60"/>
      <c r="R436" s="60"/>
      <c r="S436" s="60"/>
      <c r="T436" s="60"/>
      <c r="U436" s="60"/>
      <c r="V436" s="60"/>
      <c r="W436" s="60"/>
      <c r="X436" s="60"/>
      <c r="Y436" s="60"/>
      <c r="Z436" s="54"/>
      <c r="AA436" s="54"/>
    </row>
    <row r="437" spans="1:27" ht="15" x14ac:dyDescent="0.25">
      <c r="A437" s="60"/>
      <c r="B437" s="60"/>
      <c r="C437" s="60"/>
      <c r="D437" s="60"/>
      <c r="E437" s="60"/>
      <c r="F437" s="60"/>
      <c r="G437" s="60"/>
      <c r="H437" s="60"/>
      <c r="I437" s="60"/>
      <c r="J437" s="60"/>
      <c r="K437" s="60"/>
      <c r="L437" s="60"/>
      <c r="M437" s="60"/>
      <c r="N437" s="60"/>
      <c r="O437" s="60"/>
      <c r="P437" s="60"/>
      <c r="Q437" s="60"/>
      <c r="R437" s="60"/>
      <c r="S437" s="60"/>
      <c r="T437" s="60"/>
      <c r="U437" s="60"/>
      <c r="V437" s="60"/>
      <c r="W437" s="60"/>
      <c r="X437" s="60"/>
      <c r="Y437" s="60"/>
      <c r="Z437" s="54"/>
      <c r="AA437" s="54"/>
    </row>
    <row r="438" spans="1:27" ht="15" x14ac:dyDescent="0.25">
      <c r="A438" s="60"/>
      <c r="B438" s="60"/>
      <c r="C438" s="60"/>
      <c r="D438" s="60"/>
      <c r="E438" s="60"/>
      <c r="F438" s="60"/>
      <c r="G438" s="60"/>
      <c r="H438" s="60"/>
      <c r="I438" s="60"/>
      <c r="J438" s="60"/>
      <c r="K438" s="60"/>
      <c r="L438" s="60"/>
      <c r="M438" s="60"/>
      <c r="N438" s="60"/>
      <c r="O438" s="60"/>
      <c r="P438" s="60"/>
      <c r="Q438" s="60"/>
      <c r="R438" s="60"/>
      <c r="S438" s="60"/>
      <c r="T438" s="60"/>
      <c r="U438" s="60"/>
      <c r="V438" s="60"/>
      <c r="W438" s="60"/>
      <c r="X438" s="60"/>
      <c r="Y438" s="60"/>
      <c r="Z438" s="54"/>
      <c r="AA438" s="54"/>
    </row>
    <row r="439" spans="1:27" ht="15" x14ac:dyDescent="0.25">
      <c r="A439" s="60"/>
      <c r="B439" s="60"/>
      <c r="C439" s="60"/>
      <c r="D439" s="60"/>
      <c r="E439" s="60"/>
      <c r="F439" s="60"/>
      <c r="G439" s="60"/>
      <c r="H439" s="60"/>
      <c r="I439" s="60"/>
      <c r="J439" s="60"/>
      <c r="K439" s="60"/>
      <c r="L439" s="60"/>
      <c r="M439" s="60"/>
      <c r="N439" s="60"/>
      <c r="O439" s="60"/>
      <c r="P439" s="60"/>
      <c r="Q439" s="60"/>
      <c r="R439" s="60"/>
      <c r="S439" s="60"/>
      <c r="T439" s="60"/>
      <c r="U439" s="60"/>
      <c r="V439" s="60"/>
      <c r="W439" s="60"/>
      <c r="X439" s="60"/>
      <c r="Y439" s="60"/>
      <c r="Z439" s="54"/>
      <c r="AA439" s="54"/>
    </row>
    <row r="440" spans="1:27" ht="15" x14ac:dyDescent="0.25">
      <c r="A440" s="60"/>
      <c r="B440" s="60"/>
      <c r="C440" s="60"/>
      <c r="D440" s="60"/>
      <c r="E440" s="60"/>
      <c r="F440" s="60"/>
      <c r="G440" s="60"/>
      <c r="H440" s="60"/>
      <c r="I440" s="60"/>
      <c r="J440" s="60"/>
      <c r="K440" s="60"/>
      <c r="L440" s="60"/>
      <c r="M440" s="60"/>
      <c r="N440" s="60"/>
      <c r="O440" s="60"/>
      <c r="P440" s="60"/>
      <c r="Q440" s="60"/>
      <c r="R440" s="60"/>
      <c r="S440" s="60"/>
      <c r="T440" s="60"/>
      <c r="U440" s="60"/>
      <c r="V440" s="60"/>
      <c r="W440" s="60"/>
      <c r="X440" s="60"/>
      <c r="Y440" s="60"/>
      <c r="Z440" s="54"/>
      <c r="AA440" s="54"/>
    </row>
    <row r="441" spans="1:27" ht="15" x14ac:dyDescent="0.25">
      <c r="A441" s="60"/>
      <c r="B441" s="60"/>
      <c r="C441" s="60"/>
      <c r="D441" s="60"/>
      <c r="E441" s="60"/>
      <c r="F441" s="60"/>
      <c r="G441" s="60"/>
      <c r="H441" s="60"/>
      <c r="I441" s="60"/>
      <c r="J441" s="60"/>
      <c r="K441" s="60"/>
      <c r="L441" s="60"/>
      <c r="M441" s="60"/>
      <c r="N441" s="60"/>
      <c r="O441" s="60"/>
      <c r="P441" s="60"/>
      <c r="Q441" s="60"/>
      <c r="R441" s="60"/>
      <c r="S441" s="60"/>
      <c r="T441" s="60"/>
      <c r="U441" s="60"/>
      <c r="V441" s="60"/>
      <c r="W441" s="60"/>
      <c r="X441" s="60"/>
      <c r="Y441" s="60"/>
      <c r="Z441" s="54"/>
      <c r="AA441" s="54"/>
    </row>
    <row r="442" spans="1:27" ht="15" x14ac:dyDescent="0.25">
      <c r="A442" s="60"/>
      <c r="B442" s="60"/>
      <c r="C442" s="60"/>
      <c r="D442" s="60"/>
      <c r="E442" s="60"/>
      <c r="F442" s="60"/>
      <c r="G442" s="60"/>
      <c r="H442" s="60"/>
      <c r="I442" s="60"/>
      <c r="J442" s="60"/>
      <c r="K442" s="60"/>
      <c r="L442" s="60"/>
      <c r="M442" s="60"/>
      <c r="N442" s="60"/>
      <c r="O442" s="60"/>
      <c r="P442" s="60"/>
      <c r="Q442" s="60"/>
      <c r="R442" s="60"/>
      <c r="S442" s="60"/>
      <c r="T442" s="60"/>
      <c r="U442" s="60"/>
      <c r="V442" s="60"/>
      <c r="W442" s="60"/>
      <c r="X442" s="60"/>
      <c r="Y442" s="60"/>
      <c r="Z442" s="54"/>
      <c r="AA442" s="54"/>
    </row>
    <row r="443" spans="1:27" ht="15" x14ac:dyDescent="0.25">
      <c r="A443" s="60"/>
      <c r="B443" s="60"/>
      <c r="C443" s="60"/>
      <c r="D443" s="60"/>
      <c r="E443" s="60"/>
      <c r="F443" s="60"/>
      <c r="G443" s="60"/>
      <c r="H443" s="60"/>
      <c r="I443" s="60"/>
      <c r="J443" s="60"/>
      <c r="K443" s="60"/>
      <c r="L443" s="60"/>
      <c r="M443" s="60"/>
      <c r="N443" s="60"/>
      <c r="O443" s="60"/>
      <c r="P443" s="60"/>
      <c r="Q443" s="60"/>
      <c r="R443" s="60"/>
      <c r="S443" s="60"/>
      <c r="T443" s="60"/>
      <c r="U443" s="60"/>
      <c r="V443" s="60"/>
      <c r="W443" s="60"/>
      <c r="X443" s="60"/>
      <c r="Y443" s="60"/>
      <c r="Z443" s="54"/>
      <c r="AA443" s="54"/>
    </row>
    <row r="444" spans="1:27" ht="15" x14ac:dyDescent="0.25">
      <c r="A444" s="60"/>
      <c r="B444" s="60"/>
      <c r="C444" s="60"/>
      <c r="D444" s="60"/>
      <c r="E444" s="60"/>
      <c r="F444" s="60"/>
      <c r="G444" s="60"/>
      <c r="H444" s="60"/>
      <c r="I444" s="60"/>
      <c r="J444" s="60"/>
      <c r="K444" s="60"/>
      <c r="L444" s="60"/>
      <c r="M444" s="60"/>
      <c r="N444" s="60"/>
      <c r="O444" s="60"/>
      <c r="P444" s="60"/>
      <c r="Q444" s="60"/>
      <c r="R444" s="60"/>
      <c r="S444" s="60"/>
      <c r="T444" s="60"/>
      <c r="U444" s="60"/>
      <c r="V444" s="60"/>
      <c r="W444" s="60"/>
      <c r="X444" s="60"/>
      <c r="Y444" s="60"/>
      <c r="Z444" s="54"/>
      <c r="AA444" s="54"/>
    </row>
    <row r="445" spans="1:27" ht="15" x14ac:dyDescent="0.25">
      <c r="A445" s="60"/>
      <c r="B445" s="60"/>
      <c r="C445" s="60"/>
      <c r="D445" s="60"/>
      <c r="E445" s="60"/>
      <c r="F445" s="60"/>
      <c r="G445" s="60"/>
      <c r="H445" s="60"/>
      <c r="I445" s="60"/>
      <c r="J445" s="60"/>
      <c r="K445" s="60"/>
      <c r="L445" s="60"/>
      <c r="M445" s="60"/>
      <c r="N445" s="60"/>
      <c r="O445" s="60"/>
      <c r="P445" s="60"/>
      <c r="Q445" s="60"/>
      <c r="R445" s="60"/>
      <c r="S445" s="60"/>
      <c r="T445" s="60"/>
      <c r="U445" s="60"/>
      <c r="V445" s="60"/>
      <c r="W445" s="60"/>
      <c r="X445" s="60"/>
      <c r="Y445" s="60"/>
      <c r="Z445" s="54"/>
      <c r="AA445" s="54"/>
    </row>
    <row r="446" spans="1:27" ht="15" x14ac:dyDescent="0.25">
      <c r="A446" s="60"/>
      <c r="B446" s="60"/>
      <c r="C446" s="60"/>
      <c r="D446" s="60"/>
      <c r="E446" s="60"/>
      <c r="F446" s="60"/>
      <c r="G446" s="60"/>
      <c r="H446" s="60"/>
      <c r="I446" s="60"/>
      <c r="J446" s="60"/>
      <c r="K446" s="60"/>
      <c r="L446" s="60"/>
      <c r="M446" s="60"/>
      <c r="N446" s="60"/>
      <c r="O446" s="60"/>
      <c r="P446" s="60"/>
      <c r="Q446" s="60"/>
      <c r="R446" s="60"/>
      <c r="S446" s="60"/>
      <c r="T446" s="60"/>
      <c r="U446" s="60"/>
      <c r="V446" s="60"/>
      <c r="W446" s="60"/>
      <c r="X446" s="60"/>
      <c r="Y446" s="60"/>
      <c r="Z446" s="54"/>
      <c r="AA446" s="54"/>
    </row>
    <row r="447" spans="1:27" ht="15" x14ac:dyDescent="0.25">
      <c r="A447" s="60"/>
      <c r="B447" s="60"/>
      <c r="C447" s="60"/>
      <c r="D447" s="60"/>
      <c r="E447" s="60"/>
      <c r="F447" s="60"/>
      <c r="G447" s="60"/>
      <c r="H447" s="60"/>
      <c r="I447" s="60"/>
      <c r="J447" s="60"/>
      <c r="K447" s="60"/>
      <c r="L447" s="60"/>
      <c r="M447" s="60"/>
      <c r="N447" s="60"/>
      <c r="O447" s="60"/>
      <c r="P447" s="60"/>
      <c r="Q447" s="60"/>
      <c r="R447" s="60"/>
      <c r="S447" s="60"/>
      <c r="T447" s="60"/>
      <c r="U447" s="60"/>
      <c r="V447" s="60"/>
      <c r="W447" s="60"/>
      <c r="X447" s="60"/>
      <c r="Y447" s="60"/>
      <c r="Z447" s="54"/>
      <c r="AA447" s="54"/>
    </row>
    <row r="448" spans="1:27" ht="15" x14ac:dyDescent="0.25">
      <c r="A448" s="60"/>
      <c r="B448" s="60"/>
      <c r="C448" s="60"/>
      <c r="D448" s="60"/>
      <c r="E448" s="60"/>
      <c r="F448" s="60"/>
      <c r="G448" s="60"/>
      <c r="H448" s="60"/>
      <c r="I448" s="60"/>
      <c r="J448" s="60"/>
      <c r="K448" s="60"/>
      <c r="L448" s="60"/>
      <c r="M448" s="60"/>
      <c r="N448" s="60"/>
      <c r="O448" s="60"/>
      <c r="P448" s="60"/>
      <c r="Q448" s="60"/>
      <c r="R448" s="60"/>
      <c r="S448" s="60"/>
      <c r="T448" s="60"/>
      <c r="U448" s="60"/>
      <c r="V448" s="60"/>
      <c r="W448" s="60"/>
      <c r="X448" s="60"/>
      <c r="Y448" s="60"/>
      <c r="Z448" s="54"/>
      <c r="AA448" s="54"/>
    </row>
    <row r="449" spans="1:27" ht="15" x14ac:dyDescent="0.25">
      <c r="A449" s="60"/>
      <c r="B449" s="60"/>
      <c r="C449" s="60"/>
      <c r="D449" s="60"/>
      <c r="E449" s="60"/>
      <c r="F449" s="60"/>
      <c r="G449" s="60"/>
      <c r="H449" s="60"/>
      <c r="I449" s="60"/>
      <c r="J449" s="60"/>
      <c r="K449" s="60"/>
      <c r="L449" s="60"/>
      <c r="M449" s="60"/>
      <c r="N449" s="60"/>
      <c r="O449" s="60"/>
      <c r="P449" s="60"/>
      <c r="Q449" s="60"/>
      <c r="R449" s="60"/>
      <c r="S449" s="60"/>
      <c r="T449" s="60"/>
      <c r="U449" s="60"/>
      <c r="V449" s="60"/>
      <c r="W449" s="60"/>
      <c r="X449" s="60"/>
      <c r="Y449" s="60"/>
      <c r="Z449" s="54"/>
      <c r="AA449" s="54"/>
    </row>
    <row r="450" spans="1:27" ht="15" x14ac:dyDescent="0.25">
      <c r="A450" s="60"/>
      <c r="B450" s="60"/>
      <c r="C450" s="60"/>
      <c r="D450" s="60"/>
      <c r="E450" s="60"/>
      <c r="F450" s="60"/>
      <c r="G450" s="60"/>
      <c r="H450" s="60"/>
      <c r="I450" s="60"/>
      <c r="J450" s="60"/>
      <c r="K450" s="60"/>
      <c r="L450" s="60"/>
      <c r="M450" s="60"/>
      <c r="N450" s="60"/>
      <c r="O450" s="60"/>
      <c r="P450" s="60"/>
      <c r="Q450" s="60"/>
      <c r="R450" s="60"/>
      <c r="S450" s="60"/>
      <c r="T450" s="60"/>
      <c r="U450" s="60"/>
      <c r="V450" s="60"/>
      <c r="W450" s="60"/>
      <c r="X450" s="60"/>
      <c r="Y450" s="60"/>
      <c r="Z450" s="54"/>
      <c r="AA450" s="54"/>
    </row>
    <row r="451" spans="1:27" ht="15" x14ac:dyDescent="0.25">
      <c r="A451" s="60"/>
      <c r="B451" s="60"/>
      <c r="C451" s="60"/>
      <c r="D451" s="60"/>
      <c r="E451" s="60"/>
      <c r="F451" s="60"/>
      <c r="G451" s="60"/>
      <c r="H451" s="60"/>
      <c r="I451" s="60"/>
      <c r="J451" s="60"/>
      <c r="K451" s="60"/>
      <c r="L451" s="60"/>
      <c r="M451" s="60"/>
      <c r="N451" s="60"/>
      <c r="O451" s="60"/>
      <c r="P451" s="60"/>
      <c r="Q451" s="60"/>
      <c r="R451" s="60"/>
      <c r="S451" s="60"/>
      <c r="T451" s="60"/>
      <c r="U451" s="60"/>
      <c r="V451" s="60"/>
      <c r="W451" s="60"/>
      <c r="X451" s="60"/>
      <c r="Y451" s="60"/>
      <c r="Z451" s="54"/>
      <c r="AA451" s="54"/>
    </row>
    <row r="452" spans="1:27" ht="15" x14ac:dyDescent="0.25">
      <c r="A452" s="60"/>
      <c r="B452" s="60"/>
      <c r="C452" s="60"/>
      <c r="D452" s="60"/>
      <c r="E452" s="60"/>
      <c r="F452" s="60"/>
      <c r="G452" s="60"/>
      <c r="H452" s="60"/>
      <c r="I452" s="60"/>
      <c r="J452" s="60"/>
      <c r="K452" s="60"/>
      <c r="L452" s="60"/>
      <c r="M452" s="60"/>
      <c r="N452" s="60"/>
      <c r="O452" s="60"/>
      <c r="P452" s="60"/>
      <c r="Q452" s="60"/>
      <c r="R452" s="60"/>
      <c r="S452" s="60"/>
      <c r="T452" s="60"/>
      <c r="U452" s="60"/>
      <c r="V452" s="60"/>
      <c r="W452" s="60"/>
      <c r="X452" s="60"/>
      <c r="Y452" s="60"/>
      <c r="Z452" s="54"/>
      <c r="AA452" s="54"/>
    </row>
    <row r="453" spans="1:27" ht="15" x14ac:dyDescent="0.25">
      <c r="A453" s="60"/>
      <c r="B453" s="60"/>
      <c r="C453" s="60"/>
      <c r="D453" s="60"/>
      <c r="E453" s="60"/>
      <c r="F453" s="60"/>
      <c r="G453" s="60"/>
      <c r="H453" s="60"/>
      <c r="I453" s="60"/>
      <c r="J453" s="60"/>
      <c r="K453" s="60"/>
      <c r="L453" s="60"/>
      <c r="M453" s="60"/>
      <c r="N453" s="60"/>
      <c r="O453" s="60"/>
      <c r="P453" s="60"/>
      <c r="Q453" s="60"/>
      <c r="R453" s="60"/>
      <c r="S453" s="60"/>
      <c r="T453" s="60"/>
      <c r="U453" s="60"/>
      <c r="V453" s="60"/>
      <c r="W453" s="60"/>
      <c r="X453" s="60"/>
      <c r="Y453" s="60"/>
      <c r="Z453" s="54"/>
      <c r="AA453" s="54"/>
    </row>
    <row r="454" spans="1:27" ht="15" x14ac:dyDescent="0.25">
      <c r="A454" s="60"/>
      <c r="B454" s="60"/>
      <c r="C454" s="60"/>
      <c r="D454" s="60"/>
      <c r="E454" s="60"/>
      <c r="F454" s="60"/>
      <c r="G454" s="60"/>
      <c r="H454" s="60"/>
      <c r="I454" s="60"/>
      <c r="J454" s="60"/>
      <c r="K454" s="60"/>
      <c r="L454" s="60"/>
      <c r="M454" s="60"/>
      <c r="N454" s="60"/>
      <c r="O454" s="60"/>
      <c r="P454" s="60"/>
      <c r="Q454" s="60"/>
      <c r="R454" s="60"/>
      <c r="S454" s="60"/>
      <c r="T454" s="60"/>
      <c r="U454" s="60"/>
      <c r="V454" s="60"/>
      <c r="W454" s="60"/>
      <c r="X454" s="60"/>
      <c r="Y454" s="60"/>
      <c r="Z454" s="54"/>
      <c r="AA454" s="54"/>
    </row>
    <row r="455" spans="1:27" ht="15" x14ac:dyDescent="0.25">
      <c r="A455" s="60"/>
      <c r="B455" s="60"/>
      <c r="C455" s="60"/>
      <c r="D455" s="60"/>
      <c r="E455" s="60"/>
      <c r="F455" s="60"/>
      <c r="G455" s="60"/>
      <c r="H455" s="60"/>
      <c r="I455" s="60"/>
      <c r="J455" s="60"/>
      <c r="K455" s="60"/>
      <c r="L455" s="60"/>
      <c r="M455" s="60"/>
      <c r="N455" s="60"/>
      <c r="O455" s="60"/>
      <c r="P455" s="60"/>
      <c r="Q455" s="60"/>
      <c r="R455" s="60"/>
      <c r="S455" s="60"/>
      <c r="T455" s="60"/>
      <c r="U455" s="60"/>
      <c r="V455" s="60"/>
      <c r="W455" s="60"/>
      <c r="X455" s="60"/>
      <c r="Y455" s="60"/>
      <c r="Z455" s="54"/>
      <c r="AA455" s="54"/>
    </row>
    <row r="456" spans="1:27" ht="15" x14ac:dyDescent="0.25">
      <c r="A456" s="60"/>
      <c r="B456" s="60"/>
      <c r="C456" s="60"/>
      <c r="D456" s="60"/>
      <c r="E456" s="60"/>
      <c r="F456" s="60"/>
      <c r="G456" s="60"/>
      <c r="H456" s="60"/>
      <c r="I456" s="60"/>
      <c r="J456" s="60"/>
      <c r="K456" s="60"/>
      <c r="L456" s="60"/>
      <c r="M456" s="60"/>
      <c r="N456" s="60"/>
      <c r="O456" s="60"/>
      <c r="P456" s="60"/>
      <c r="Q456" s="60"/>
      <c r="R456" s="60"/>
      <c r="S456" s="60"/>
      <c r="T456" s="60"/>
      <c r="U456" s="60"/>
      <c r="V456" s="60"/>
      <c r="W456" s="60"/>
      <c r="X456" s="60"/>
      <c r="Y456" s="60"/>
      <c r="Z456" s="54"/>
      <c r="AA456" s="54"/>
    </row>
    <row r="457" spans="1:27" ht="15" x14ac:dyDescent="0.25">
      <c r="A457" s="60"/>
      <c r="B457" s="60"/>
      <c r="C457" s="60"/>
      <c r="D457" s="60"/>
      <c r="E457" s="60"/>
      <c r="F457" s="60"/>
      <c r="G457" s="60"/>
      <c r="H457" s="60"/>
      <c r="I457" s="60"/>
      <c r="J457" s="60"/>
      <c r="K457" s="60"/>
      <c r="L457" s="60"/>
      <c r="M457" s="60"/>
      <c r="N457" s="60"/>
      <c r="O457" s="60"/>
      <c r="P457" s="60"/>
      <c r="Q457" s="60"/>
      <c r="R457" s="60"/>
      <c r="S457" s="60"/>
      <c r="T457" s="60"/>
      <c r="U457" s="60"/>
      <c r="V457" s="60"/>
      <c r="W457" s="60"/>
      <c r="X457" s="60"/>
      <c r="Y457" s="60"/>
      <c r="Z457" s="54"/>
      <c r="AA457" s="54"/>
    </row>
    <row r="458" spans="1:27" ht="15" x14ac:dyDescent="0.25">
      <c r="A458" s="60"/>
      <c r="B458" s="60"/>
      <c r="C458" s="60"/>
      <c r="D458" s="60"/>
      <c r="E458" s="60"/>
      <c r="F458" s="60"/>
      <c r="G458" s="60"/>
      <c r="H458" s="60"/>
      <c r="I458" s="60"/>
      <c r="J458" s="60"/>
      <c r="K458" s="60"/>
      <c r="L458" s="60"/>
      <c r="M458" s="60"/>
      <c r="N458" s="60"/>
      <c r="O458" s="60"/>
      <c r="P458" s="60"/>
      <c r="Q458" s="60"/>
      <c r="R458" s="60"/>
      <c r="S458" s="60"/>
      <c r="T458" s="60"/>
      <c r="U458" s="60"/>
      <c r="V458" s="60"/>
      <c r="W458" s="60"/>
      <c r="X458" s="60"/>
      <c r="Y458" s="60"/>
      <c r="Z458" s="54"/>
      <c r="AA458" s="54"/>
    </row>
    <row r="459" spans="1:27" ht="15" x14ac:dyDescent="0.25">
      <c r="A459" s="60"/>
      <c r="B459" s="60"/>
      <c r="C459" s="60"/>
      <c r="D459" s="60"/>
      <c r="E459" s="60"/>
      <c r="F459" s="60"/>
      <c r="G459" s="60"/>
      <c r="H459" s="60"/>
      <c r="I459" s="60"/>
      <c r="J459" s="60"/>
      <c r="K459" s="60"/>
      <c r="L459" s="60"/>
      <c r="M459" s="60"/>
      <c r="N459" s="60"/>
      <c r="O459" s="60"/>
      <c r="P459" s="60"/>
      <c r="Q459" s="60"/>
      <c r="R459" s="60"/>
      <c r="S459" s="60"/>
      <c r="T459" s="60"/>
      <c r="U459" s="60"/>
      <c r="V459" s="60"/>
      <c r="W459" s="60"/>
      <c r="X459" s="60"/>
      <c r="Y459" s="60"/>
      <c r="Z459" s="54"/>
      <c r="AA459" s="54"/>
    </row>
    <row r="460" spans="1:27" ht="15" x14ac:dyDescent="0.25">
      <c r="A460" s="60"/>
      <c r="B460" s="60"/>
      <c r="C460" s="60"/>
      <c r="D460" s="60"/>
      <c r="E460" s="60"/>
      <c r="F460" s="60"/>
      <c r="G460" s="60"/>
      <c r="H460" s="60"/>
      <c r="I460" s="60"/>
      <c r="J460" s="60"/>
      <c r="K460" s="60"/>
      <c r="L460" s="60"/>
      <c r="M460" s="60"/>
      <c r="N460" s="60"/>
      <c r="O460" s="60"/>
      <c r="P460" s="60"/>
      <c r="Q460" s="60"/>
      <c r="R460" s="60"/>
      <c r="S460" s="60"/>
      <c r="T460" s="60"/>
      <c r="U460" s="60"/>
      <c r="V460" s="60"/>
      <c r="W460" s="60"/>
      <c r="X460" s="60"/>
      <c r="Y460" s="60"/>
      <c r="Z460" s="54"/>
      <c r="AA460" s="54"/>
    </row>
    <row r="461" spans="1:27" ht="15" x14ac:dyDescent="0.25">
      <c r="A461" s="60"/>
      <c r="B461" s="60"/>
      <c r="C461" s="60"/>
      <c r="D461" s="60"/>
      <c r="E461" s="60"/>
      <c r="F461" s="60"/>
      <c r="G461" s="60"/>
      <c r="H461" s="60"/>
      <c r="I461" s="60"/>
      <c r="J461" s="60"/>
      <c r="K461" s="60"/>
      <c r="L461" s="60"/>
      <c r="M461" s="60"/>
      <c r="N461" s="60"/>
      <c r="O461" s="60"/>
      <c r="P461" s="60"/>
      <c r="Q461" s="60"/>
      <c r="R461" s="60"/>
      <c r="S461" s="60"/>
      <c r="T461" s="60"/>
      <c r="U461" s="60"/>
      <c r="V461" s="60"/>
      <c r="W461" s="60"/>
      <c r="X461" s="60"/>
      <c r="Y461" s="60"/>
      <c r="Z461" s="54"/>
      <c r="AA461" s="54"/>
    </row>
    <row r="462" spans="1:27" ht="15" x14ac:dyDescent="0.25">
      <c r="A462" s="60"/>
      <c r="B462" s="60"/>
      <c r="C462" s="60"/>
      <c r="D462" s="60"/>
      <c r="E462" s="60"/>
      <c r="F462" s="60"/>
      <c r="G462" s="60"/>
      <c r="H462" s="60"/>
      <c r="I462" s="60"/>
      <c r="J462" s="60"/>
      <c r="K462" s="60"/>
      <c r="L462" s="60"/>
      <c r="M462" s="60"/>
      <c r="N462" s="60"/>
      <c r="O462" s="60"/>
      <c r="P462" s="60"/>
      <c r="Q462" s="60"/>
      <c r="R462" s="60"/>
      <c r="S462" s="60"/>
      <c r="T462" s="60"/>
      <c r="U462" s="60"/>
      <c r="V462" s="60"/>
      <c r="W462" s="60"/>
      <c r="X462" s="60"/>
      <c r="Y462" s="60"/>
      <c r="Z462" s="54"/>
      <c r="AA462" s="54"/>
    </row>
    <row r="463" spans="1:27" ht="15" x14ac:dyDescent="0.25">
      <c r="A463" s="60"/>
      <c r="B463" s="60"/>
      <c r="C463" s="60"/>
      <c r="D463" s="60"/>
      <c r="E463" s="60"/>
      <c r="F463" s="60"/>
      <c r="G463" s="60"/>
      <c r="H463" s="60"/>
      <c r="I463" s="60"/>
      <c r="J463" s="60"/>
      <c r="K463" s="60"/>
      <c r="L463" s="60"/>
      <c r="M463" s="60"/>
      <c r="N463" s="60"/>
      <c r="O463" s="60"/>
      <c r="P463" s="60"/>
      <c r="Q463" s="60"/>
      <c r="R463" s="60"/>
      <c r="S463" s="60"/>
      <c r="T463" s="60"/>
      <c r="U463" s="60"/>
      <c r="V463" s="60"/>
      <c r="W463" s="60"/>
      <c r="X463" s="60"/>
      <c r="Y463" s="60"/>
      <c r="Z463" s="54"/>
      <c r="AA463" s="54"/>
    </row>
    <row r="464" spans="1:27" ht="15" x14ac:dyDescent="0.25">
      <c r="A464" s="60"/>
      <c r="B464" s="60"/>
      <c r="C464" s="60"/>
      <c r="D464" s="60"/>
      <c r="E464" s="60"/>
      <c r="F464" s="60"/>
      <c r="G464" s="60"/>
      <c r="H464" s="60"/>
      <c r="I464" s="60"/>
      <c r="J464" s="60"/>
      <c r="K464" s="60"/>
      <c r="L464" s="60"/>
      <c r="M464" s="60"/>
      <c r="N464" s="60"/>
      <c r="O464" s="60"/>
      <c r="P464" s="60"/>
      <c r="Q464" s="60"/>
      <c r="R464" s="60"/>
      <c r="S464" s="60"/>
      <c r="T464" s="60"/>
      <c r="U464" s="60"/>
      <c r="V464" s="60"/>
      <c r="W464" s="60"/>
      <c r="X464" s="60"/>
      <c r="Y464" s="60"/>
      <c r="Z464" s="54"/>
      <c r="AA464" s="54"/>
    </row>
    <row r="465" spans="1:27" ht="15" x14ac:dyDescent="0.25">
      <c r="A465" s="60"/>
      <c r="B465" s="60"/>
      <c r="C465" s="60"/>
      <c r="D465" s="60"/>
      <c r="E465" s="60"/>
      <c r="F465" s="60"/>
      <c r="G465" s="60"/>
      <c r="H465" s="60"/>
      <c r="I465" s="60"/>
      <c r="J465" s="60"/>
      <c r="K465" s="60"/>
      <c r="L465" s="60"/>
      <c r="M465" s="60"/>
      <c r="N465" s="60"/>
      <c r="O465" s="60"/>
      <c r="P465" s="60"/>
      <c r="Q465" s="60"/>
      <c r="R465" s="60"/>
      <c r="S465" s="60"/>
      <c r="T465" s="60"/>
      <c r="U465" s="60"/>
      <c r="V465" s="60"/>
      <c r="W465" s="60"/>
      <c r="X465" s="60"/>
      <c r="Y465" s="60"/>
      <c r="Z465" s="54"/>
      <c r="AA465" s="54"/>
    </row>
    <row r="466" spans="1:27" ht="15" x14ac:dyDescent="0.25">
      <c r="A466" s="60"/>
      <c r="B466" s="60"/>
      <c r="C466" s="60"/>
      <c r="D466" s="60"/>
      <c r="E466" s="60"/>
      <c r="F466" s="60"/>
      <c r="G466" s="60"/>
      <c r="H466" s="60"/>
      <c r="I466" s="60"/>
      <c r="J466" s="60"/>
      <c r="K466" s="60"/>
      <c r="L466" s="60"/>
      <c r="M466" s="60"/>
      <c r="N466" s="60"/>
      <c r="O466" s="60"/>
      <c r="P466" s="60"/>
      <c r="Q466" s="60"/>
      <c r="R466" s="60"/>
      <c r="S466" s="60"/>
      <c r="T466" s="60"/>
      <c r="U466" s="60"/>
      <c r="V466" s="60"/>
      <c r="W466" s="60"/>
      <c r="X466" s="60"/>
      <c r="Y466" s="60"/>
      <c r="Z466" s="54"/>
      <c r="AA466" s="54"/>
    </row>
    <row r="467" spans="1:27" ht="15" x14ac:dyDescent="0.25">
      <c r="A467" s="60"/>
      <c r="B467" s="60"/>
      <c r="C467" s="60"/>
      <c r="D467" s="60"/>
      <c r="E467" s="60"/>
      <c r="F467" s="60"/>
      <c r="G467" s="60"/>
      <c r="H467" s="60"/>
      <c r="I467" s="60"/>
      <c r="J467" s="60"/>
      <c r="K467" s="60"/>
      <c r="L467" s="60"/>
      <c r="M467" s="60"/>
      <c r="N467" s="60"/>
      <c r="O467" s="60"/>
      <c r="P467" s="60"/>
      <c r="Q467" s="60"/>
      <c r="R467" s="60"/>
      <c r="S467" s="60"/>
      <c r="T467" s="60"/>
      <c r="U467" s="60"/>
      <c r="V467" s="60"/>
      <c r="W467" s="60"/>
      <c r="X467" s="60"/>
      <c r="Y467" s="60"/>
      <c r="Z467" s="54"/>
      <c r="AA467" s="54"/>
    </row>
    <row r="468" spans="1:27" ht="15" x14ac:dyDescent="0.25">
      <c r="A468" s="60"/>
      <c r="B468" s="60"/>
      <c r="C468" s="60"/>
      <c r="D468" s="60"/>
      <c r="E468" s="60"/>
      <c r="F468" s="60"/>
      <c r="G468" s="60"/>
      <c r="H468" s="60"/>
      <c r="I468" s="60"/>
      <c r="J468" s="60"/>
      <c r="K468" s="60"/>
      <c r="L468" s="60"/>
      <c r="M468" s="60"/>
      <c r="N468" s="60"/>
      <c r="O468" s="60"/>
      <c r="P468" s="60"/>
      <c r="Q468" s="60"/>
      <c r="R468" s="60"/>
      <c r="S468" s="60"/>
      <c r="T468" s="60"/>
      <c r="U468" s="60"/>
      <c r="V468" s="60"/>
      <c r="W468" s="60"/>
      <c r="X468" s="60"/>
      <c r="Y468" s="60"/>
      <c r="Z468" s="54"/>
      <c r="AA468" s="54"/>
    </row>
    <row r="469" spans="1:27" ht="15" x14ac:dyDescent="0.25">
      <c r="A469" s="60"/>
      <c r="B469" s="60"/>
      <c r="C469" s="60"/>
      <c r="D469" s="60"/>
      <c r="E469" s="60"/>
      <c r="F469" s="60"/>
      <c r="G469" s="60"/>
      <c r="H469" s="60"/>
      <c r="I469" s="60"/>
      <c r="J469" s="60"/>
      <c r="K469" s="60"/>
      <c r="L469" s="60"/>
      <c r="M469" s="60"/>
      <c r="N469" s="60"/>
      <c r="O469" s="60"/>
      <c r="P469" s="60"/>
      <c r="Q469" s="60"/>
      <c r="R469" s="60"/>
      <c r="S469" s="60"/>
      <c r="T469" s="60"/>
      <c r="U469" s="60"/>
      <c r="V469" s="60"/>
      <c r="W469" s="60"/>
      <c r="X469" s="60"/>
      <c r="Y469" s="60"/>
      <c r="Z469" s="54"/>
      <c r="AA469" s="54"/>
    </row>
    <row r="470" spans="1:27" ht="15" x14ac:dyDescent="0.25">
      <c r="A470" s="60"/>
      <c r="B470" s="60"/>
      <c r="C470" s="60"/>
      <c r="D470" s="60"/>
      <c r="E470" s="60"/>
      <c r="F470" s="60"/>
      <c r="G470" s="60"/>
      <c r="H470" s="60"/>
      <c r="I470" s="60"/>
      <c r="J470" s="60"/>
      <c r="K470" s="60"/>
      <c r="L470" s="60"/>
      <c r="M470" s="60"/>
      <c r="N470" s="60"/>
      <c r="O470" s="60"/>
      <c r="P470" s="60"/>
      <c r="Q470" s="60"/>
      <c r="R470" s="60"/>
      <c r="S470" s="60"/>
      <c r="T470" s="60"/>
      <c r="U470" s="60"/>
      <c r="V470" s="60"/>
      <c r="W470" s="60"/>
      <c r="X470" s="60"/>
      <c r="Y470" s="60"/>
      <c r="Z470" s="54"/>
      <c r="AA470" s="54"/>
    </row>
    <row r="471" spans="1:27" ht="15" x14ac:dyDescent="0.25">
      <c r="A471" s="60"/>
      <c r="B471" s="60"/>
      <c r="C471" s="60"/>
      <c r="D471" s="60"/>
      <c r="E471" s="60"/>
      <c r="F471" s="60"/>
      <c r="G471" s="60"/>
      <c r="H471" s="60"/>
      <c r="I471" s="60"/>
      <c r="J471" s="60"/>
      <c r="K471" s="60"/>
      <c r="L471" s="60"/>
      <c r="M471" s="60"/>
      <c r="N471" s="60"/>
      <c r="O471" s="60"/>
      <c r="P471" s="60"/>
      <c r="Q471" s="60"/>
      <c r="R471" s="60"/>
      <c r="S471" s="60"/>
      <c r="T471" s="60"/>
      <c r="U471" s="60"/>
      <c r="V471" s="60"/>
      <c r="W471" s="60"/>
      <c r="X471" s="60"/>
      <c r="Y471" s="60"/>
      <c r="Z471" s="54"/>
      <c r="AA471" s="54"/>
    </row>
    <row r="472" spans="1:27" ht="15" x14ac:dyDescent="0.25">
      <c r="A472" s="60"/>
      <c r="B472" s="60"/>
      <c r="C472" s="60"/>
      <c r="D472" s="60"/>
      <c r="E472" s="60"/>
      <c r="F472" s="60"/>
      <c r="G472" s="60"/>
      <c r="H472" s="60"/>
      <c r="I472" s="60"/>
      <c r="J472" s="60"/>
      <c r="K472" s="60"/>
      <c r="L472" s="60"/>
      <c r="M472" s="60"/>
      <c r="N472" s="60"/>
      <c r="O472" s="60"/>
      <c r="P472" s="60"/>
      <c r="Q472" s="60"/>
      <c r="R472" s="60"/>
      <c r="S472" s="60"/>
      <c r="T472" s="60"/>
      <c r="U472" s="60"/>
      <c r="V472" s="60"/>
      <c r="W472" s="60"/>
      <c r="X472" s="60"/>
      <c r="Y472" s="60"/>
      <c r="Z472" s="54"/>
      <c r="AA472" s="54"/>
    </row>
    <row r="473" spans="1:27" ht="15" x14ac:dyDescent="0.25">
      <c r="A473" s="60"/>
      <c r="B473" s="60"/>
      <c r="C473" s="60"/>
      <c r="D473" s="60"/>
      <c r="E473" s="60"/>
      <c r="F473" s="60"/>
      <c r="G473" s="60"/>
      <c r="H473" s="60"/>
      <c r="I473" s="60"/>
      <c r="J473" s="60"/>
      <c r="K473" s="60"/>
      <c r="L473" s="60"/>
      <c r="M473" s="60"/>
      <c r="N473" s="60"/>
      <c r="O473" s="60"/>
      <c r="P473" s="60"/>
      <c r="Q473" s="60"/>
      <c r="R473" s="60"/>
      <c r="S473" s="60"/>
      <c r="T473" s="60"/>
      <c r="U473" s="60"/>
      <c r="V473" s="60"/>
      <c r="W473" s="60"/>
      <c r="X473" s="60"/>
      <c r="Y473" s="60"/>
      <c r="Z473" s="54"/>
      <c r="AA473" s="54"/>
    </row>
    <row r="474" spans="1:27" ht="15" x14ac:dyDescent="0.25">
      <c r="A474" s="60"/>
      <c r="B474" s="60"/>
      <c r="C474" s="60"/>
      <c r="D474" s="60"/>
      <c r="E474" s="60"/>
      <c r="F474" s="60"/>
      <c r="G474" s="60"/>
      <c r="H474" s="60"/>
      <c r="I474" s="60"/>
      <c r="J474" s="60"/>
      <c r="K474" s="60"/>
      <c r="L474" s="60"/>
      <c r="M474" s="60"/>
      <c r="N474" s="60"/>
      <c r="O474" s="60"/>
      <c r="P474" s="60"/>
      <c r="Q474" s="60"/>
      <c r="R474" s="60"/>
      <c r="S474" s="60"/>
      <c r="T474" s="60"/>
      <c r="U474" s="60"/>
      <c r="V474" s="60"/>
      <c r="W474" s="60"/>
      <c r="X474" s="60"/>
      <c r="Y474" s="60"/>
      <c r="Z474" s="54"/>
      <c r="AA474" s="54"/>
    </row>
    <row r="475" spans="1:27" ht="15" x14ac:dyDescent="0.25">
      <c r="A475" s="60"/>
      <c r="B475" s="60"/>
      <c r="C475" s="60"/>
      <c r="D475" s="60"/>
      <c r="E475" s="60"/>
      <c r="F475" s="60"/>
      <c r="G475" s="60"/>
      <c r="H475" s="60"/>
      <c r="I475" s="60"/>
      <c r="J475" s="60"/>
      <c r="K475" s="60"/>
      <c r="L475" s="60"/>
      <c r="M475" s="60"/>
      <c r="N475" s="60"/>
      <c r="O475" s="60"/>
      <c r="P475" s="60"/>
      <c r="Q475" s="60"/>
      <c r="R475" s="60"/>
      <c r="S475" s="60"/>
      <c r="T475" s="60"/>
      <c r="U475" s="60"/>
      <c r="V475" s="60"/>
      <c r="W475" s="60"/>
      <c r="X475" s="60"/>
      <c r="Y475" s="60"/>
      <c r="Z475" s="54"/>
      <c r="AA475" s="54"/>
    </row>
    <row r="476" spans="1:27" ht="15" x14ac:dyDescent="0.25">
      <c r="A476" s="60"/>
      <c r="B476" s="60"/>
      <c r="C476" s="60"/>
      <c r="D476" s="60"/>
      <c r="E476" s="60"/>
      <c r="F476" s="60"/>
      <c r="G476" s="60"/>
      <c r="H476" s="60"/>
      <c r="I476" s="60"/>
      <c r="J476" s="60"/>
      <c r="K476" s="60"/>
      <c r="L476" s="60"/>
      <c r="M476" s="60"/>
      <c r="N476" s="60"/>
      <c r="O476" s="60"/>
      <c r="P476" s="60"/>
      <c r="Q476" s="60"/>
      <c r="R476" s="60"/>
      <c r="S476" s="60"/>
      <c r="T476" s="60"/>
      <c r="U476" s="60"/>
      <c r="V476" s="60"/>
      <c r="W476" s="60"/>
      <c r="X476" s="60"/>
      <c r="Y476" s="60"/>
      <c r="Z476" s="54"/>
      <c r="AA476" s="54"/>
    </row>
    <row r="477" spans="1:27" ht="15" x14ac:dyDescent="0.25">
      <c r="A477" s="60"/>
      <c r="B477" s="60"/>
      <c r="C477" s="60"/>
      <c r="D477" s="60"/>
      <c r="E477" s="60"/>
      <c r="F477" s="60"/>
      <c r="G477" s="60"/>
      <c r="H477" s="60"/>
      <c r="I477" s="60"/>
      <c r="J477" s="60"/>
      <c r="K477" s="60"/>
      <c r="L477" s="60"/>
      <c r="M477" s="60"/>
      <c r="N477" s="60"/>
      <c r="O477" s="60"/>
      <c r="P477" s="60"/>
      <c r="Q477" s="60"/>
      <c r="R477" s="60"/>
      <c r="S477" s="60"/>
      <c r="T477" s="60"/>
      <c r="U477" s="60"/>
      <c r="V477" s="60"/>
      <c r="W477" s="60"/>
      <c r="X477" s="60"/>
      <c r="Y477" s="60"/>
      <c r="Z477" s="54"/>
      <c r="AA477" s="54"/>
    </row>
    <row r="478" spans="1:27" ht="15" x14ac:dyDescent="0.25">
      <c r="A478" s="60"/>
      <c r="B478" s="60"/>
      <c r="C478" s="60"/>
      <c r="D478" s="60"/>
      <c r="E478" s="60"/>
      <c r="F478" s="60"/>
      <c r="G478" s="60"/>
      <c r="H478" s="60"/>
      <c r="I478" s="60"/>
      <c r="J478" s="60"/>
      <c r="K478" s="60"/>
      <c r="L478" s="60"/>
      <c r="M478" s="60"/>
      <c r="N478" s="60"/>
      <c r="O478" s="60"/>
      <c r="P478" s="60"/>
      <c r="Q478" s="60"/>
      <c r="R478" s="60"/>
      <c r="S478" s="60"/>
      <c r="T478" s="60"/>
      <c r="U478" s="60"/>
      <c r="V478" s="60"/>
      <c r="W478" s="60"/>
      <c r="X478" s="60"/>
      <c r="Y478" s="60"/>
      <c r="Z478" s="54"/>
      <c r="AA478" s="54"/>
    </row>
    <row r="479" spans="1:27" ht="15" x14ac:dyDescent="0.25">
      <c r="A479" s="60"/>
      <c r="B479" s="60"/>
      <c r="C479" s="60"/>
      <c r="D479" s="60"/>
      <c r="E479" s="60"/>
      <c r="F479" s="60"/>
      <c r="G479" s="60"/>
      <c r="H479" s="60"/>
      <c r="I479" s="60"/>
      <c r="J479" s="60"/>
      <c r="K479" s="60"/>
      <c r="L479" s="60"/>
      <c r="M479" s="60"/>
      <c r="N479" s="60"/>
      <c r="O479" s="60"/>
      <c r="P479" s="60"/>
      <c r="Q479" s="60"/>
      <c r="R479" s="60"/>
      <c r="S479" s="60"/>
      <c r="T479" s="60"/>
      <c r="U479" s="60"/>
      <c r="V479" s="60"/>
      <c r="W479" s="60"/>
      <c r="X479" s="60"/>
      <c r="Y479" s="60"/>
      <c r="Z479" s="54"/>
      <c r="AA479" s="54"/>
    </row>
    <row r="480" spans="1:27" ht="15" x14ac:dyDescent="0.25">
      <c r="A480" s="60"/>
      <c r="B480" s="60"/>
      <c r="C480" s="60"/>
      <c r="D480" s="60"/>
      <c r="E480" s="60"/>
      <c r="F480" s="60"/>
      <c r="G480" s="60"/>
      <c r="H480" s="60"/>
      <c r="I480" s="60"/>
      <c r="J480" s="60"/>
      <c r="K480" s="60"/>
      <c r="L480" s="60"/>
      <c r="M480" s="60"/>
      <c r="N480" s="60"/>
      <c r="O480" s="60"/>
      <c r="P480" s="60"/>
      <c r="Q480" s="60"/>
      <c r="R480" s="60"/>
      <c r="S480" s="60"/>
      <c r="T480" s="60"/>
      <c r="U480" s="60"/>
      <c r="V480" s="60"/>
      <c r="W480" s="60"/>
      <c r="X480" s="60"/>
      <c r="Y480" s="60"/>
      <c r="Z480" s="54"/>
      <c r="AA480" s="54"/>
    </row>
    <row r="481" spans="1:27" ht="15" x14ac:dyDescent="0.25">
      <c r="A481" s="60"/>
      <c r="B481" s="60"/>
      <c r="C481" s="60"/>
      <c r="D481" s="60"/>
      <c r="E481" s="60"/>
      <c r="F481" s="60"/>
      <c r="G481" s="60"/>
      <c r="H481" s="60"/>
      <c r="I481" s="60"/>
      <c r="J481" s="60"/>
      <c r="K481" s="60"/>
      <c r="L481" s="60"/>
      <c r="M481" s="60"/>
      <c r="N481" s="60"/>
      <c r="O481" s="60"/>
      <c r="P481" s="60"/>
      <c r="Q481" s="60"/>
      <c r="R481" s="60"/>
      <c r="S481" s="60"/>
      <c r="T481" s="60"/>
      <c r="U481" s="60"/>
      <c r="V481" s="60"/>
      <c r="W481" s="60"/>
      <c r="X481" s="60"/>
      <c r="Y481" s="60"/>
      <c r="Z481" s="54"/>
      <c r="AA481" s="54"/>
    </row>
    <row r="482" spans="1:27" ht="15" x14ac:dyDescent="0.25">
      <c r="A482" s="60"/>
      <c r="B482" s="60"/>
      <c r="C482" s="60"/>
      <c r="D482" s="60"/>
      <c r="E482" s="60"/>
      <c r="F482" s="60"/>
      <c r="G482" s="60"/>
      <c r="H482" s="60"/>
      <c r="I482" s="60"/>
      <c r="J482" s="60"/>
      <c r="K482" s="60"/>
      <c r="L482" s="60"/>
      <c r="M482" s="60"/>
      <c r="N482" s="60"/>
      <c r="O482" s="60"/>
      <c r="P482" s="60"/>
      <c r="Q482" s="60"/>
      <c r="R482" s="60"/>
      <c r="S482" s="60"/>
      <c r="T482" s="60"/>
      <c r="U482" s="60"/>
      <c r="V482" s="60"/>
      <c r="W482" s="60"/>
      <c r="X482" s="60"/>
      <c r="Y482" s="60"/>
      <c r="Z482" s="54"/>
      <c r="AA482" s="54"/>
    </row>
    <row r="483" spans="1:27" ht="15" x14ac:dyDescent="0.25">
      <c r="A483" s="60"/>
      <c r="B483" s="60"/>
      <c r="C483" s="60"/>
      <c r="D483" s="60"/>
      <c r="E483" s="60"/>
      <c r="F483" s="60"/>
      <c r="G483" s="60"/>
      <c r="H483" s="60"/>
      <c r="I483" s="60"/>
      <c r="J483" s="60"/>
      <c r="K483" s="60"/>
      <c r="L483" s="60"/>
      <c r="M483" s="60"/>
      <c r="N483" s="60"/>
      <c r="O483" s="60"/>
      <c r="P483" s="60"/>
      <c r="Q483" s="60"/>
      <c r="R483" s="60"/>
      <c r="S483" s="60"/>
      <c r="T483" s="60"/>
      <c r="U483" s="60"/>
      <c r="V483" s="60"/>
      <c r="W483" s="60"/>
      <c r="X483" s="60"/>
      <c r="Y483" s="60"/>
      <c r="Z483" s="54"/>
      <c r="AA483" s="54"/>
    </row>
    <row r="484" spans="1:27" ht="15" x14ac:dyDescent="0.25">
      <c r="A484" s="60"/>
      <c r="B484" s="60"/>
      <c r="C484" s="60"/>
      <c r="D484" s="60"/>
      <c r="E484" s="60"/>
      <c r="F484" s="60"/>
      <c r="G484" s="60"/>
      <c r="H484" s="60"/>
      <c r="I484" s="60"/>
      <c r="J484" s="60"/>
      <c r="K484" s="60"/>
      <c r="L484" s="60"/>
      <c r="M484" s="60"/>
      <c r="N484" s="60"/>
      <c r="O484" s="60"/>
      <c r="P484" s="60"/>
      <c r="Q484" s="60"/>
      <c r="R484" s="60"/>
      <c r="S484" s="60"/>
      <c r="T484" s="60"/>
      <c r="U484" s="60"/>
      <c r="V484" s="60"/>
      <c r="W484" s="60"/>
      <c r="X484" s="60"/>
      <c r="Y484" s="60"/>
      <c r="Z484" s="54"/>
      <c r="AA484" s="54"/>
    </row>
    <row r="485" spans="1:27" ht="15" x14ac:dyDescent="0.25">
      <c r="A485" s="60"/>
      <c r="B485" s="60"/>
      <c r="C485" s="60"/>
      <c r="D485" s="60"/>
      <c r="E485" s="60"/>
      <c r="F485" s="60"/>
      <c r="G485" s="60"/>
      <c r="H485" s="60"/>
      <c r="I485" s="60"/>
      <c r="J485" s="60"/>
      <c r="K485" s="60"/>
      <c r="L485" s="60"/>
      <c r="M485" s="60"/>
      <c r="N485" s="60"/>
      <c r="O485" s="60"/>
      <c r="P485" s="60"/>
      <c r="Q485" s="60"/>
      <c r="R485" s="60"/>
      <c r="S485" s="60"/>
      <c r="T485" s="60"/>
      <c r="U485" s="60"/>
      <c r="V485" s="60"/>
      <c r="W485" s="60"/>
      <c r="X485" s="60"/>
      <c r="Y485" s="60"/>
      <c r="Z485" s="54"/>
      <c r="AA485" s="54"/>
    </row>
    <row r="486" spans="1:27" ht="15" x14ac:dyDescent="0.25">
      <c r="A486" s="60"/>
      <c r="B486" s="60"/>
      <c r="C486" s="60"/>
      <c r="D486" s="60"/>
      <c r="E486" s="60"/>
      <c r="F486" s="60"/>
      <c r="G486" s="60"/>
      <c r="H486" s="60"/>
      <c r="I486" s="60"/>
      <c r="J486" s="60"/>
      <c r="K486" s="60"/>
      <c r="L486" s="60"/>
      <c r="M486" s="60"/>
      <c r="N486" s="60"/>
      <c r="O486" s="60"/>
      <c r="P486" s="60"/>
      <c r="Q486" s="60"/>
      <c r="R486" s="60"/>
      <c r="S486" s="60"/>
      <c r="T486" s="60"/>
      <c r="U486" s="60"/>
      <c r="V486" s="60"/>
      <c r="W486" s="60"/>
      <c r="X486" s="60"/>
      <c r="Y486" s="60"/>
      <c r="Z486" s="54"/>
      <c r="AA486" s="54"/>
    </row>
    <row r="487" spans="1:27" ht="15" x14ac:dyDescent="0.25">
      <c r="A487" s="60"/>
      <c r="B487" s="60"/>
      <c r="C487" s="60"/>
      <c r="D487" s="60"/>
      <c r="E487" s="60"/>
      <c r="F487" s="60"/>
      <c r="G487" s="60"/>
      <c r="H487" s="60"/>
      <c r="I487" s="60"/>
      <c r="J487" s="60"/>
      <c r="K487" s="60"/>
      <c r="L487" s="60"/>
      <c r="M487" s="60"/>
      <c r="N487" s="60"/>
      <c r="O487" s="60"/>
      <c r="P487" s="60"/>
      <c r="Q487" s="60"/>
      <c r="R487" s="60"/>
      <c r="S487" s="60"/>
      <c r="T487" s="60"/>
      <c r="U487" s="60"/>
      <c r="V487" s="60"/>
      <c r="W487" s="60"/>
      <c r="X487" s="60"/>
      <c r="Y487" s="60"/>
      <c r="Z487" s="54"/>
      <c r="AA487" s="54"/>
    </row>
    <row r="488" spans="1:27" ht="15" x14ac:dyDescent="0.25">
      <c r="A488" s="60"/>
      <c r="B488" s="60"/>
      <c r="C488" s="60"/>
      <c r="D488" s="60"/>
      <c r="E488" s="60"/>
      <c r="F488" s="60"/>
      <c r="G488" s="60"/>
      <c r="H488" s="60"/>
      <c r="I488" s="60"/>
      <c r="J488" s="60"/>
      <c r="K488" s="60"/>
      <c r="L488" s="60"/>
      <c r="M488" s="60"/>
      <c r="N488" s="60"/>
      <c r="O488" s="60"/>
      <c r="P488" s="60"/>
      <c r="Q488" s="60"/>
      <c r="R488" s="60"/>
      <c r="S488" s="60"/>
      <c r="T488" s="60"/>
      <c r="U488" s="60"/>
      <c r="V488" s="60"/>
      <c r="W488" s="60"/>
      <c r="X488" s="60"/>
      <c r="Y488" s="60"/>
      <c r="Z488" s="54"/>
      <c r="AA488" s="54"/>
    </row>
    <row r="489" spans="1:27" ht="15" x14ac:dyDescent="0.25">
      <c r="A489" s="60"/>
      <c r="B489" s="60"/>
      <c r="C489" s="60"/>
      <c r="D489" s="60"/>
      <c r="E489" s="60"/>
      <c r="F489" s="60"/>
      <c r="G489" s="60"/>
      <c r="H489" s="60"/>
      <c r="I489" s="60"/>
      <c r="J489" s="60"/>
      <c r="K489" s="60"/>
      <c r="L489" s="60"/>
      <c r="M489" s="60"/>
      <c r="N489" s="60"/>
      <c r="O489" s="60"/>
      <c r="P489" s="60"/>
      <c r="Q489" s="60"/>
      <c r="R489" s="60"/>
      <c r="S489" s="60"/>
      <c r="T489" s="60"/>
      <c r="U489" s="60"/>
      <c r="V489" s="60"/>
      <c r="W489" s="60"/>
      <c r="X489" s="60"/>
      <c r="Y489" s="60"/>
      <c r="Z489" s="54"/>
      <c r="AA489" s="54"/>
    </row>
    <row r="490" spans="1:27" ht="15" x14ac:dyDescent="0.25">
      <c r="A490" s="60"/>
      <c r="B490" s="60"/>
      <c r="C490" s="60"/>
      <c r="D490" s="60"/>
      <c r="E490" s="60"/>
      <c r="F490" s="60"/>
      <c r="G490" s="60"/>
      <c r="H490" s="60"/>
      <c r="I490" s="60"/>
      <c r="J490" s="60"/>
      <c r="K490" s="60"/>
      <c r="L490" s="60"/>
      <c r="M490" s="60"/>
      <c r="N490" s="60"/>
      <c r="O490" s="60"/>
      <c r="P490" s="60"/>
      <c r="Q490" s="60"/>
      <c r="R490" s="60"/>
      <c r="S490" s="60"/>
      <c r="T490" s="60"/>
      <c r="U490" s="60"/>
      <c r="V490" s="60"/>
      <c r="W490" s="60"/>
      <c r="X490" s="60"/>
      <c r="Y490" s="60"/>
      <c r="Z490" s="54"/>
      <c r="AA490" s="54"/>
    </row>
    <row r="491" spans="1:27" ht="15" x14ac:dyDescent="0.25">
      <c r="A491" s="60"/>
      <c r="B491" s="60"/>
      <c r="C491" s="60"/>
      <c r="D491" s="60"/>
      <c r="E491" s="60"/>
      <c r="F491" s="60"/>
      <c r="G491" s="60"/>
      <c r="H491" s="60"/>
      <c r="I491" s="60"/>
      <c r="J491" s="60"/>
      <c r="K491" s="60"/>
      <c r="L491" s="60"/>
      <c r="M491" s="60"/>
      <c r="N491" s="60"/>
      <c r="O491" s="60"/>
      <c r="P491" s="60"/>
      <c r="Q491" s="60"/>
      <c r="R491" s="60"/>
      <c r="S491" s="60"/>
      <c r="T491" s="60"/>
      <c r="U491" s="60"/>
      <c r="V491" s="60"/>
      <c r="W491" s="60"/>
      <c r="X491" s="60"/>
      <c r="Y491" s="60"/>
      <c r="Z491" s="54"/>
      <c r="AA491" s="54"/>
    </row>
    <row r="492" spans="1:27" ht="15" x14ac:dyDescent="0.25">
      <c r="A492" s="60"/>
      <c r="B492" s="60"/>
      <c r="C492" s="60"/>
      <c r="D492" s="60"/>
      <c r="E492" s="60"/>
      <c r="F492" s="60"/>
      <c r="G492" s="60"/>
      <c r="H492" s="60"/>
      <c r="I492" s="60"/>
      <c r="J492" s="60"/>
      <c r="K492" s="60"/>
      <c r="L492" s="60"/>
      <c r="M492" s="60"/>
      <c r="N492" s="60"/>
      <c r="O492" s="60"/>
      <c r="P492" s="60"/>
      <c r="Q492" s="60"/>
      <c r="R492" s="60"/>
      <c r="S492" s="60"/>
      <c r="T492" s="60"/>
      <c r="U492" s="60"/>
      <c r="V492" s="60"/>
      <c r="W492" s="60"/>
      <c r="X492" s="60"/>
      <c r="Y492" s="60"/>
      <c r="Z492" s="54"/>
      <c r="AA492" s="54"/>
    </row>
    <row r="493" spans="1:27" ht="15" x14ac:dyDescent="0.25">
      <c r="A493" s="60"/>
      <c r="B493" s="60"/>
      <c r="C493" s="60"/>
      <c r="D493" s="60"/>
      <c r="E493" s="60"/>
      <c r="F493" s="60"/>
      <c r="G493" s="60"/>
      <c r="H493" s="60"/>
      <c r="I493" s="60"/>
      <c r="J493" s="60"/>
      <c r="K493" s="60"/>
      <c r="L493" s="60"/>
      <c r="M493" s="60"/>
      <c r="N493" s="60"/>
      <c r="O493" s="60"/>
      <c r="P493" s="60"/>
      <c r="Q493" s="60"/>
      <c r="R493" s="60"/>
      <c r="S493" s="60"/>
      <c r="T493" s="60"/>
      <c r="U493" s="60"/>
      <c r="V493" s="60"/>
      <c r="W493" s="60"/>
      <c r="X493" s="60"/>
      <c r="Y493" s="60"/>
      <c r="Z493" s="54"/>
      <c r="AA493" s="54"/>
    </row>
    <row r="494" spans="1:27" ht="15" x14ac:dyDescent="0.25">
      <c r="A494" s="60"/>
      <c r="B494" s="60"/>
      <c r="C494" s="60"/>
      <c r="D494" s="60"/>
      <c r="E494" s="60"/>
      <c r="F494" s="60"/>
      <c r="G494" s="60"/>
      <c r="H494" s="60"/>
      <c r="I494" s="60"/>
      <c r="J494" s="60"/>
      <c r="K494" s="60"/>
      <c r="L494" s="60"/>
      <c r="M494" s="60"/>
      <c r="N494" s="60"/>
      <c r="O494" s="60"/>
      <c r="P494" s="60"/>
      <c r="Q494" s="60"/>
      <c r="R494" s="60"/>
      <c r="S494" s="60"/>
      <c r="T494" s="60"/>
      <c r="U494" s="60"/>
      <c r="V494" s="60"/>
      <c r="W494" s="60"/>
      <c r="X494" s="60"/>
      <c r="Y494" s="60"/>
      <c r="Z494" s="54"/>
      <c r="AA494" s="54"/>
    </row>
    <row r="495" spans="1:27" ht="15" x14ac:dyDescent="0.25">
      <c r="A495" s="60"/>
      <c r="B495" s="60"/>
      <c r="C495" s="60"/>
      <c r="D495" s="60"/>
      <c r="E495" s="60"/>
      <c r="F495" s="60"/>
      <c r="G495" s="60"/>
      <c r="H495" s="60"/>
      <c r="I495" s="60"/>
      <c r="J495" s="60"/>
      <c r="K495" s="60"/>
      <c r="L495" s="60"/>
      <c r="M495" s="60"/>
      <c r="N495" s="60"/>
      <c r="O495" s="60"/>
      <c r="P495" s="60"/>
      <c r="Q495" s="60"/>
      <c r="R495" s="60"/>
      <c r="S495" s="60"/>
      <c r="T495" s="60"/>
      <c r="U495" s="60"/>
      <c r="V495" s="60"/>
      <c r="W495" s="60"/>
      <c r="X495" s="60"/>
      <c r="Y495" s="60"/>
      <c r="Z495" s="54"/>
      <c r="AA495" s="54"/>
    </row>
    <row r="496" spans="1:27" ht="15" x14ac:dyDescent="0.25">
      <c r="A496" s="60"/>
      <c r="B496" s="60"/>
      <c r="C496" s="60"/>
      <c r="D496" s="60"/>
      <c r="E496" s="60"/>
      <c r="F496" s="60"/>
      <c r="G496" s="60"/>
      <c r="H496" s="60"/>
      <c r="I496" s="60"/>
      <c r="J496" s="60"/>
      <c r="K496" s="60"/>
      <c r="L496" s="60"/>
      <c r="M496" s="60"/>
      <c r="N496" s="60"/>
      <c r="O496" s="60"/>
      <c r="P496" s="60"/>
      <c r="Q496" s="60"/>
      <c r="R496" s="60"/>
      <c r="S496" s="60"/>
      <c r="T496" s="60"/>
      <c r="U496" s="60"/>
      <c r="V496" s="60"/>
      <c r="W496" s="60"/>
      <c r="X496" s="60"/>
      <c r="Y496" s="60"/>
      <c r="Z496" s="54"/>
      <c r="AA496" s="54"/>
    </row>
    <row r="497" spans="1:27" ht="15" x14ac:dyDescent="0.25">
      <c r="A497" s="60"/>
      <c r="B497" s="60"/>
      <c r="C497" s="60"/>
      <c r="D497" s="60"/>
      <c r="E497" s="60"/>
      <c r="F497" s="60"/>
      <c r="G497" s="60"/>
      <c r="H497" s="60"/>
      <c r="I497" s="60"/>
      <c r="J497" s="60"/>
      <c r="K497" s="60"/>
      <c r="L497" s="60"/>
      <c r="M497" s="60"/>
      <c r="N497" s="60"/>
      <c r="O497" s="60"/>
      <c r="P497" s="60"/>
      <c r="Q497" s="60"/>
      <c r="R497" s="60"/>
      <c r="S497" s="60"/>
      <c r="T497" s="60"/>
      <c r="U497" s="60"/>
      <c r="V497" s="60"/>
      <c r="W497" s="60"/>
      <c r="X497" s="60"/>
      <c r="Y497" s="60"/>
      <c r="Z497" s="54"/>
      <c r="AA497" s="54"/>
    </row>
    <row r="498" spans="1:27" ht="15" x14ac:dyDescent="0.25">
      <c r="A498" s="60"/>
      <c r="B498" s="60"/>
      <c r="C498" s="60"/>
      <c r="D498" s="60"/>
      <c r="E498" s="60"/>
      <c r="F498" s="60"/>
      <c r="G498" s="60"/>
      <c r="H498" s="60"/>
      <c r="I498" s="60"/>
      <c r="J498" s="60"/>
      <c r="K498" s="60"/>
      <c r="L498" s="60"/>
      <c r="M498" s="60"/>
      <c r="N498" s="60"/>
      <c r="O498" s="60"/>
      <c r="P498" s="60"/>
      <c r="Q498" s="60"/>
      <c r="R498" s="60"/>
      <c r="S498" s="60"/>
      <c r="T498" s="60"/>
      <c r="U498" s="60"/>
      <c r="V498" s="60"/>
      <c r="W498" s="60"/>
      <c r="X498" s="60"/>
      <c r="Y498" s="60"/>
      <c r="Z498" s="54"/>
      <c r="AA498" s="54"/>
    </row>
    <row r="499" spans="1:27" ht="15" x14ac:dyDescent="0.25">
      <c r="A499" s="60"/>
      <c r="B499" s="60"/>
      <c r="C499" s="60"/>
      <c r="D499" s="60"/>
      <c r="E499" s="60"/>
      <c r="F499" s="60"/>
      <c r="G499" s="60"/>
      <c r="H499" s="60"/>
      <c r="I499" s="60"/>
      <c r="J499" s="60"/>
      <c r="K499" s="60"/>
      <c r="L499" s="60"/>
      <c r="M499" s="60"/>
      <c r="N499" s="60"/>
      <c r="O499" s="60"/>
      <c r="P499" s="60"/>
      <c r="Q499" s="60"/>
      <c r="R499" s="60"/>
      <c r="S499" s="60"/>
      <c r="T499" s="60"/>
      <c r="U499" s="60"/>
      <c r="V499" s="60"/>
      <c r="W499" s="60"/>
      <c r="X499" s="60"/>
      <c r="Y499" s="60"/>
      <c r="Z499" s="54"/>
      <c r="AA499" s="54"/>
    </row>
    <row r="500" spans="1:27" ht="15" x14ac:dyDescent="0.25">
      <c r="A500" s="60"/>
      <c r="B500" s="60"/>
      <c r="C500" s="60"/>
      <c r="D500" s="60"/>
      <c r="E500" s="60"/>
      <c r="F500" s="60"/>
      <c r="G500" s="60"/>
      <c r="H500" s="60"/>
      <c r="I500" s="60"/>
      <c r="J500" s="60"/>
      <c r="K500" s="60"/>
      <c r="L500" s="60"/>
      <c r="M500" s="60"/>
      <c r="N500" s="60"/>
      <c r="O500" s="60"/>
      <c r="P500" s="60"/>
      <c r="Q500" s="60"/>
      <c r="R500" s="60"/>
      <c r="S500" s="60"/>
      <c r="T500" s="60"/>
      <c r="U500" s="60"/>
      <c r="V500" s="60"/>
      <c r="W500" s="60"/>
      <c r="X500" s="60"/>
      <c r="Y500" s="60"/>
      <c r="Z500" s="54"/>
      <c r="AA500" s="54"/>
    </row>
    <row r="501" spans="1:27" ht="15" x14ac:dyDescent="0.25">
      <c r="A501" s="60"/>
      <c r="B501" s="60"/>
      <c r="C501" s="60"/>
      <c r="D501" s="60"/>
      <c r="E501" s="60"/>
      <c r="F501" s="60"/>
      <c r="G501" s="60"/>
      <c r="H501" s="60"/>
      <c r="I501" s="60"/>
      <c r="J501" s="60"/>
      <c r="K501" s="60"/>
      <c r="L501" s="60"/>
      <c r="M501" s="60"/>
      <c r="N501" s="60"/>
      <c r="O501" s="60"/>
      <c r="P501" s="60"/>
      <c r="Q501" s="60"/>
      <c r="R501" s="60"/>
      <c r="S501" s="60"/>
      <c r="T501" s="60"/>
      <c r="U501" s="60"/>
      <c r="V501" s="60"/>
      <c r="W501" s="60"/>
      <c r="X501" s="60"/>
      <c r="Y501" s="60"/>
      <c r="Z501" s="54"/>
      <c r="AA501" s="54"/>
    </row>
    <row r="502" spans="1:27" ht="15" x14ac:dyDescent="0.25">
      <c r="A502" s="60"/>
      <c r="B502" s="60"/>
      <c r="C502" s="60"/>
      <c r="D502" s="60"/>
      <c r="E502" s="60"/>
      <c r="F502" s="60"/>
      <c r="G502" s="60"/>
      <c r="H502" s="60"/>
      <c r="I502" s="60"/>
      <c r="J502" s="60"/>
      <c r="K502" s="60"/>
      <c r="L502" s="60"/>
      <c r="M502" s="60"/>
      <c r="N502" s="60"/>
      <c r="O502" s="60"/>
      <c r="P502" s="60"/>
      <c r="Q502" s="60"/>
      <c r="R502" s="60"/>
      <c r="S502" s="60"/>
      <c r="T502" s="60"/>
      <c r="U502" s="60"/>
      <c r="V502" s="60"/>
      <c r="W502" s="60"/>
      <c r="X502" s="60"/>
      <c r="Y502" s="60"/>
      <c r="Z502" s="54"/>
      <c r="AA502" s="54"/>
    </row>
    <row r="503" spans="1:27" ht="15" x14ac:dyDescent="0.25">
      <c r="A503" s="60"/>
      <c r="B503" s="60"/>
      <c r="C503" s="60"/>
      <c r="D503" s="60"/>
      <c r="E503" s="60"/>
      <c r="F503" s="60"/>
      <c r="G503" s="60"/>
      <c r="H503" s="60"/>
      <c r="I503" s="60"/>
      <c r="J503" s="60"/>
      <c r="K503" s="60"/>
      <c r="L503" s="60"/>
      <c r="M503" s="60"/>
      <c r="N503" s="60"/>
      <c r="O503" s="60"/>
      <c r="P503" s="60"/>
      <c r="Q503" s="60"/>
      <c r="R503" s="60"/>
      <c r="S503" s="60"/>
      <c r="T503" s="60"/>
      <c r="U503" s="60"/>
      <c r="V503" s="60"/>
      <c r="W503" s="60"/>
      <c r="X503" s="60"/>
      <c r="Y503" s="60"/>
      <c r="Z503" s="54"/>
      <c r="AA503" s="54"/>
    </row>
    <row r="504" spans="1:27" ht="15" x14ac:dyDescent="0.25">
      <c r="A504" s="60"/>
      <c r="B504" s="60"/>
      <c r="C504" s="60"/>
      <c r="D504" s="60"/>
      <c r="E504" s="60"/>
      <c r="F504" s="60"/>
      <c r="G504" s="60"/>
      <c r="H504" s="60"/>
      <c r="I504" s="60"/>
      <c r="J504" s="60"/>
      <c r="K504" s="60"/>
      <c r="L504" s="60"/>
      <c r="M504" s="60"/>
      <c r="N504" s="60"/>
      <c r="O504" s="60"/>
      <c r="P504" s="60"/>
      <c r="Q504" s="60"/>
      <c r="R504" s="60"/>
      <c r="S504" s="60"/>
      <c r="T504" s="60"/>
      <c r="U504" s="60"/>
      <c r="V504" s="60"/>
      <c r="W504" s="60"/>
      <c r="X504" s="60"/>
      <c r="Y504" s="60"/>
      <c r="Z504" s="54"/>
      <c r="AA504" s="54"/>
    </row>
    <row r="505" spans="1:27" ht="15" x14ac:dyDescent="0.25">
      <c r="A505" s="60"/>
      <c r="B505" s="60"/>
      <c r="C505" s="60"/>
      <c r="D505" s="60"/>
      <c r="E505" s="60"/>
      <c r="F505" s="60"/>
      <c r="G505" s="60"/>
      <c r="H505" s="60"/>
      <c r="I505" s="60"/>
      <c r="J505" s="60"/>
      <c r="K505" s="60"/>
      <c r="L505" s="60"/>
      <c r="M505" s="60"/>
      <c r="N505" s="60"/>
      <c r="O505" s="60"/>
      <c r="P505" s="60"/>
      <c r="Q505" s="60"/>
      <c r="R505" s="60"/>
      <c r="S505" s="60"/>
      <c r="T505" s="60"/>
      <c r="U505" s="60"/>
      <c r="V505" s="60"/>
      <c r="W505" s="60"/>
      <c r="X505" s="60"/>
      <c r="Y505" s="60"/>
      <c r="Z505" s="54"/>
      <c r="AA505" s="54"/>
    </row>
    <row r="506" spans="1:27" ht="15" x14ac:dyDescent="0.25">
      <c r="A506" s="60"/>
      <c r="B506" s="60"/>
      <c r="C506" s="60"/>
      <c r="D506" s="60"/>
      <c r="E506" s="60"/>
      <c r="F506" s="60"/>
      <c r="G506" s="60"/>
      <c r="H506" s="60"/>
      <c r="I506" s="60"/>
      <c r="J506" s="60"/>
      <c r="K506" s="60"/>
      <c r="L506" s="60"/>
      <c r="M506" s="60"/>
      <c r="N506" s="60"/>
      <c r="O506" s="60"/>
      <c r="P506" s="60"/>
      <c r="Q506" s="60"/>
      <c r="R506" s="60"/>
      <c r="S506" s="60"/>
      <c r="T506" s="60"/>
      <c r="U506" s="60"/>
      <c r="V506" s="60"/>
      <c r="W506" s="60"/>
      <c r="X506" s="60"/>
      <c r="Y506" s="60"/>
      <c r="Z506" s="54"/>
      <c r="AA506" s="54"/>
    </row>
    <row r="507" spans="1:27" ht="15" x14ac:dyDescent="0.25">
      <c r="A507" s="60"/>
      <c r="B507" s="60"/>
      <c r="C507" s="60"/>
      <c r="D507" s="60"/>
      <c r="E507" s="60"/>
      <c r="F507" s="60"/>
      <c r="G507" s="60"/>
      <c r="H507" s="60"/>
      <c r="I507" s="60"/>
      <c r="J507" s="60"/>
      <c r="K507" s="60"/>
      <c r="L507" s="60"/>
      <c r="M507" s="60"/>
      <c r="N507" s="60"/>
      <c r="O507" s="60"/>
      <c r="P507" s="60"/>
      <c r="Q507" s="60"/>
      <c r="R507" s="60"/>
      <c r="S507" s="60"/>
      <c r="T507" s="60"/>
      <c r="U507" s="60"/>
      <c r="V507" s="60"/>
      <c r="W507" s="60"/>
      <c r="X507" s="60"/>
      <c r="Y507" s="60"/>
      <c r="Z507" s="54"/>
      <c r="AA507" s="54"/>
    </row>
    <row r="508" spans="1:27" ht="15" x14ac:dyDescent="0.25">
      <c r="A508" s="60"/>
      <c r="B508" s="60"/>
      <c r="C508" s="60"/>
      <c r="D508" s="60"/>
      <c r="E508" s="60"/>
      <c r="F508" s="60"/>
      <c r="G508" s="60"/>
      <c r="H508" s="60"/>
      <c r="I508" s="60"/>
      <c r="J508" s="60"/>
      <c r="K508" s="60"/>
      <c r="L508" s="60"/>
      <c r="M508" s="60"/>
      <c r="N508" s="60"/>
      <c r="O508" s="60"/>
      <c r="P508" s="60"/>
      <c r="Q508" s="60"/>
      <c r="R508" s="60"/>
      <c r="S508" s="60"/>
      <c r="T508" s="60"/>
      <c r="U508" s="60"/>
      <c r="V508" s="60"/>
      <c r="W508" s="60"/>
      <c r="X508" s="60"/>
      <c r="Y508" s="60"/>
      <c r="Z508" s="54"/>
      <c r="AA508" s="54"/>
    </row>
    <row r="509" spans="1:27" ht="15" x14ac:dyDescent="0.25">
      <c r="A509" s="60"/>
      <c r="B509" s="60"/>
      <c r="C509" s="60"/>
      <c r="D509" s="60"/>
      <c r="E509" s="60"/>
      <c r="F509" s="60"/>
      <c r="G509" s="60"/>
      <c r="H509" s="60"/>
      <c r="I509" s="60"/>
      <c r="J509" s="60"/>
      <c r="K509" s="60"/>
      <c r="L509" s="60"/>
      <c r="M509" s="60"/>
      <c r="N509" s="60"/>
      <c r="O509" s="60"/>
      <c r="P509" s="60"/>
      <c r="Q509" s="60"/>
      <c r="R509" s="60"/>
      <c r="S509" s="60"/>
      <c r="T509" s="60"/>
      <c r="U509" s="60"/>
      <c r="V509" s="60"/>
      <c r="W509" s="60"/>
      <c r="X509" s="60"/>
      <c r="Y509" s="60"/>
      <c r="Z509" s="54"/>
      <c r="AA509" s="54"/>
    </row>
    <row r="510" spans="1:27" ht="15" x14ac:dyDescent="0.25">
      <c r="A510" s="60"/>
      <c r="B510" s="60"/>
      <c r="C510" s="60"/>
      <c r="D510" s="60"/>
      <c r="E510" s="60"/>
      <c r="F510" s="60"/>
      <c r="G510" s="60"/>
      <c r="H510" s="60"/>
      <c r="I510" s="60"/>
      <c r="J510" s="60"/>
      <c r="K510" s="60"/>
      <c r="L510" s="60"/>
      <c r="M510" s="60"/>
      <c r="N510" s="60"/>
      <c r="O510" s="60"/>
      <c r="P510" s="60"/>
      <c r="Q510" s="60"/>
      <c r="R510" s="60"/>
      <c r="S510" s="60"/>
      <c r="T510" s="60"/>
      <c r="U510" s="60"/>
      <c r="V510" s="60"/>
      <c r="W510" s="60"/>
      <c r="X510" s="60"/>
      <c r="Y510" s="60"/>
      <c r="Z510" s="54"/>
      <c r="AA510" s="54"/>
    </row>
    <row r="511" spans="1:27" ht="15" x14ac:dyDescent="0.25">
      <c r="A511" s="60"/>
      <c r="B511" s="60"/>
      <c r="C511" s="60"/>
      <c r="D511" s="60"/>
      <c r="E511" s="60"/>
      <c r="F511" s="60"/>
      <c r="G511" s="60"/>
      <c r="H511" s="60"/>
      <c r="I511" s="60"/>
      <c r="J511" s="60"/>
      <c r="K511" s="60"/>
      <c r="L511" s="60"/>
      <c r="M511" s="60"/>
      <c r="N511" s="60"/>
      <c r="O511" s="60"/>
      <c r="P511" s="60"/>
      <c r="Q511" s="60"/>
      <c r="R511" s="60"/>
      <c r="S511" s="60"/>
      <c r="T511" s="60"/>
      <c r="U511" s="60"/>
      <c r="V511" s="60"/>
      <c r="W511" s="60"/>
      <c r="X511" s="60"/>
      <c r="Y511" s="60"/>
      <c r="Z511" s="54"/>
      <c r="AA511" s="54"/>
    </row>
    <row r="512" spans="1:27" ht="15" x14ac:dyDescent="0.25">
      <c r="A512" s="60"/>
      <c r="B512" s="60"/>
      <c r="C512" s="60"/>
      <c r="D512" s="60"/>
      <c r="E512" s="60"/>
      <c r="F512" s="60"/>
      <c r="G512" s="60"/>
      <c r="H512" s="60"/>
      <c r="I512" s="60"/>
      <c r="J512" s="60"/>
      <c r="K512" s="60"/>
      <c r="L512" s="60"/>
      <c r="M512" s="60"/>
      <c r="N512" s="60"/>
      <c r="O512" s="60"/>
      <c r="P512" s="60"/>
      <c r="Q512" s="60"/>
      <c r="R512" s="60"/>
      <c r="S512" s="60"/>
      <c r="T512" s="60"/>
      <c r="U512" s="60"/>
      <c r="V512" s="60"/>
      <c r="W512" s="60"/>
      <c r="X512" s="60"/>
      <c r="Y512" s="60"/>
      <c r="Z512" s="54"/>
      <c r="AA512" s="54"/>
    </row>
    <row r="513" spans="1:27" ht="15" x14ac:dyDescent="0.25">
      <c r="A513" s="60"/>
      <c r="B513" s="60"/>
      <c r="C513" s="60"/>
      <c r="D513" s="60"/>
      <c r="E513" s="60"/>
      <c r="F513" s="60"/>
      <c r="G513" s="60"/>
      <c r="H513" s="60"/>
      <c r="I513" s="60"/>
      <c r="J513" s="60"/>
      <c r="K513" s="60"/>
      <c r="L513" s="60"/>
      <c r="M513" s="60"/>
      <c r="N513" s="60"/>
      <c r="O513" s="60"/>
      <c r="P513" s="60"/>
      <c r="Q513" s="60"/>
      <c r="R513" s="60"/>
      <c r="S513" s="60"/>
      <c r="T513" s="60"/>
      <c r="U513" s="60"/>
      <c r="V513" s="60"/>
      <c r="W513" s="60"/>
      <c r="X513" s="60"/>
      <c r="Y513" s="60"/>
      <c r="Z513" s="54"/>
      <c r="AA513" s="54"/>
    </row>
    <row r="514" spans="1:27" ht="15" x14ac:dyDescent="0.25">
      <c r="A514" s="60"/>
      <c r="B514" s="60"/>
      <c r="C514" s="60"/>
      <c r="D514" s="60"/>
      <c r="E514" s="60"/>
      <c r="F514" s="60"/>
      <c r="G514" s="60"/>
      <c r="H514" s="60"/>
      <c r="I514" s="60"/>
      <c r="J514" s="60"/>
      <c r="K514" s="60"/>
      <c r="L514" s="60"/>
      <c r="M514" s="60"/>
      <c r="N514" s="60"/>
      <c r="O514" s="60"/>
      <c r="P514" s="60"/>
      <c r="Q514" s="60"/>
      <c r="R514" s="60"/>
      <c r="S514" s="60"/>
      <c r="T514" s="60"/>
      <c r="U514" s="60"/>
      <c r="V514" s="60"/>
      <c r="W514" s="60"/>
      <c r="X514" s="60"/>
      <c r="Y514" s="60"/>
      <c r="Z514" s="54"/>
      <c r="AA514" s="54"/>
    </row>
    <row r="515" spans="1:27" ht="15" x14ac:dyDescent="0.25">
      <c r="A515" s="60"/>
      <c r="B515" s="60"/>
      <c r="C515" s="60"/>
      <c r="D515" s="60"/>
      <c r="E515" s="60"/>
      <c r="F515" s="60"/>
      <c r="G515" s="60"/>
      <c r="H515" s="60"/>
      <c r="I515" s="60"/>
      <c r="J515" s="60"/>
      <c r="K515" s="60"/>
      <c r="L515" s="60"/>
      <c r="M515" s="60"/>
      <c r="N515" s="60"/>
      <c r="O515" s="60"/>
      <c r="P515" s="60"/>
      <c r="Q515" s="60"/>
      <c r="R515" s="60"/>
      <c r="S515" s="60"/>
      <c r="T515" s="60"/>
      <c r="U515" s="60"/>
      <c r="V515" s="60"/>
      <c r="W515" s="60"/>
      <c r="X515" s="60"/>
      <c r="Y515" s="60"/>
      <c r="Z515" s="54"/>
      <c r="AA515" s="54"/>
    </row>
    <row r="516" spans="1:27" ht="15" x14ac:dyDescent="0.25">
      <c r="A516" s="60"/>
      <c r="B516" s="60"/>
      <c r="C516" s="60"/>
      <c r="D516" s="60"/>
      <c r="E516" s="60"/>
      <c r="F516" s="60"/>
      <c r="G516" s="60"/>
      <c r="H516" s="60"/>
      <c r="I516" s="60"/>
      <c r="J516" s="60"/>
      <c r="K516" s="60"/>
      <c r="L516" s="60"/>
      <c r="M516" s="60"/>
      <c r="N516" s="60"/>
      <c r="O516" s="60"/>
      <c r="P516" s="60"/>
      <c r="Q516" s="60"/>
      <c r="R516" s="60"/>
      <c r="S516" s="60"/>
      <c r="T516" s="60"/>
      <c r="U516" s="60"/>
      <c r="V516" s="60"/>
      <c r="W516" s="60"/>
      <c r="X516" s="60"/>
      <c r="Y516" s="60"/>
      <c r="Z516" s="54"/>
      <c r="AA516" s="54"/>
    </row>
    <row r="517" spans="1:27" ht="15" x14ac:dyDescent="0.25">
      <c r="A517" s="60"/>
      <c r="B517" s="60"/>
      <c r="C517" s="60"/>
      <c r="D517" s="60"/>
      <c r="E517" s="60"/>
      <c r="F517" s="60"/>
      <c r="G517" s="60"/>
      <c r="H517" s="60"/>
      <c r="I517" s="60"/>
      <c r="J517" s="60"/>
      <c r="K517" s="60"/>
      <c r="L517" s="60"/>
      <c r="M517" s="60"/>
      <c r="N517" s="60"/>
      <c r="O517" s="60"/>
      <c r="P517" s="60"/>
      <c r="Q517" s="60"/>
      <c r="R517" s="60"/>
      <c r="S517" s="60"/>
      <c r="T517" s="60"/>
      <c r="U517" s="60"/>
      <c r="V517" s="60"/>
      <c r="W517" s="60"/>
      <c r="X517" s="60"/>
      <c r="Y517" s="60"/>
      <c r="Z517" s="54"/>
      <c r="AA517" s="54"/>
    </row>
    <row r="518" spans="1:27" ht="15" x14ac:dyDescent="0.25">
      <c r="A518" s="60"/>
      <c r="B518" s="60"/>
      <c r="C518" s="60"/>
      <c r="D518" s="60"/>
      <c r="E518" s="60"/>
      <c r="F518" s="60"/>
      <c r="G518" s="60"/>
      <c r="H518" s="60"/>
      <c r="I518" s="60"/>
      <c r="J518" s="60"/>
      <c r="K518" s="60"/>
      <c r="L518" s="60"/>
      <c r="M518" s="60"/>
      <c r="N518" s="60"/>
      <c r="O518" s="60"/>
      <c r="P518" s="60"/>
      <c r="Q518" s="60"/>
      <c r="R518" s="60"/>
      <c r="S518" s="60"/>
      <c r="T518" s="60"/>
      <c r="U518" s="60"/>
      <c r="V518" s="60"/>
      <c r="W518" s="60"/>
      <c r="X518" s="60"/>
      <c r="Y518" s="60"/>
      <c r="Z518" s="54"/>
      <c r="AA518" s="54"/>
    </row>
    <row r="519" spans="1:27" ht="15" x14ac:dyDescent="0.25">
      <c r="A519" s="60"/>
      <c r="B519" s="60"/>
      <c r="C519" s="60"/>
      <c r="D519" s="60"/>
      <c r="E519" s="60"/>
      <c r="F519" s="60"/>
      <c r="G519" s="60"/>
      <c r="H519" s="60"/>
      <c r="I519" s="60"/>
      <c r="J519" s="60"/>
      <c r="K519" s="60"/>
      <c r="L519" s="60"/>
      <c r="M519" s="60"/>
      <c r="N519" s="60"/>
      <c r="O519" s="60"/>
      <c r="P519" s="60"/>
      <c r="Q519" s="60"/>
      <c r="R519" s="60"/>
      <c r="S519" s="60"/>
      <c r="T519" s="60"/>
      <c r="U519" s="60"/>
      <c r="V519" s="60"/>
      <c r="W519" s="60"/>
      <c r="X519" s="60"/>
      <c r="Y519" s="60"/>
      <c r="Z519" s="54"/>
      <c r="AA519" s="54"/>
    </row>
    <row r="520" spans="1:27" ht="15" x14ac:dyDescent="0.25">
      <c r="A520" s="60"/>
      <c r="B520" s="60"/>
      <c r="C520" s="60"/>
      <c r="D520" s="60"/>
      <c r="E520" s="60"/>
      <c r="F520" s="60"/>
      <c r="G520" s="60"/>
      <c r="H520" s="60"/>
      <c r="I520" s="60"/>
      <c r="J520" s="60"/>
      <c r="K520" s="60"/>
      <c r="L520" s="60"/>
      <c r="M520" s="60"/>
      <c r="N520" s="60"/>
      <c r="O520" s="60"/>
      <c r="P520" s="60"/>
      <c r="Q520" s="60"/>
      <c r="R520" s="60"/>
      <c r="S520" s="60"/>
      <c r="T520" s="60"/>
      <c r="U520" s="60"/>
      <c r="V520" s="60"/>
      <c r="W520" s="60"/>
      <c r="X520" s="60"/>
      <c r="Y520" s="60"/>
      <c r="Z520" s="54"/>
      <c r="AA520" s="54"/>
    </row>
    <row r="521" spans="1:27" ht="15" x14ac:dyDescent="0.25">
      <c r="A521" s="60"/>
      <c r="B521" s="60"/>
      <c r="C521" s="60"/>
      <c r="D521" s="60"/>
      <c r="E521" s="60"/>
      <c r="F521" s="60"/>
      <c r="G521" s="60"/>
      <c r="H521" s="60"/>
      <c r="I521" s="60"/>
      <c r="J521" s="60"/>
      <c r="K521" s="60"/>
      <c r="L521" s="60"/>
      <c r="M521" s="60"/>
      <c r="N521" s="60"/>
      <c r="O521" s="60"/>
      <c r="P521" s="60"/>
      <c r="Q521" s="60"/>
      <c r="R521" s="60"/>
      <c r="S521" s="60"/>
      <c r="T521" s="60"/>
      <c r="U521" s="60"/>
      <c r="V521" s="60"/>
      <c r="W521" s="60"/>
      <c r="X521" s="60"/>
      <c r="Y521" s="60"/>
      <c r="Z521" s="54"/>
      <c r="AA521" s="54"/>
    </row>
    <row r="522" spans="1:27" ht="15" x14ac:dyDescent="0.25">
      <c r="A522" s="60"/>
      <c r="B522" s="60"/>
      <c r="C522" s="60"/>
      <c r="D522" s="60"/>
      <c r="E522" s="60"/>
      <c r="F522" s="60"/>
      <c r="G522" s="60"/>
      <c r="H522" s="60"/>
      <c r="I522" s="60"/>
      <c r="J522" s="60"/>
      <c r="K522" s="60"/>
      <c r="L522" s="60"/>
      <c r="M522" s="60"/>
      <c r="N522" s="60"/>
      <c r="O522" s="60"/>
      <c r="P522" s="60"/>
      <c r="Q522" s="60"/>
      <c r="R522" s="60"/>
      <c r="S522" s="60"/>
      <c r="T522" s="60"/>
      <c r="U522" s="60"/>
      <c r="V522" s="60"/>
      <c r="W522" s="60"/>
      <c r="X522" s="60"/>
      <c r="Y522" s="60"/>
      <c r="Z522" s="54"/>
      <c r="AA522" s="54"/>
    </row>
    <row r="523" spans="1:27" ht="15" x14ac:dyDescent="0.25">
      <c r="A523" s="60"/>
      <c r="B523" s="60"/>
      <c r="C523" s="60"/>
      <c r="D523" s="60"/>
      <c r="E523" s="60"/>
      <c r="F523" s="60"/>
      <c r="G523" s="60"/>
      <c r="H523" s="60"/>
      <c r="I523" s="60"/>
      <c r="J523" s="60"/>
      <c r="K523" s="60"/>
      <c r="L523" s="60"/>
      <c r="M523" s="60"/>
      <c r="N523" s="60"/>
      <c r="O523" s="60"/>
      <c r="P523" s="60"/>
      <c r="Q523" s="60"/>
      <c r="R523" s="60"/>
      <c r="S523" s="60"/>
      <c r="T523" s="60"/>
      <c r="U523" s="60"/>
      <c r="V523" s="60"/>
      <c r="W523" s="60"/>
      <c r="X523" s="60"/>
      <c r="Y523" s="60"/>
      <c r="Z523" s="54"/>
      <c r="AA523" s="54"/>
    </row>
    <row r="524" spans="1:27" ht="15" x14ac:dyDescent="0.25">
      <c r="A524" s="60"/>
      <c r="B524" s="60"/>
      <c r="C524" s="60"/>
      <c r="D524" s="60"/>
      <c r="E524" s="60"/>
      <c r="F524" s="60"/>
      <c r="G524" s="60"/>
      <c r="H524" s="60"/>
      <c r="I524" s="60"/>
      <c r="J524" s="60"/>
      <c r="K524" s="60"/>
      <c r="L524" s="60"/>
      <c r="M524" s="60"/>
      <c r="N524" s="60"/>
      <c r="O524" s="60"/>
      <c r="P524" s="60"/>
      <c r="Q524" s="60"/>
      <c r="R524" s="60"/>
      <c r="S524" s="60"/>
      <c r="T524" s="60"/>
      <c r="U524" s="60"/>
      <c r="V524" s="60"/>
      <c r="W524" s="60"/>
      <c r="X524" s="60"/>
      <c r="Y524" s="60"/>
      <c r="Z524" s="54"/>
      <c r="AA524" s="54"/>
    </row>
    <row r="525" spans="1:27" ht="15" x14ac:dyDescent="0.25">
      <c r="A525" s="60"/>
      <c r="B525" s="60"/>
      <c r="C525" s="60"/>
      <c r="D525" s="60"/>
      <c r="E525" s="60"/>
      <c r="F525" s="60"/>
      <c r="G525" s="60"/>
      <c r="H525" s="60"/>
      <c r="I525" s="60"/>
      <c r="J525" s="60"/>
      <c r="K525" s="60"/>
      <c r="L525" s="60"/>
      <c r="M525" s="60"/>
      <c r="N525" s="60"/>
      <c r="O525" s="60"/>
      <c r="P525" s="60"/>
      <c r="Q525" s="60"/>
      <c r="R525" s="60"/>
      <c r="S525" s="60"/>
      <c r="T525" s="60"/>
      <c r="U525" s="60"/>
      <c r="V525" s="60"/>
      <c r="W525" s="60"/>
      <c r="X525" s="60"/>
      <c r="Y525" s="60"/>
      <c r="Z525" s="54"/>
      <c r="AA525" s="54"/>
    </row>
    <row r="526" spans="1:27" ht="15" x14ac:dyDescent="0.25">
      <c r="A526" s="60"/>
      <c r="B526" s="60"/>
      <c r="C526" s="60"/>
      <c r="D526" s="60"/>
      <c r="E526" s="60"/>
      <c r="F526" s="60"/>
      <c r="G526" s="60"/>
      <c r="H526" s="60"/>
      <c r="I526" s="60"/>
      <c r="J526" s="60"/>
      <c r="K526" s="60"/>
      <c r="L526" s="60"/>
      <c r="M526" s="60"/>
      <c r="N526" s="60"/>
      <c r="O526" s="60"/>
      <c r="P526" s="60"/>
      <c r="Q526" s="60"/>
      <c r="R526" s="60"/>
      <c r="S526" s="60"/>
      <c r="T526" s="60"/>
      <c r="U526" s="60"/>
      <c r="V526" s="60"/>
      <c r="W526" s="60"/>
      <c r="X526" s="60"/>
      <c r="Y526" s="60"/>
      <c r="Z526" s="54"/>
      <c r="AA526" s="54"/>
    </row>
    <row r="527" spans="1:27" ht="15" x14ac:dyDescent="0.25">
      <c r="A527" s="60"/>
      <c r="B527" s="60"/>
      <c r="C527" s="60"/>
      <c r="D527" s="60"/>
      <c r="E527" s="60"/>
      <c r="F527" s="60"/>
      <c r="G527" s="60"/>
      <c r="H527" s="60"/>
      <c r="I527" s="60"/>
      <c r="J527" s="60"/>
      <c r="K527" s="60"/>
      <c r="L527" s="60"/>
      <c r="M527" s="60"/>
      <c r="N527" s="60"/>
      <c r="O527" s="60"/>
      <c r="P527" s="60"/>
      <c r="Q527" s="60"/>
      <c r="R527" s="60"/>
      <c r="S527" s="60"/>
      <c r="T527" s="60"/>
      <c r="U527" s="60"/>
      <c r="V527" s="60"/>
      <c r="W527" s="60"/>
      <c r="X527" s="60"/>
      <c r="Y527" s="60"/>
      <c r="Z527" s="54"/>
      <c r="AA527" s="54"/>
    </row>
    <row r="528" spans="1:27" ht="15" x14ac:dyDescent="0.25">
      <c r="A528" s="60"/>
      <c r="B528" s="60"/>
      <c r="C528" s="60"/>
      <c r="D528" s="60"/>
      <c r="E528" s="60"/>
      <c r="F528" s="60"/>
      <c r="G528" s="60"/>
      <c r="H528" s="60"/>
      <c r="I528" s="60"/>
      <c r="J528" s="60"/>
      <c r="K528" s="60"/>
      <c r="L528" s="60"/>
      <c r="M528" s="60"/>
      <c r="N528" s="60"/>
      <c r="O528" s="60"/>
      <c r="P528" s="60"/>
      <c r="Q528" s="60"/>
      <c r="R528" s="60"/>
      <c r="S528" s="60"/>
      <c r="T528" s="60"/>
      <c r="U528" s="60"/>
      <c r="V528" s="60"/>
      <c r="W528" s="60"/>
      <c r="X528" s="60"/>
      <c r="Y528" s="60"/>
      <c r="Z528" s="54"/>
      <c r="AA528" s="54"/>
    </row>
    <row r="529" spans="1:27" ht="15" x14ac:dyDescent="0.25">
      <c r="A529" s="60"/>
      <c r="B529" s="60"/>
      <c r="C529" s="60"/>
      <c r="D529" s="60"/>
      <c r="E529" s="60"/>
      <c r="F529" s="60"/>
      <c r="G529" s="60"/>
      <c r="H529" s="60"/>
      <c r="I529" s="60"/>
      <c r="J529" s="60"/>
      <c r="K529" s="60"/>
      <c r="L529" s="60"/>
      <c r="M529" s="60"/>
      <c r="N529" s="60"/>
      <c r="O529" s="60"/>
      <c r="P529" s="60"/>
      <c r="Q529" s="60"/>
      <c r="R529" s="60"/>
      <c r="S529" s="60"/>
      <c r="T529" s="60"/>
      <c r="U529" s="60"/>
      <c r="V529" s="60"/>
      <c r="W529" s="60"/>
      <c r="X529" s="60"/>
      <c r="Y529" s="60"/>
      <c r="Z529" s="54"/>
      <c r="AA529" s="54"/>
    </row>
    <row r="530" spans="1:27" ht="15" x14ac:dyDescent="0.25">
      <c r="A530" s="60"/>
      <c r="B530" s="60"/>
      <c r="C530" s="60"/>
      <c r="D530" s="60"/>
      <c r="E530" s="60"/>
      <c r="F530" s="60"/>
      <c r="G530" s="60"/>
      <c r="H530" s="60"/>
      <c r="I530" s="60"/>
      <c r="J530" s="60"/>
      <c r="K530" s="60"/>
      <c r="L530" s="60"/>
      <c r="M530" s="60"/>
      <c r="N530" s="60"/>
      <c r="O530" s="60"/>
      <c r="P530" s="60"/>
      <c r="Q530" s="60"/>
      <c r="R530" s="60"/>
      <c r="S530" s="60"/>
      <c r="T530" s="60"/>
      <c r="U530" s="60"/>
      <c r="V530" s="60"/>
      <c r="W530" s="60"/>
      <c r="X530" s="60"/>
      <c r="Y530" s="60"/>
      <c r="Z530" s="54"/>
      <c r="AA530" s="54"/>
    </row>
    <row r="531" spans="1:27" ht="15" x14ac:dyDescent="0.25">
      <c r="A531" s="60"/>
      <c r="B531" s="60"/>
      <c r="C531" s="60"/>
      <c r="D531" s="60"/>
      <c r="E531" s="60"/>
      <c r="F531" s="60"/>
      <c r="G531" s="60"/>
      <c r="H531" s="60"/>
      <c r="I531" s="60"/>
      <c r="J531" s="60"/>
      <c r="K531" s="60"/>
      <c r="L531" s="60"/>
      <c r="M531" s="60"/>
      <c r="N531" s="60"/>
      <c r="O531" s="60"/>
      <c r="P531" s="60"/>
      <c r="Q531" s="60"/>
      <c r="R531" s="60"/>
      <c r="S531" s="60"/>
      <c r="T531" s="60"/>
      <c r="U531" s="60"/>
      <c r="V531" s="60"/>
      <c r="W531" s="60"/>
      <c r="X531" s="60"/>
      <c r="Y531" s="60"/>
      <c r="Z531" s="54"/>
      <c r="AA531" s="54"/>
    </row>
    <row r="532" spans="1:27" ht="15" x14ac:dyDescent="0.25">
      <c r="A532" s="60"/>
      <c r="B532" s="60"/>
      <c r="C532" s="60"/>
      <c r="D532" s="60"/>
      <c r="E532" s="60"/>
      <c r="F532" s="60"/>
      <c r="G532" s="60"/>
      <c r="H532" s="60"/>
      <c r="I532" s="60"/>
      <c r="J532" s="60"/>
      <c r="K532" s="60"/>
      <c r="L532" s="60"/>
      <c r="M532" s="60"/>
      <c r="N532" s="60"/>
      <c r="O532" s="60"/>
      <c r="P532" s="60"/>
      <c r="Q532" s="60"/>
      <c r="R532" s="60"/>
      <c r="S532" s="60"/>
      <c r="T532" s="60"/>
      <c r="U532" s="60"/>
      <c r="V532" s="60"/>
      <c r="W532" s="60"/>
      <c r="X532" s="60"/>
      <c r="Y532" s="60"/>
      <c r="Z532" s="54"/>
      <c r="AA532" s="54"/>
    </row>
    <row r="533" spans="1:27" ht="15" x14ac:dyDescent="0.25">
      <c r="A533" s="60"/>
      <c r="B533" s="60"/>
      <c r="C533" s="60"/>
      <c r="D533" s="60"/>
      <c r="E533" s="60"/>
      <c r="F533" s="60"/>
      <c r="G533" s="60"/>
      <c r="H533" s="60"/>
      <c r="I533" s="60"/>
      <c r="J533" s="60"/>
      <c r="K533" s="60"/>
      <c r="L533" s="60"/>
      <c r="M533" s="60"/>
      <c r="N533" s="60"/>
      <c r="O533" s="60"/>
      <c r="P533" s="60"/>
      <c r="Q533" s="60"/>
      <c r="R533" s="60"/>
      <c r="S533" s="60"/>
      <c r="T533" s="60"/>
      <c r="U533" s="60"/>
      <c r="V533" s="60"/>
      <c r="W533" s="60"/>
      <c r="X533" s="60"/>
      <c r="Y533" s="60"/>
      <c r="Z533" s="54"/>
      <c r="AA533" s="54"/>
    </row>
    <row r="534" spans="1:27" ht="15" x14ac:dyDescent="0.25">
      <c r="A534" s="60"/>
      <c r="B534" s="60"/>
      <c r="C534" s="60"/>
      <c r="D534" s="60"/>
      <c r="E534" s="60"/>
      <c r="F534" s="60"/>
      <c r="G534" s="60"/>
      <c r="H534" s="60"/>
      <c r="I534" s="60"/>
      <c r="J534" s="60"/>
      <c r="K534" s="60"/>
      <c r="L534" s="60"/>
      <c r="M534" s="60"/>
      <c r="N534" s="60"/>
      <c r="O534" s="60"/>
      <c r="P534" s="60"/>
      <c r="Q534" s="60"/>
      <c r="R534" s="60"/>
      <c r="S534" s="60"/>
      <c r="T534" s="60"/>
      <c r="U534" s="60"/>
      <c r="V534" s="60"/>
      <c r="W534" s="60"/>
      <c r="X534" s="60"/>
      <c r="Y534" s="60"/>
      <c r="Z534" s="54"/>
      <c r="AA534" s="54"/>
    </row>
    <row r="535" spans="1:27" ht="15" x14ac:dyDescent="0.25">
      <c r="A535" s="60"/>
      <c r="B535" s="60"/>
      <c r="C535" s="60"/>
      <c r="D535" s="60"/>
      <c r="E535" s="60"/>
      <c r="F535" s="60"/>
      <c r="G535" s="60"/>
      <c r="H535" s="60"/>
      <c r="I535" s="60"/>
      <c r="J535" s="60"/>
      <c r="K535" s="60"/>
      <c r="L535" s="60"/>
      <c r="M535" s="60"/>
      <c r="N535" s="60"/>
      <c r="O535" s="60"/>
      <c r="P535" s="60"/>
      <c r="Q535" s="60"/>
      <c r="R535" s="60"/>
      <c r="S535" s="60"/>
      <c r="T535" s="60"/>
      <c r="U535" s="60"/>
      <c r="V535" s="60"/>
      <c r="W535" s="60"/>
      <c r="X535" s="60"/>
      <c r="Y535" s="60"/>
      <c r="Z535" s="54"/>
      <c r="AA535" s="54"/>
    </row>
    <row r="536" spans="1:27" ht="15" x14ac:dyDescent="0.25">
      <c r="A536" s="60"/>
      <c r="B536" s="60"/>
      <c r="C536" s="60"/>
      <c r="D536" s="60"/>
      <c r="E536" s="60"/>
      <c r="F536" s="60"/>
      <c r="G536" s="60"/>
      <c r="H536" s="60"/>
      <c r="I536" s="60"/>
      <c r="J536" s="60"/>
      <c r="K536" s="60"/>
      <c r="L536" s="60"/>
      <c r="M536" s="60"/>
      <c r="N536" s="60"/>
      <c r="O536" s="60"/>
      <c r="P536" s="60"/>
      <c r="Q536" s="60"/>
      <c r="R536" s="60"/>
      <c r="S536" s="60"/>
      <c r="T536" s="60"/>
      <c r="U536" s="60"/>
      <c r="V536" s="60"/>
      <c r="W536" s="60"/>
      <c r="X536" s="60"/>
      <c r="Y536" s="60"/>
      <c r="Z536" s="54"/>
      <c r="AA536" s="54"/>
    </row>
    <row r="537" spans="1:27" ht="15" x14ac:dyDescent="0.25">
      <c r="A537" s="60"/>
      <c r="B537" s="60"/>
      <c r="C537" s="60"/>
      <c r="D537" s="60"/>
      <c r="E537" s="60"/>
      <c r="F537" s="60"/>
      <c r="G537" s="60"/>
      <c r="H537" s="60"/>
      <c r="I537" s="60"/>
      <c r="J537" s="60"/>
      <c r="K537" s="60"/>
      <c r="L537" s="60"/>
      <c r="M537" s="60"/>
      <c r="N537" s="60"/>
      <c r="O537" s="60"/>
      <c r="P537" s="60"/>
      <c r="Q537" s="60"/>
      <c r="R537" s="60"/>
      <c r="S537" s="60"/>
      <c r="T537" s="60"/>
      <c r="U537" s="60"/>
      <c r="V537" s="60"/>
      <c r="W537" s="60"/>
      <c r="X537" s="60"/>
      <c r="Y537" s="60"/>
      <c r="Z537" s="54"/>
      <c r="AA537" s="54"/>
    </row>
    <row r="538" spans="1:27" ht="15" x14ac:dyDescent="0.25">
      <c r="A538" s="60"/>
      <c r="B538" s="60"/>
      <c r="C538" s="60"/>
      <c r="D538" s="60"/>
      <c r="E538" s="60"/>
      <c r="F538" s="60"/>
      <c r="G538" s="60"/>
      <c r="H538" s="60"/>
      <c r="I538" s="60"/>
      <c r="J538" s="60"/>
      <c r="K538" s="60"/>
      <c r="L538" s="60"/>
      <c r="M538" s="60"/>
      <c r="N538" s="60"/>
      <c r="O538" s="60"/>
      <c r="P538" s="60"/>
      <c r="Q538" s="60"/>
      <c r="R538" s="60"/>
      <c r="S538" s="60"/>
      <c r="T538" s="60"/>
      <c r="U538" s="60"/>
      <c r="V538" s="60"/>
      <c r="W538" s="60"/>
      <c r="X538" s="60"/>
      <c r="Y538" s="60"/>
      <c r="Z538" s="54"/>
      <c r="AA538" s="54"/>
    </row>
    <row r="539" spans="1:27" ht="15" x14ac:dyDescent="0.25">
      <c r="A539" s="60"/>
      <c r="B539" s="60"/>
      <c r="C539" s="60"/>
      <c r="D539" s="60"/>
      <c r="E539" s="60"/>
      <c r="F539" s="60"/>
      <c r="G539" s="60"/>
      <c r="H539" s="60"/>
      <c r="I539" s="60"/>
      <c r="J539" s="60"/>
      <c r="K539" s="60"/>
      <c r="L539" s="60"/>
      <c r="M539" s="60"/>
      <c r="N539" s="60"/>
      <c r="O539" s="60"/>
      <c r="P539" s="60"/>
      <c r="Q539" s="60"/>
      <c r="R539" s="60"/>
      <c r="S539" s="60"/>
      <c r="T539" s="60"/>
      <c r="U539" s="60"/>
      <c r="V539" s="60"/>
      <c r="W539" s="60"/>
      <c r="X539" s="60"/>
      <c r="Y539" s="60"/>
      <c r="Z539" s="54"/>
      <c r="AA539" s="54"/>
    </row>
    <row r="540" spans="1:27" ht="15" x14ac:dyDescent="0.25">
      <c r="A540" s="60"/>
      <c r="B540" s="60"/>
      <c r="C540" s="60"/>
      <c r="D540" s="60"/>
      <c r="E540" s="60"/>
      <c r="F540" s="60"/>
      <c r="G540" s="60"/>
      <c r="H540" s="60"/>
      <c r="I540" s="60"/>
      <c r="J540" s="60"/>
      <c r="K540" s="60"/>
      <c r="L540" s="60"/>
      <c r="M540" s="60"/>
      <c r="N540" s="60"/>
      <c r="O540" s="60"/>
      <c r="P540" s="60"/>
      <c r="Q540" s="60"/>
      <c r="R540" s="60"/>
      <c r="S540" s="60"/>
      <c r="T540" s="60"/>
      <c r="U540" s="60"/>
      <c r="V540" s="60"/>
      <c r="W540" s="60"/>
      <c r="X540" s="60"/>
      <c r="Y540" s="60"/>
      <c r="Z540" s="54"/>
      <c r="AA540" s="54"/>
    </row>
    <row r="541" spans="1:27" ht="15" x14ac:dyDescent="0.25">
      <c r="A541" s="60"/>
      <c r="B541" s="60"/>
      <c r="C541" s="60"/>
      <c r="D541" s="60"/>
      <c r="E541" s="60"/>
      <c r="F541" s="60"/>
      <c r="G541" s="60"/>
      <c r="H541" s="60"/>
      <c r="I541" s="60"/>
      <c r="J541" s="60"/>
      <c r="K541" s="60"/>
      <c r="L541" s="60"/>
      <c r="M541" s="60"/>
      <c r="N541" s="60"/>
      <c r="O541" s="60"/>
      <c r="P541" s="60"/>
      <c r="Q541" s="60"/>
      <c r="R541" s="60"/>
      <c r="S541" s="60"/>
      <c r="T541" s="60"/>
      <c r="U541" s="60"/>
      <c r="V541" s="60"/>
      <c r="W541" s="60"/>
      <c r="X541" s="60"/>
      <c r="Y541" s="60"/>
      <c r="Z541" s="54"/>
      <c r="AA541" s="54"/>
    </row>
    <row r="542" spans="1:27" ht="15" x14ac:dyDescent="0.25">
      <c r="A542" s="60"/>
      <c r="B542" s="60"/>
      <c r="C542" s="60"/>
      <c r="D542" s="60"/>
      <c r="E542" s="60"/>
      <c r="F542" s="60"/>
      <c r="G542" s="60"/>
      <c r="H542" s="60"/>
      <c r="I542" s="60"/>
      <c r="J542" s="60"/>
      <c r="K542" s="60"/>
      <c r="L542" s="60"/>
      <c r="M542" s="60"/>
      <c r="N542" s="60"/>
      <c r="O542" s="60"/>
      <c r="P542" s="60"/>
      <c r="Q542" s="60"/>
      <c r="R542" s="60"/>
      <c r="S542" s="60"/>
      <c r="T542" s="60"/>
      <c r="U542" s="60"/>
      <c r="V542" s="60"/>
      <c r="W542" s="60"/>
      <c r="X542" s="60"/>
      <c r="Y542" s="60"/>
      <c r="Z542" s="54"/>
      <c r="AA542" s="54"/>
    </row>
    <row r="543" spans="1:27" ht="15" x14ac:dyDescent="0.25">
      <c r="A543" s="60"/>
      <c r="B543" s="60"/>
      <c r="C543" s="60"/>
      <c r="D543" s="60"/>
      <c r="E543" s="60"/>
      <c r="F543" s="60"/>
      <c r="G543" s="60"/>
      <c r="H543" s="60"/>
      <c r="I543" s="60"/>
      <c r="J543" s="60"/>
      <c r="K543" s="60"/>
      <c r="L543" s="60"/>
      <c r="M543" s="60"/>
      <c r="N543" s="60"/>
      <c r="O543" s="60"/>
      <c r="P543" s="60"/>
      <c r="Q543" s="60"/>
      <c r="R543" s="60"/>
      <c r="S543" s="60"/>
      <c r="T543" s="60"/>
      <c r="U543" s="60"/>
      <c r="V543" s="60"/>
      <c r="W543" s="60"/>
      <c r="X543" s="60"/>
      <c r="Y543" s="60"/>
      <c r="Z543" s="54"/>
      <c r="AA543" s="54"/>
    </row>
    <row r="544" spans="1:27" ht="15" x14ac:dyDescent="0.25">
      <c r="A544" s="60"/>
      <c r="B544" s="60"/>
      <c r="C544" s="60"/>
      <c r="D544" s="60"/>
      <c r="E544" s="60"/>
      <c r="F544" s="60"/>
      <c r="G544" s="60"/>
      <c r="H544" s="60"/>
      <c r="I544" s="60"/>
      <c r="J544" s="60"/>
      <c r="K544" s="60"/>
      <c r="L544" s="60"/>
      <c r="M544" s="60"/>
      <c r="N544" s="60"/>
      <c r="O544" s="60"/>
      <c r="P544" s="60"/>
      <c r="Q544" s="60"/>
      <c r="R544" s="60"/>
      <c r="S544" s="60"/>
      <c r="T544" s="60"/>
      <c r="U544" s="60"/>
      <c r="V544" s="60"/>
      <c r="W544" s="60"/>
      <c r="X544" s="60"/>
      <c r="Y544" s="60"/>
      <c r="Z544" s="54"/>
      <c r="AA544" s="54"/>
    </row>
    <row r="545" spans="1:27" ht="15" x14ac:dyDescent="0.25">
      <c r="A545" s="60"/>
      <c r="B545" s="60"/>
      <c r="C545" s="60"/>
      <c r="D545" s="60"/>
      <c r="E545" s="60"/>
      <c r="F545" s="60"/>
      <c r="G545" s="60"/>
      <c r="H545" s="60"/>
      <c r="I545" s="60"/>
      <c r="J545" s="60"/>
      <c r="K545" s="60"/>
      <c r="L545" s="60"/>
      <c r="M545" s="60"/>
      <c r="N545" s="60"/>
      <c r="O545" s="60"/>
      <c r="P545" s="60"/>
      <c r="Q545" s="60"/>
      <c r="R545" s="60"/>
      <c r="S545" s="60"/>
      <c r="T545" s="60"/>
      <c r="U545" s="60"/>
      <c r="V545" s="60"/>
      <c r="W545" s="60"/>
      <c r="X545" s="60"/>
      <c r="Y545" s="60"/>
      <c r="Z545" s="54"/>
      <c r="AA545" s="54"/>
    </row>
    <row r="546" spans="1:27" ht="15" x14ac:dyDescent="0.25">
      <c r="A546" s="60"/>
      <c r="B546" s="60"/>
      <c r="C546" s="60"/>
      <c r="D546" s="60"/>
      <c r="E546" s="60"/>
      <c r="F546" s="60"/>
      <c r="G546" s="60"/>
      <c r="H546" s="60"/>
      <c r="I546" s="60"/>
      <c r="J546" s="60"/>
      <c r="K546" s="60"/>
      <c r="L546" s="60"/>
      <c r="M546" s="60"/>
      <c r="N546" s="60"/>
      <c r="O546" s="60"/>
      <c r="P546" s="60"/>
      <c r="Q546" s="60"/>
      <c r="R546" s="60"/>
      <c r="S546" s="60"/>
      <c r="T546" s="60"/>
      <c r="U546" s="60"/>
      <c r="V546" s="60"/>
      <c r="W546" s="60"/>
      <c r="X546" s="60"/>
      <c r="Y546" s="60"/>
      <c r="Z546" s="54"/>
      <c r="AA546" s="54"/>
    </row>
    <row r="547" spans="1:27" ht="15" x14ac:dyDescent="0.25">
      <c r="A547" s="60"/>
      <c r="B547" s="60"/>
      <c r="C547" s="60"/>
      <c r="D547" s="60"/>
      <c r="E547" s="60"/>
      <c r="F547" s="60"/>
      <c r="G547" s="60"/>
      <c r="H547" s="60"/>
      <c r="I547" s="60"/>
      <c r="J547" s="60"/>
      <c r="K547" s="60"/>
      <c r="L547" s="60"/>
      <c r="M547" s="60"/>
      <c r="N547" s="60"/>
      <c r="O547" s="60"/>
      <c r="P547" s="60"/>
      <c r="Q547" s="60"/>
      <c r="R547" s="60"/>
      <c r="S547" s="60"/>
      <c r="T547" s="60"/>
      <c r="U547" s="60"/>
      <c r="V547" s="60"/>
      <c r="W547" s="60"/>
      <c r="X547" s="60"/>
      <c r="Y547" s="60"/>
      <c r="Z547" s="54"/>
      <c r="AA547" s="54"/>
    </row>
    <row r="548" spans="1:27" ht="15" x14ac:dyDescent="0.25">
      <c r="A548" s="60"/>
      <c r="B548" s="60"/>
      <c r="C548" s="60"/>
      <c r="D548" s="60"/>
      <c r="E548" s="60"/>
      <c r="F548" s="60"/>
      <c r="G548" s="60"/>
      <c r="H548" s="60"/>
      <c r="I548" s="60"/>
      <c r="J548" s="60"/>
      <c r="K548" s="60"/>
      <c r="L548" s="60"/>
      <c r="M548" s="60"/>
      <c r="N548" s="60"/>
      <c r="O548" s="60"/>
      <c r="P548" s="60"/>
      <c r="Q548" s="60"/>
      <c r="R548" s="60"/>
      <c r="S548" s="60"/>
      <c r="T548" s="60"/>
      <c r="U548" s="60"/>
      <c r="V548" s="60"/>
      <c r="W548" s="60"/>
      <c r="X548" s="60"/>
      <c r="Y548" s="60"/>
      <c r="Z548" s="54"/>
      <c r="AA548" s="54"/>
    </row>
    <row r="549" spans="1:27" ht="15" x14ac:dyDescent="0.25">
      <c r="A549" s="60"/>
      <c r="B549" s="60"/>
      <c r="C549" s="60"/>
      <c r="D549" s="60"/>
      <c r="E549" s="60"/>
      <c r="F549" s="60"/>
      <c r="G549" s="60"/>
      <c r="H549" s="60"/>
      <c r="I549" s="60"/>
      <c r="J549" s="60"/>
      <c r="K549" s="60"/>
      <c r="L549" s="60"/>
      <c r="M549" s="60"/>
      <c r="N549" s="60"/>
      <c r="O549" s="60"/>
      <c r="P549" s="60"/>
      <c r="Q549" s="60"/>
      <c r="R549" s="60"/>
      <c r="S549" s="60"/>
      <c r="T549" s="60"/>
      <c r="U549" s="60"/>
      <c r="V549" s="60"/>
      <c r="W549" s="60"/>
      <c r="X549" s="60"/>
      <c r="Y549" s="60"/>
      <c r="Z549" s="54"/>
      <c r="AA549" s="54"/>
    </row>
    <row r="550" spans="1:27" ht="15" x14ac:dyDescent="0.25">
      <c r="A550" s="60"/>
      <c r="B550" s="60"/>
      <c r="C550" s="60"/>
      <c r="D550" s="60"/>
      <c r="E550" s="60"/>
      <c r="F550" s="60"/>
      <c r="G550" s="60"/>
      <c r="H550" s="60"/>
      <c r="I550" s="60"/>
      <c r="J550" s="60"/>
      <c r="K550" s="60"/>
      <c r="L550" s="60"/>
      <c r="M550" s="60"/>
      <c r="N550" s="60"/>
      <c r="O550" s="60"/>
      <c r="P550" s="60"/>
      <c r="Q550" s="60"/>
      <c r="R550" s="60"/>
      <c r="S550" s="60"/>
      <c r="T550" s="60"/>
      <c r="U550" s="60"/>
      <c r="V550" s="60"/>
      <c r="W550" s="60"/>
      <c r="X550" s="60"/>
      <c r="Y550" s="60"/>
      <c r="Z550" s="54"/>
      <c r="AA550" s="54"/>
    </row>
    <row r="551" spans="1:27" ht="15" x14ac:dyDescent="0.25">
      <c r="A551" s="60"/>
      <c r="B551" s="60"/>
      <c r="C551" s="60"/>
      <c r="D551" s="60"/>
      <c r="E551" s="60"/>
      <c r="F551" s="60"/>
      <c r="G551" s="60"/>
      <c r="H551" s="60"/>
      <c r="I551" s="60"/>
      <c r="J551" s="60"/>
      <c r="K551" s="60"/>
      <c r="L551" s="60"/>
      <c r="M551" s="60"/>
      <c r="N551" s="60"/>
      <c r="O551" s="60"/>
      <c r="P551" s="60"/>
      <c r="Q551" s="60"/>
      <c r="R551" s="60"/>
      <c r="S551" s="60"/>
      <c r="T551" s="60"/>
      <c r="U551" s="60"/>
      <c r="V551" s="60"/>
      <c r="W551" s="60"/>
      <c r="X551" s="60"/>
      <c r="Y551" s="60"/>
      <c r="Z551" s="54"/>
      <c r="AA551" s="54"/>
    </row>
    <row r="552" spans="1:27" ht="15" x14ac:dyDescent="0.25">
      <c r="A552" s="60"/>
      <c r="B552" s="60"/>
      <c r="C552" s="60"/>
      <c r="D552" s="60"/>
      <c r="E552" s="60"/>
      <c r="F552" s="60"/>
      <c r="G552" s="60"/>
      <c r="H552" s="60"/>
      <c r="I552" s="60"/>
      <c r="J552" s="60"/>
      <c r="K552" s="60"/>
      <c r="L552" s="60"/>
      <c r="M552" s="60"/>
      <c r="N552" s="60"/>
      <c r="O552" s="60"/>
      <c r="P552" s="60"/>
      <c r="Q552" s="60"/>
      <c r="R552" s="60"/>
      <c r="S552" s="60"/>
      <c r="T552" s="60"/>
      <c r="U552" s="60"/>
      <c r="V552" s="60"/>
      <c r="W552" s="60"/>
      <c r="X552" s="60"/>
      <c r="Y552" s="60"/>
      <c r="Z552" s="54"/>
      <c r="AA552" s="54"/>
    </row>
    <row r="553" spans="1:27" ht="15" x14ac:dyDescent="0.25">
      <c r="A553" s="60"/>
      <c r="B553" s="60"/>
      <c r="C553" s="60"/>
      <c r="D553" s="60"/>
      <c r="E553" s="60"/>
      <c r="F553" s="60"/>
      <c r="G553" s="60"/>
      <c r="H553" s="60"/>
      <c r="I553" s="60"/>
      <c r="J553" s="60"/>
      <c r="K553" s="60"/>
      <c r="L553" s="60"/>
      <c r="M553" s="60"/>
      <c r="N553" s="60"/>
      <c r="O553" s="60"/>
      <c r="P553" s="60"/>
      <c r="Q553" s="60"/>
      <c r="R553" s="60"/>
      <c r="S553" s="60"/>
      <c r="T553" s="60"/>
      <c r="U553" s="60"/>
      <c r="V553" s="60"/>
      <c r="W553" s="60"/>
      <c r="X553" s="60"/>
      <c r="Y553" s="60"/>
      <c r="Z553" s="54"/>
      <c r="AA553" s="54"/>
    </row>
    <row r="554" spans="1:27" ht="15" x14ac:dyDescent="0.25">
      <c r="A554" s="60"/>
      <c r="B554" s="60"/>
      <c r="C554" s="60"/>
      <c r="D554" s="60"/>
      <c r="E554" s="60"/>
      <c r="F554" s="60"/>
      <c r="G554" s="60"/>
      <c r="H554" s="60"/>
      <c r="I554" s="60"/>
      <c r="J554" s="60"/>
      <c r="K554" s="60"/>
      <c r="L554" s="60"/>
      <c r="M554" s="60"/>
      <c r="N554" s="60"/>
      <c r="O554" s="60"/>
      <c r="P554" s="60"/>
      <c r="Q554" s="60"/>
      <c r="R554" s="60"/>
      <c r="S554" s="60"/>
      <c r="T554" s="60"/>
      <c r="U554" s="60"/>
      <c r="V554" s="60"/>
      <c r="W554" s="60"/>
      <c r="X554" s="60"/>
      <c r="Y554" s="60"/>
      <c r="Z554" s="54"/>
      <c r="AA554" s="54"/>
    </row>
    <row r="555" spans="1:27" ht="15" x14ac:dyDescent="0.25">
      <c r="A555" s="60"/>
      <c r="B555" s="60"/>
      <c r="C555" s="60"/>
      <c r="D555" s="60"/>
      <c r="E555" s="60"/>
      <c r="F555" s="60"/>
      <c r="G555" s="60"/>
      <c r="H555" s="60"/>
      <c r="I555" s="60"/>
      <c r="J555" s="60"/>
      <c r="K555" s="60"/>
      <c r="L555" s="60"/>
      <c r="M555" s="60"/>
      <c r="N555" s="60"/>
      <c r="O555" s="60"/>
      <c r="P555" s="60"/>
      <c r="Q555" s="60"/>
      <c r="R555" s="60"/>
      <c r="S555" s="60"/>
      <c r="T555" s="60"/>
      <c r="U555" s="60"/>
      <c r="V555" s="60"/>
      <c r="W555" s="60"/>
      <c r="X555" s="60"/>
      <c r="Y555" s="60"/>
      <c r="Z555" s="54"/>
      <c r="AA555" s="54"/>
    </row>
    <row r="556" spans="1:27" ht="15" x14ac:dyDescent="0.25">
      <c r="A556" s="60"/>
      <c r="B556" s="60"/>
      <c r="C556" s="60"/>
      <c r="D556" s="60"/>
      <c r="E556" s="60"/>
      <c r="F556" s="60"/>
      <c r="G556" s="60"/>
      <c r="H556" s="60"/>
      <c r="I556" s="60"/>
      <c r="J556" s="60"/>
      <c r="K556" s="60"/>
      <c r="L556" s="60"/>
      <c r="M556" s="60"/>
      <c r="N556" s="60"/>
      <c r="O556" s="60"/>
      <c r="P556" s="60"/>
      <c r="Q556" s="60"/>
      <c r="R556" s="60"/>
      <c r="S556" s="60"/>
      <c r="T556" s="60"/>
      <c r="U556" s="60"/>
      <c r="V556" s="60"/>
      <c r="W556" s="60"/>
      <c r="X556" s="60"/>
      <c r="Y556" s="60"/>
      <c r="Z556" s="54"/>
      <c r="AA556" s="54"/>
    </row>
    <row r="557" spans="1:27" ht="15" x14ac:dyDescent="0.25">
      <c r="A557" s="60"/>
      <c r="B557" s="60"/>
      <c r="C557" s="60"/>
      <c r="D557" s="60"/>
      <c r="E557" s="60"/>
      <c r="F557" s="60"/>
      <c r="G557" s="60"/>
      <c r="H557" s="60"/>
      <c r="I557" s="60"/>
      <c r="J557" s="60"/>
      <c r="K557" s="60"/>
      <c r="L557" s="60"/>
      <c r="M557" s="60"/>
      <c r="N557" s="60"/>
      <c r="O557" s="60"/>
      <c r="P557" s="60"/>
      <c r="Q557" s="60"/>
      <c r="R557" s="60"/>
      <c r="S557" s="60"/>
      <c r="T557" s="60"/>
      <c r="U557" s="60"/>
      <c r="V557" s="60"/>
      <c r="W557" s="60"/>
      <c r="X557" s="60"/>
      <c r="Y557" s="60"/>
      <c r="Z557" s="54"/>
      <c r="AA557" s="54"/>
    </row>
    <row r="558" spans="1:27" ht="15" x14ac:dyDescent="0.25">
      <c r="A558" s="60"/>
      <c r="B558" s="60"/>
      <c r="C558" s="60"/>
      <c r="D558" s="60"/>
      <c r="E558" s="60"/>
      <c r="F558" s="60"/>
      <c r="G558" s="60"/>
      <c r="H558" s="60"/>
      <c r="I558" s="60"/>
      <c r="J558" s="60"/>
      <c r="K558" s="60"/>
      <c r="L558" s="60"/>
      <c r="M558" s="60"/>
      <c r="N558" s="60"/>
      <c r="O558" s="60"/>
      <c r="P558" s="60"/>
      <c r="Q558" s="60"/>
      <c r="R558" s="60"/>
      <c r="S558" s="60"/>
      <c r="T558" s="60"/>
      <c r="U558" s="60"/>
      <c r="V558" s="60"/>
      <c r="W558" s="60"/>
      <c r="X558" s="60"/>
      <c r="Y558" s="60"/>
      <c r="Z558" s="54"/>
      <c r="AA558" s="54"/>
    </row>
    <row r="559" spans="1:27" ht="15" x14ac:dyDescent="0.25">
      <c r="A559" s="60"/>
      <c r="B559" s="60"/>
      <c r="C559" s="60"/>
      <c r="D559" s="60"/>
      <c r="E559" s="60"/>
      <c r="F559" s="60"/>
      <c r="G559" s="60"/>
      <c r="H559" s="60"/>
      <c r="I559" s="60"/>
      <c r="J559" s="60"/>
      <c r="K559" s="60"/>
      <c r="L559" s="60"/>
      <c r="M559" s="60"/>
      <c r="N559" s="60"/>
      <c r="O559" s="60"/>
      <c r="P559" s="60"/>
      <c r="Q559" s="60"/>
      <c r="R559" s="60"/>
      <c r="S559" s="60"/>
      <c r="T559" s="60"/>
      <c r="U559" s="60"/>
      <c r="V559" s="60"/>
      <c r="W559" s="60"/>
      <c r="X559" s="60"/>
      <c r="Y559" s="60"/>
      <c r="Z559" s="54"/>
      <c r="AA559" s="54"/>
    </row>
    <row r="560" spans="1:27" ht="15" x14ac:dyDescent="0.25">
      <c r="A560" s="60"/>
      <c r="B560" s="60"/>
      <c r="C560" s="60"/>
      <c r="D560" s="60"/>
      <c r="E560" s="60"/>
      <c r="F560" s="60"/>
      <c r="G560" s="60"/>
      <c r="H560" s="60"/>
      <c r="I560" s="60"/>
      <c r="J560" s="60"/>
      <c r="K560" s="60"/>
      <c r="L560" s="60"/>
      <c r="M560" s="60"/>
      <c r="N560" s="60"/>
      <c r="O560" s="60"/>
      <c r="P560" s="60"/>
      <c r="Q560" s="60"/>
      <c r="R560" s="60"/>
      <c r="S560" s="60"/>
      <c r="T560" s="60"/>
      <c r="U560" s="60"/>
      <c r="V560" s="60"/>
      <c r="W560" s="60"/>
      <c r="X560" s="60"/>
      <c r="Y560" s="60"/>
      <c r="Z560" s="54"/>
      <c r="AA560" s="54"/>
    </row>
    <row r="561" spans="1:27" ht="15" x14ac:dyDescent="0.25">
      <c r="A561" s="60"/>
      <c r="B561" s="60"/>
      <c r="C561" s="60"/>
      <c r="D561" s="60"/>
      <c r="E561" s="60"/>
      <c r="F561" s="60"/>
      <c r="G561" s="60"/>
      <c r="H561" s="60"/>
      <c r="I561" s="60"/>
      <c r="J561" s="60"/>
      <c r="K561" s="60"/>
      <c r="L561" s="60"/>
      <c r="M561" s="60"/>
      <c r="N561" s="60"/>
      <c r="O561" s="60"/>
      <c r="P561" s="60"/>
      <c r="Q561" s="60"/>
      <c r="R561" s="60"/>
      <c r="S561" s="60"/>
      <c r="T561" s="60"/>
      <c r="U561" s="60"/>
      <c r="V561" s="60"/>
      <c r="W561" s="60"/>
      <c r="X561" s="60"/>
      <c r="Y561" s="60"/>
      <c r="Z561" s="54"/>
      <c r="AA561" s="54"/>
    </row>
    <row r="562" spans="1:27" ht="15" x14ac:dyDescent="0.25">
      <c r="A562" s="60"/>
      <c r="B562" s="60"/>
      <c r="C562" s="60"/>
      <c r="D562" s="60"/>
      <c r="E562" s="60"/>
      <c r="F562" s="60"/>
      <c r="G562" s="60"/>
      <c r="H562" s="60"/>
      <c r="I562" s="60"/>
      <c r="J562" s="60"/>
      <c r="K562" s="60"/>
      <c r="L562" s="60"/>
      <c r="M562" s="60"/>
      <c r="N562" s="60"/>
      <c r="O562" s="60"/>
      <c r="P562" s="60"/>
      <c r="Q562" s="60"/>
      <c r="R562" s="60"/>
      <c r="S562" s="60"/>
      <c r="T562" s="60"/>
      <c r="U562" s="60"/>
      <c r="V562" s="60"/>
      <c r="W562" s="60"/>
      <c r="X562" s="60"/>
      <c r="Y562" s="60"/>
      <c r="Z562" s="54"/>
      <c r="AA562" s="54"/>
    </row>
    <row r="563" spans="1:27" ht="15" x14ac:dyDescent="0.25">
      <c r="A563" s="60"/>
      <c r="B563" s="60"/>
      <c r="C563" s="60"/>
      <c r="D563" s="60"/>
      <c r="E563" s="60"/>
      <c r="F563" s="60"/>
      <c r="G563" s="60"/>
      <c r="H563" s="60"/>
      <c r="I563" s="60"/>
      <c r="J563" s="60"/>
      <c r="K563" s="60"/>
      <c r="L563" s="60"/>
      <c r="M563" s="60"/>
      <c r="N563" s="60"/>
      <c r="O563" s="60"/>
      <c r="P563" s="60"/>
      <c r="Q563" s="60"/>
      <c r="R563" s="60"/>
      <c r="S563" s="60"/>
      <c r="T563" s="60"/>
      <c r="U563" s="60"/>
      <c r="V563" s="60"/>
      <c r="W563" s="60"/>
      <c r="X563" s="60"/>
      <c r="Y563" s="60"/>
      <c r="Z563" s="54"/>
      <c r="AA563" s="54"/>
    </row>
    <row r="564" spans="1:27" ht="15" x14ac:dyDescent="0.25">
      <c r="A564" s="60"/>
      <c r="B564" s="60"/>
      <c r="C564" s="60"/>
      <c r="D564" s="60"/>
      <c r="E564" s="60"/>
      <c r="F564" s="60"/>
      <c r="G564" s="60"/>
      <c r="H564" s="60"/>
      <c r="I564" s="60"/>
      <c r="J564" s="60"/>
      <c r="K564" s="60"/>
      <c r="L564" s="60"/>
      <c r="M564" s="60"/>
      <c r="N564" s="60"/>
      <c r="O564" s="60"/>
      <c r="P564" s="60"/>
      <c r="Q564" s="60"/>
      <c r="R564" s="60"/>
      <c r="S564" s="60"/>
      <c r="T564" s="60"/>
      <c r="U564" s="60"/>
      <c r="V564" s="60"/>
      <c r="W564" s="60"/>
      <c r="X564" s="60"/>
      <c r="Y564" s="60"/>
      <c r="Z564" s="54"/>
      <c r="AA564" s="54"/>
    </row>
    <row r="565" spans="1:27" ht="15" x14ac:dyDescent="0.25">
      <c r="A565" s="60"/>
      <c r="B565" s="60"/>
      <c r="C565" s="60"/>
      <c r="D565" s="60"/>
      <c r="E565" s="60"/>
      <c r="F565" s="60"/>
      <c r="G565" s="60"/>
      <c r="H565" s="60"/>
      <c r="I565" s="60"/>
      <c r="J565" s="60"/>
      <c r="K565" s="60"/>
      <c r="L565" s="60"/>
      <c r="M565" s="60"/>
      <c r="N565" s="60"/>
      <c r="O565" s="60"/>
      <c r="P565" s="60"/>
      <c r="Q565" s="60"/>
      <c r="R565" s="60"/>
      <c r="S565" s="60"/>
      <c r="T565" s="60"/>
      <c r="U565" s="60"/>
      <c r="V565" s="60"/>
      <c r="W565" s="60"/>
      <c r="X565" s="60"/>
      <c r="Y565" s="60"/>
      <c r="Z565" s="54"/>
      <c r="AA565" s="54"/>
    </row>
    <row r="566" spans="1:27" ht="15" x14ac:dyDescent="0.25">
      <c r="A566" s="60"/>
      <c r="B566" s="60"/>
      <c r="C566" s="60"/>
      <c r="D566" s="60"/>
      <c r="E566" s="60"/>
      <c r="F566" s="60"/>
      <c r="G566" s="60"/>
      <c r="H566" s="60"/>
      <c r="I566" s="60"/>
      <c r="J566" s="60"/>
      <c r="K566" s="60"/>
      <c r="L566" s="60"/>
      <c r="M566" s="60"/>
      <c r="N566" s="60"/>
      <c r="O566" s="60"/>
      <c r="P566" s="60"/>
      <c r="Q566" s="60"/>
      <c r="R566" s="60"/>
      <c r="S566" s="60"/>
      <c r="T566" s="60"/>
      <c r="U566" s="60"/>
      <c r="V566" s="60"/>
      <c r="W566" s="60"/>
      <c r="X566" s="60"/>
      <c r="Y566" s="60"/>
      <c r="Z566" s="54"/>
      <c r="AA566" s="54"/>
    </row>
    <row r="567" spans="1:27" ht="15" x14ac:dyDescent="0.25">
      <c r="A567" s="60"/>
      <c r="B567" s="60"/>
      <c r="C567" s="60"/>
      <c r="D567" s="60"/>
      <c r="E567" s="60"/>
      <c r="F567" s="60"/>
      <c r="G567" s="60"/>
      <c r="H567" s="60"/>
      <c r="I567" s="60"/>
      <c r="J567" s="60"/>
      <c r="K567" s="60"/>
      <c r="L567" s="60"/>
      <c r="M567" s="60"/>
      <c r="N567" s="60"/>
      <c r="O567" s="60"/>
      <c r="P567" s="60"/>
      <c r="Q567" s="60"/>
      <c r="R567" s="60"/>
      <c r="S567" s="60"/>
      <c r="T567" s="60"/>
      <c r="U567" s="60"/>
      <c r="V567" s="60"/>
      <c r="W567" s="60"/>
      <c r="X567" s="60"/>
      <c r="Y567" s="60"/>
      <c r="Z567" s="54"/>
      <c r="AA567" s="54"/>
    </row>
    <row r="568" spans="1:27" ht="15" x14ac:dyDescent="0.25">
      <c r="A568" s="60"/>
      <c r="B568" s="60"/>
      <c r="C568" s="60"/>
      <c r="D568" s="60"/>
      <c r="E568" s="60"/>
      <c r="F568" s="60"/>
      <c r="G568" s="60"/>
      <c r="H568" s="60"/>
      <c r="I568" s="60"/>
      <c r="J568" s="60"/>
      <c r="K568" s="60"/>
      <c r="L568" s="60"/>
      <c r="M568" s="60"/>
      <c r="N568" s="60"/>
      <c r="O568" s="60"/>
      <c r="P568" s="60"/>
      <c r="Q568" s="60"/>
      <c r="R568" s="60"/>
      <c r="S568" s="60"/>
      <c r="T568" s="60"/>
      <c r="U568" s="60"/>
      <c r="V568" s="60"/>
      <c r="W568" s="60"/>
      <c r="X568" s="60"/>
      <c r="Y568" s="60"/>
      <c r="Z568" s="54"/>
      <c r="AA568" s="54"/>
    </row>
    <row r="569" spans="1:27" ht="15" x14ac:dyDescent="0.25">
      <c r="A569" s="60"/>
      <c r="B569" s="60"/>
      <c r="C569" s="60"/>
      <c r="D569" s="60"/>
      <c r="E569" s="60"/>
      <c r="F569" s="60"/>
      <c r="G569" s="60"/>
      <c r="H569" s="60"/>
      <c r="I569" s="60"/>
      <c r="J569" s="60"/>
      <c r="K569" s="60"/>
      <c r="L569" s="60"/>
      <c r="M569" s="60"/>
      <c r="N569" s="60"/>
      <c r="O569" s="60"/>
      <c r="P569" s="60"/>
      <c r="Q569" s="60"/>
      <c r="R569" s="60"/>
      <c r="S569" s="60"/>
      <c r="T569" s="60"/>
      <c r="U569" s="60"/>
      <c r="V569" s="60"/>
      <c r="W569" s="60"/>
      <c r="X569" s="60"/>
      <c r="Y569" s="60"/>
      <c r="Z569" s="54"/>
      <c r="AA569" s="54"/>
    </row>
    <row r="570" spans="1:27" ht="15" x14ac:dyDescent="0.25">
      <c r="A570" s="60"/>
      <c r="B570" s="60"/>
      <c r="C570" s="60"/>
      <c r="D570" s="60"/>
      <c r="E570" s="60"/>
      <c r="F570" s="60"/>
      <c r="G570" s="60"/>
      <c r="H570" s="60"/>
      <c r="I570" s="60"/>
      <c r="J570" s="60"/>
      <c r="K570" s="60"/>
      <c r="L570" s="60"/>
      <c r="M570" s="60"/>
      <c r="N570" s="60"/>
      <c r="O570" s="60"/>
      <c r="P570" s="60"/>
      <c r="Q570" s="60"/>
      <c r="R570" s="60"/>
      <c r="S570" s="60"/>
      <c r="T570" s="60"/>
      <c r="U570" s="60"/>
      <c r="V570" s="60"/>
      <c r="W570" s="60"/>
      <c r="X570" s="60"/>
      <c r="Y570" s="60"/>
      <c r="Z570" s="54"/>
      <c r="AA570" s="54"/>
    </row>
    <row r="571" spans="1:27" ht="15" x14ac:dyDescent="0.25">
      <c r="A571" s="60"/>
      <c r="B571" s="60"/>
      <c r="C571" s="60"/>
      <c r="D571" s="60"/>
      <c r="E571" s="60"/>
      <c r="F571" s="60"/>
      <c r="G571" s="60"/>
      <c r="H571" s="60"/>
      <c r="I571" s="60"/>
      <c r="J571" s="60"/>
      <c r="K571" s="60"/>
      <c r="L571" s="60"/>
      <c r="M571" s="60"/>
      <c r="N571" s="60"/>
      <c r="O571" s="60"/>
      <c r="P571" s="60"/>
      <c r="Q571" s="60"/>
      <c r="R571" s="60"/>
      <c r="S571" s="60"/>
      <c r="T571" s="60"/>
      <c r="U571" s="60"/>
      <c r="V571" s="60"/>
      <c r="W571" s="60"/>
      <c r="X571" s="60"/>
      <c r="Y571" s="60"/>
      <c r="Z571" s="54"/>
      <c r="AA571" s="54"/>
    </row>
    <row r="572" spans="1:27" ht="15" x14ac:dyDescent="0.25">
      <c r="A572" s="60"/>
      <c r="B572" s="60"/>
      <c r="C572" s="60"/>
      <c r="D572" s="60"/>
      <c r="E572" s="60"/>
      <c r="F572" s="60"/>
      <c r="G572" s="60"/>
      <c r="H572" s="60"/>
      <c r="I572" s="60"/>
      <c r="J572" s="60"/>
      <c r="K572" s="60"/>
      <c r="L572" s="60"/>
      <c r="M572" s="60"/>
      <c r="N572" s="60"/>
      <c r="O572" s="60"/>
      <c r="P572" s="60"/>
      <c r="Q572" s="60"/>
      <c r="R572" s="60"/>
      <c r="S572" s="60"/>
      <c r="T572" s="60"/>
      <c r="U572" s="60"/>
      <c r="V572" s="60"/>
      <c r="W572" s="60"/>
      <c r="X572" s="60"/>
      <c r="Y572" s="60"/>
      <c r="Z572" s="54"/>
      <c r="AA572" s="54"/>
    </row>
    <row r="573" spans="1:27" ht="15" x14ac:dyDescent="0.25">
      <c r="A573" s="60"/>
      <c r="B573" s="60"/>
      <c r="C573" s="60"/>
      <c r="D573" s="60"/>
      <c r="E573" s="60"/>
      <c r="F573" s="60"/>
      <c r="G573" s="60"/>
      <c r="H573" s="60"/>
      <c r="I573" s="60"/>
      <c r="J573" s="60"/>
      <c r="K573" s="60"/>
      <c r="L573" s="60"/>
      <c r="M573" s="60"/>
      <c r="N573" s="60"/>
      <c r="O573" s="60"/>
      <c r="P573" s="60"/>
      <c r="Q573" s="60"/>
      <c r="R573" s="60"/>
      <c r="S573" s="60"/>
      <c r="T573" s="60"/>
      <c r="U573" s="60"/>
      <c r="V573" s="60"/>
      <c r="W573" s="60"/>
      <c r="X573" s="60"/>
      <c r="Y573" s="60"/>
      <c r="Z573" s="54"/>
      <c r="AA573" s="54"/>
    </row>
    <row r="574" spans="1:27" ht="15" x14ac:dyDescent="0.25">
      <c r="A574" s="60"/>
      <c r="B574" s="60"/>
      <c r="C574" s="60"/>
      <c r="D574" s="60"/>
      <c r="E574" s="60"/>
      <c r="F574" s="60"/>
      <c r="G574" s="60"/>
      <c r="H574" s="60"/>
      <c r="I574" s="60"/>
      <c r="J574" s="60"/>
      <c r="K574" s="60"/>
      <c r="L574" s="60"/>
      <c r="M574" s="60"/>
      <c r="N574" s="60"/>
      <c r="O574" s="60"/>
      <c r="P574" s="60"/>
      <c r="Q574" s="60"/>
      <c r="R574" s="60"/>
      <c r="S574" s="60"/>
      <c r="T574" s="60"/>
      <c r="U574" s="60"/>
      <c r="V574" s="60"/>
      <c r="W574" s="60"/>
      <c r="X574" s="60"/>
      <c r="Y574" s="60"/>
      <c r="Z574" s="54"/>
      <c r="AA574" s="54"/>
    </row>
    <row r="575" spans="1:27" ht="15" x14ac:dyDescent="0.25">
      <c r="A575" s="60"/>
      <c r="B575" s="60"/>
      <c r="C575" s="60"/>
      <c r="D575" s="60"/>
      <c r="E575" s="60"/>
      <c r="F575" s="60"/>
      <c r="G575" s="60"/>
      <c r="H575" s="60"/>
      <c r="I575" s="60"/>
      <c r="J575" s="60"/>
      <c r="K575" s="60"/>
      <c r="L575" s="60"/>
      <c r="M575" s="60"/>
      <c r="N575" s="60"/>
      <c r="O575" s="60"/>
      <c r="P575" s="60"/>
      <c r="Q575" s="60"/>
      <c r="R575" s="60"/>
      <c r="S575" s="60"/>
      <c r="T575" s="60"/>
      <c r="U575" s="60"/>
      <c r="V575" s="60"/>
      <c r="W575" s="60"/>
      <c r="X575" s="60"/>
      <c r="Y575" s="60"/>
      <c r="Z575" s="54"/>
      <c r="AA575" s="54"/>
    </row>
    <row r="576" spans="1:27" ht="15" x14ac:dyDescent="0.25">
      <c r="A576" s="60"/>
      <c r="B576" s="60"/>
      <c r="C576" s="60"/>
      <c r="D576" s="60"/>
      <c r="E576" s="60"/>
      <c r="F576" s="60"/>
      <c r="G576" s="60"/>
      <c r="H576" s="60"/>
      <c r="I576" s="60"/>
      <c r="J576" s="60"/>
      <c r="K576" s="60"/>
      <c r="L576" s="60"/>
      <c r="M576" s="60"/>
      <c r="N576" s="60"/>
      <c r="O576" s="60"/>
      <c r="P576" s="60"/>
      <c r="Q576" s="60"/>
      <c r="R576" s="60"/>
      <c r="S576" s="60"/>
      <c r="T576" s="60"/>
      <c r="U576" s="60"/>
      <c r="V576" s="60"/>
      <c r="W576" s="60"/>
      <c r="X576" s="60"/>
      <c r="Y576" s="60"/>
      <c r="Z576" s="54"/>
      <c r="AA576" s="54"/>
    </row>
    <row r="577" spans="1:27" ht="15" x14ac:dyDescent="0.25">
      <c r="A577" s="60"/>
      <c r="B577" s="60"/>
      <c r="C577" s="60"/>
      <c r="D577" s="60"/>
      <c r="E577" s="60"/>
      <c r="F577" s="60"/>
      <c r="G577" s="60"/>
      <c r="H577" s="60"/>
      <c r="I577" s="60"/>
      <c r="J577" s="60"/>
      <c r="K577" s="60"/>
      <c r="L577" s="60"/>
      <c r="M577" s="60"/>
      <c r="N577" s="60"/>
      <c r="O577" s="60"/>
      <c r="P577" s="60"/>
      <c r="Q577" s="60"/>
      <c r="R577" s="60"/>
      <c r="S577" s="60"/>
      <c r="T577" s="60"/>
      <c r="U577" s="60"/>
      <c r="V577" s="60"/>
      <c r="W577" s="60"/>
      <c r="X577" s="60"/>
      <c r="Y577" s="60"/>
      <c r="Z577" s="54"/>
      <c r="AA577" s="54"/>
    </row>
    <row r="578" spans="1:27" ht="15" x14ac:dyDescent="0.25">
      <c r="A578" s="60"/>
      <c r="B578" s="60"/>
      <c r="C578" s="60"/>
      <c r="D578" s="60"/>
      <c r="E578" s="60"/>
      <c r="F578" s="60"/>
      <c r="G578" s="60"/>
      <c r="H578" s="60"/>
      <c r="I578" s="60"/>
      <c r="J578" s="60"/>
      <c r="K578" s="60"/>
      <c r="L578" s="60"/>
      <c r="M578" s="60"/>
      <c r="N578" s="60"/>
      <c r="O578" s="60"/>
      <c r="P578" s="60"/>
      <c r="Q578" s="60"/>
      <c r="R578" s="60"/>
      <c r="S578" s="60"/>
      <c r="T578" s="60"/>
      <c r="U578" s="60"/>
      <c r="V578" s="60"/>
      <c r="W578" s="60"/>
      <c r="X578" s="60"/>
      <c r="Y578" s="60"/>
      <c r="Z578" s="54"/>
      <c r="AA578" s="54"/>
    </row>
    <row r="579" spans="1:27" ht="15" x14ac:dyDescent="0.25">
      <c r="A579" s="60"/>
      <c r="B579" s="60"/>
      <c r="C579" s="60"/>
      <c r="D579" s="60"/>
      <c r="E579" s="60"/>
      <c r="F579" s="60"/>
      <c r="G579" s="60"/>
      <c r="H579" s="60"/>
      <c r="I579" s="60"/>
      <c r="J579" s="60"/>
      <c r="K579" s="60"/>
      <c r="L579" s="60"/>
      <c r="M579" s="60"/>
      <c r="N579" s="60"/>
      <c r="O579" s="60"/>
      <c r="P579" s="60"/>
      <c r="Q579" s="60"/>
      <c r="R579" s="60"/>
      <c r="S579" s="60"/>
      <c r="T579" s="60"/>
      <c r="U579" s="60"/>
      <c r="V579" s="60"/>
      <c r="W579" s="60"/>
      <c r="X579" s="60"/>
      <c r="Y579" s="60"/>
      <c r="Z579" s="54"/>
      <c r="AA579" s="54"/>
    </row>
    <row r="580" spans="1:27" ht="15" x14ac:dyDescent="0.25">
      <c r="A580" s="60"/>
      <c r="B580" s="60"/>
      <c r="C580" s="60"/>
      <c r="D580" s="60"/>
      <c r="E580" s="60"/>
      <c r="F580" s="60"/>
      <c r="G580" s="60"/>
      <c r="H580" s="60"/>
      <c r="I580" s="60"/>
      <c r="J580" s="60"/>
      <c r="K580" s="60"/>
      <c r="L580" s="60"/>
      <c r="M580" s="60"/>
      <c r="N580" s="60"/>
      <c r="O580" s="60"/>
      <c r="P580" s="60"/>
      <c r="Q580" s="60"/>
      <c r="R580" s="60"/>
      <c r="S580" s="60"/>
      <c r="T580" s="60"/>
      <c r="U580" s="60"/>
      <c r="V580" s="60"/>
      <c r="W580" s="60"/>
      <c r="X580" s="60"/>
      <c r="Y580" s="60"/>
      <c r="Z580" s="54"/>
      <c r="AA580" s="54"/>
    </row>
    <row r="581" spans="1:27" ht="15" x14ac:dyDescent="0.25">
      <c r="A581" s="60"/>
      <c r="B581" s="60"/>
      <c r="C581" s="60"/>
      <c r="D581" s="60"/>
      <c r="E581" s="60"/>
      <c r="F581" s="60"/>
      <c r="G581" s="60"/>
      <c r="H581" s="60"/>
      <c r="I581" s="60"/>
      <c r="J581" s="60"/>
      <c r="K581" s="60"/>
      <c r="L581" s="60"/>
      <c r="M581" s="60"/>
      <c r="N581" s="60"/>
      <c r="O581" s="60"/>
      <c r="P581" s="60"/>
      <c r="Q581" s="60"/>
      <c r="R581" s="60"/>
      <c r="S581" s="60"/>
      <c r="T581" s="60"/>
      <c r="U581" s="60"/>
      <c r="V581" s="60"/>
      <c r="W581" s="60"/>
      <c r="X581" s="60"/>
      <c r="Y581" s="60"/>
      <c r="Z581" s="54"/>
      <c r="AA581" s="54"/>
    </row>
    <row r="582" spans="1:27" ht="15" x14ac:dyDescent="0.25">
      <c r="A582" s="60"/>
      <c r="B582" s="60"/>
      <c r="C582" s="60"/>
      <c r="D582" s="60"/>
      <c r="E582" s="60"/>
      <c r="F582" s="60"/>
      <c r="G582" s="60"/>
      <c r="H582" s="60"/>
      <c r="I582" s="60"/>
      <c r="J582" s="60"/>
      <c r="K582" s="60"/>
      <c r="L582" s="60"/>
      <c r="M582" s="60"/>
      <c r="N582" s="60"/>
      <c r="O582" s="60"/>
      <c r="P582" s="60"/>
      <c r="Q582" s="60"/>
      <c r="R582" s="60"/>
      <c r="S582" s="60"/>
      <c r="T582" s="60"/>
      <c r="U582" s="60"/>
      <c r="V582" s="60"/>
      <c r="W582" s="60"/>
      <c r="X582" s="60"/>
      <c r="Y582" s="60"/>
      <c r="Z582" s="54"/>
      <c r="AA582" s="54"/>
    </row>
    <row r="583" spans="1:27" ht="15" x14ac:dyDescent="0.25">
      <c r="A583" s="60"/>
      <c r="B583" s="60"/>
      <c r="C583" s="60"/>
      <c r="D583" s="60"/>
      <c r="E583" s="60"/>
      <c r="F583" s="60"/>
      <c r="G583" s="60"/>
      <c r="H583" s="60"/>
      <c r="I583" s="60"/>
      <c r="J583" s="60"/>
      <c r="K583" s="60"/>
      <c r="L583" s="60"/>
      <c r="M583" s="60"/>
      <c r="N583" s="60"/>
      <c r="O583" s="60"/>
      <c r="P583" s="60"/>
      <c r="Q583" s="60"/>
      <c r="R583" s="60"/>
      <c r="S583" s="60"/>
      <c r="T583" s="60"/>
      <c r="U583" s="60"/>
      <c r="V583" s="60"/>
      <c r="W583" s="60"/>
      <c r="X583" s="60"/>
      <c r="Y583" s="60"/>
      <c r="Z583" s="54"/>
      <c r="AA583" s="54"/>
    </row>
    <row r="584" spans="1:27" ht="15" x14ac:dyDescent="0.25">
      <c r="A584" s="60"/>
      <c r="B584" s="60"/>
      <c r="C584" s="60"/>
      <c r="D584" s="60"/>
      <c r="E584" s="60"/>
      <c r="F584" s="60"/>
      <c r="G584" s="60"/>
      <c r="H584" s="60"/>
      <c r="I584" s="60"/>
      <c r="J584" s="60"/>
      <c r="K584" s="60"/>
      <c r="L584" s="60"/>
      <c r="M584" s="60"/>
      <c r="N584" s="60"/>
      <c r="O584" s="60"/>
      <c r="P584" s="60"/>
      <c r="Q584" s="60"/>
      <c r="R584" s="60"/>
      <c r="S584" s="60"/>
      <c r="T584" s="60"/>
      <c r="U584" s="60"/>
      <c r="V584" s="60"/>
      <c r="W584" s="60"/>
      <c r="X584" s="60"/>
      <c r="Y584" s="60"/>
      <c r="Z584" s="54"/>
      <c r="AA584" s="54"/>
    </row>
    <row r="585" spans="1:27" ht="15" x14ac:dyDescent="0.25">
      <c r="A585" s="60"/>
      <c r="B585" s="60"/>
      <c r="C585" s="60"/>
      <c r="D585" s="60"/>
      <c r="E585" s="60"/>
      <c r="F585" s="60"/>
      <c r="G585" s="60"/>
      <c r="H585" s="60"/>
      <c r="I585" s="60"/>
      <c r="J585" s="60"/>
      <c r="K585" s="60"/>
      <c r="L585" s="60"/>
      <c r="M585" s="60"/>
      <c r="N585" s="60"/>
      <c r="O585" s="60"/>
      <c r="P585" s="60"/>
      <c r="Q585" s="60"/>
      <c r="R585" s="60"/>
      <c r="S585" s="60"/>
      <c r="T585" s="60"/>
      <c r="U585" s="60"/>
      <c r="V585" s="60"/>
      <c r="W585" s="60"/>
      <c r="X585" s="60"/>
      <c r="Y585" s="60"/>
      <c r="Z585" s="54"/>
      <c r="AA585" s="54"/>
    </row>
    <row r="586" spans="1:27" ht="15" x14ac:dyDescent="0.25">
      <c r="A586" s="60"/>
      <c r="B586" s="60"/>
      <c r="C586" s="60"/>
      <c r="D586" s="60"/>
      <c r="E586" s="60"/>
      <c r="F586" s="60"/>
      <c r="G586" s="60"/>
      <c r="H586" s="60"/>
      <c r="I586" s="60"/>
      <c r="J586" s="60"/>
      <c r="K586" s="60"/>
      <c r="L586" s="60"/>
      <c r="M586" s="60"/>
      <c r="N586" s="60"/>
      <c r="O586" s="60"/>
      <c r="P586" s="60"/>
      <c r="Q586" s="60"/>
      <c r="R586" s="60"/>
      <c r="S586" s="60"/>
      <c r="T586" s="60"/>
      <c r="U586" s="60"/>
      <c r="V586" s="60"/>
      <c r="W586" s="60"/>
      <c r="X586" s="60"/>
      <c r="Y586" s="60"/>
      <c r="Z586" s="54"/>
      <c r="AA586" s="54"/>
    </row>
    <row r="587" spans="1:27" ht="15" x14ac:dyDescent="0.25">
      <c r="A587" s="60"/>
      <c r="B587" s="60"/>
      <c r="C587" s="60"/>
      <c r="D587" s="60"/>
      <c r="E587" s="60"/>
      <c r="F587" s="60"/>
      <c r="G587" s="60"/>
      <c r="H587" s="60"/>
      <c r="I587" s="60"/>
      <c r="J587" s="60"/>
      <c r="K587" s="60"/>
      <c r="L587" s="60"/>
      <c r="M587" s="60"/>
      <c r="N587" s="60"/>
      <c r="O587" s="60"/>
      <c r="P587" s="60"/>
      <c r="Q587" s="60"/>
      <c r="R587" s="60"/>
      <c r="S587" s="60"/>
      <c r="T587" s="60"/>
      <c r="U587" s="60"/>
      <c r="V587" s="60"/>
      <c r="W587" s="60"/>
      <c r="X587" s="60"/>
      <c r="Y587" s="60"/>
      <c r="Z587" s="54"/>
      <c r="AA587" s="54"/>
    </row>
    <row r="588" spans="1:27" ht="15" x14ac:dyDescent="0.25">
      <c r="A588" s="60"/>
      <c r="B588" s="60"/>
      <c r="C588" s="60"/>
      <c r="D588" s="60"/>
      <c r="E588" s="60"/>
      <c r="F588" s="60"/>
      <c r="G588" s="60"/>
      <c r="H588" s="60"/>
      <c r="I588" s="60"/>
      <c r="J588" s="60"/>
      <c r="K588" s="60"/>
      <c r="L588" s="60"/>
      <c r="M588" s="60"/>
      <c r="N588" s="60"/>
      <c r="O588" s="60"/>
      <c r="P588" s="60"/>
      <c r="Q588" s="60"/>
      <c r="R588" s="60"/>
      <c r="S588" s="60"/>
      <c r="T588" s="60"/>
      <c r="U588" s="60"/>
      <c r="V588" s="60"/>
      <c r="W588" s="60"/>
      <c r="X588" s="60"/>
      <c r="Y588" s="60"/>
      <c r="Z588" s="54"/>
      <c r="AA588" s="54"/>
    </row>
    <row r="589" spans="1:27" ht="15" x14ac:dyDescent="0.25">
      <c r="A589" s="60"/>
      <c r="B589" s="60"/>
      <c r="C589" s="60"/>
      <c r="D589" s="60"/>
      <c r="E589" s="60"/>
      <c r="F589" s="60"/>
      <c r="G589" s="60"/>
      <c r="H589" s="60"/>
      <c r="I589" s="60"/>
      <c r="J589" s="60"/>
      <c r="K589" s="60"/>
      <c r="L589" s="60"/>
      <c r="M589" s="60"/>
      <c r="N589" s="60"/>
      <c r="O589" s="60"/>
      <c r="P589" s="60"/>
      <c r="Q589" s="60"/>
      <c r="R589" s="60"/>
      <c r="S589" s="60"/>
      <c r="T589" s="60"/>
      <c r="U589" s="60"/>
      <c r="V589" s="60"/>
      <c r="W589" s="60"/>
      <c r="X589" s="60"/>
      <c r="Y589" s="60"/>
      <c r="Z589" s="54"/>
      <c r="AA589" s="54"/>
    </row>
    <row r="590" spans="1:27" ht="15" x14ac:dyDescent="0.25">
      <c r="A590" s="60"/>
      <c r="B590" s="60"/>
      <c r="C590" s="60"/>
      <c r="D590" s="60"/>
      <c r="E590" s="60"/>
      <c r="F590" s="60"/>
      <c r="G590" s="60"/>
      <c r="H590" s="60"/>
      <c r="I590" s="60"/>
      <c r="J590" s="60"/>
      <c r="K590" s="60"/>
      <c r="L590" s="60"/>
      <c r="M590" s="60"/>
      <c r="N590" s="60"/>
      <c r="O590" s="60"/>
      <c r="P590" s="60"/>
      <c r="Q590" s="60"/>
      <c r="R590" s="60"/>
      <c r="S590" s="60"/>
      <c r="T590" s="60"/>
      <c r="U590" s="60"/>
      <c r="V590" s="60"/>
      <c r="W590" s="60"/>
      <c r="X590" s="60"/>
      <c r="Y590" s="60"/>
      <c r="Z590" s="54"/>
      <c r="AA590" s="54"/>
    </row>
    <row r="591" spans="1:27" ht="15" x14ac:dyDescent="0.25">
      <c r="A591" s="60"/>
      <c r="B591" s="60"/>
      <c r="C591" s="60"/>
      <c r="D591" s="60"/>
      <c r="E591" s="60"/>
      <c r="F591" s="60"/>
      <c r="G591" s="60"/>
      <c r="H591" s="60"/>
      <c r="I591" s="60"/>
      <c r="J591" s="60"/>
      <c r="K591" s="60"/>
      <c r="L591" s="60"/>
      <c r="M591" s="60"/>
      <c r="N591" s="60"/>
      <c r="O591" s="60"/>
      <c r="P591" s="60"/>
      <c r="Q591" s="60"/>
      <c r="R591" s="60"/>
      <c r="S591" s="60"/>
      <c r="T591" s="60"/>
      <c r="U591" s="60"/>
      <c r="V591" s="60"/>
      <c r="W591" s="60"/>
      <c r="X591" s="60"/>
      <c r="Y591" s="60"/>
      <c r="Z591" s="54"/>
      <c r="AA591" s="54"/>
    </row>
    <row r="592" spans="1:27" ht="15" x14ac:dyDescent="0.25">
      <c r="A592" s="60"/>
      <c r="B592" s="60"/>
      <c r="C592" s="60"/>
      <c r="D592" s="60"/>
      <c r="E592" s="60"/>
      <c r="F592" s="60"/>
      <c r="G592" s="60"/>
      <c r="H592" s="60"/>
      <c r="I592" s="60"/>
      <c r="J592" s="60"/>
      <c r="K592" s="60"/>
      <c r="L592" s="60"/>
      <c r="M592" s="60"/>
      <c r="N592" s="60"/>
      <c r="O592" s="60"/>
      <c r="P592" s="60"/>
      <c r="Q592" s="60"/>
      <c r="R592" s="60"/>
      <c r="S592" s="60"/>
      <c r="T592" s="60"/>
      <c r="U592" s="60"/>
      <c r="V592" s="60"/>
      <c r="W592" s="60"/>
      <c r="X592" s="60"/>
      <c r="Y592" s="60"/>
      <c r="Z592" s="54"/>
      <c r="AA592" s="54"/>
    </row>
    <row r="593" spans="1:27" ht="15" x14ac:dyDescent="0.25">
      <c r="A593" s="60"/>
      <c r="B593" s="60"/>
      <c r="C593" s="60"/>
      <c r="D593" s="60"/>
      <c r="E593" s="60"/>
      <c r="F593" s="60"/>
      <c r="G593" s="60"/>
      <c r="H593" s="60"/>
      <c r="I593" s="60"/>
      <c r="J593" s="60"/>
      <c r="K593" s="60"/>
      <c r="L593" s="60"/>
      <c r="M593" s="60"/>
      <c r="N593" s="60"/>
      <c r="O593" s="60"/>
      <c r="P593" s="60"/>
      <c r="Q593" s="60"/>
      <c r="R593" s="60"/>
      <c r="S593" s="60"/>
      <c r="T593" s="60"/>
      <c r="U593" s="60"/>
      <c r="V593" s="60"/>
      <c r="W593" s="60"/>
      <c r="X593" s="60"/>
      <c r="Y593" s="60"/>
      <c r="Z593" s="54"/>
      <c r="AA593" s="54"/>
    </row>
    <row r="594" spans="1:27" ht="15" x14ac:dyDescent="0.25">
      <c r="A594" s="60"/>
      <c r="B594" s="60"/>
      <c r="C594" s="60"/>
      <c r="D594" s="60"/>
      <c r="E594" s="60"/>
      <c r="F594" s="60"/>
      <c r="G594" s="60"/>
      <c r="H594" s="60"/>
      <c r="I594" s="60"/>
      <c r="J594" s="60"/>
      <c r="K594" s="60"/>
      <c r="L594" s="60"/>
      <c r="M594" s="60"/>
      <c r="N594" s="60"/>
      <c r="O594" s="60"/>
      <c r="P594" s="60"/>
      <c r="Q594" s="60"/>
      <c r="R594" s="60"/>
      <c r="S594" s="60"/>
      <c r="T594" s="60"/>
      <c r="U594" s="60"/>
      <c r="V594" s="60"/>
      <c r="W594" s="60"/>
      <c r="X594" s="60"/>
      <c r="Y594" s="60"/>
      <c r="Z594" s="54"/>
      <c r="AA594" s="54"/>
    </row>
    <row r="595" spans="1:27" ht="15" x14ac:dyDescent="0.25">
      <c r="A595" s="60"/>
      <c r="B595" s="60"/>
      <c r="C595" s="60"/>
      <c r="D595" s="60"/>
      <c r="E595" s="60"/>
      <c r="F595" s="60"/>
      <c r="G595" s="60"/>
      <c r="H595" s="60"/>
      <c r="I595" s="60"/>
      <c r="J595" s="60"/>
      <c r="K595" s="60"/>
      <c r="L595" s="60"/>
      <c r="M595" s="60"/>
      <c r="N595" s="60"/>
      <c r="O595" s="60"/>
      <c r="P595" s="60"/>
      <c r="Q595" s="60"/>
      <c r="R595" s="60"/>
      <c r="S595" s="60"/>
      <c r="T595" s="60"/>
      <c r="U595" s="60"/>
      <c r="V595" s="60"/>
      <c r="W595" s="60"/>
      <c r="X595" s="60"/>
      <c r="Y595" s="60"/>
      <c r="Z595" s="54"/>
      <c r="AA595" s="54"/>
    </row>
    <row r="596" spans="1:27" ht="15" x14ac:dyDescent="0.25">
      <c r="A596" s="60"/>
      <c r="B596" s="60"/>
      <c r="C596" s="60"/>
      <c r="D596" s="60"/>
      <c r="E596" s="60"/>
      <c r="F596" s="60"/>
      <c r="G596" s="60"/>
      <c r="H596" s="60"/>
      <c r="I596" s="60"/>
      <c r="J596" s="60"/>
      <c r="K596" s="60"/>
      <c r="L596" s="60"/>
      <c r="M596" s="60"/>
      <c r="N596" s="60"/>
      <c r="O596" s="60"/>
      <c r="P596" s="60"/>
      <c r="Q596" s="60"/>
      <c r="R596" s="60"/>
      <c r="S596" s="60"/>
      <c r="T596" s="60"/>
      <c r="U596" s="60"/>
      <c r="V596" s="60"/>
      <c r="W596" s="60"/>
      <c r="X596" s="60"/>
      <c r="Y596" s="60"/>
      <c r="Z596" s="54"/>
      <c r="AA596" s="54"/>
    </row>
    <row r="597" spans="1:27" ht="15" x14ac:dyDescent="0.25">
      <c r="A597" s="60"/>
      <c r="B597" s="60"/>
      <c r="C597" s="60"/>
      <c r="D597" s="60"/>
      <c r="E597" s="60"/>
      <c r="F597" s="60"/>
      <c r="G597" s="60"/>
      <c r="H597" s="60"/>
      <c r="I597" s="60"/>
      <c r="J597" s="60"/>
      <c r="K597" s="60"/>
      <c r="L597" s="60"/>
      <c r="M597" s="60"/>
      <c r="N597" s="60"/>
      <c r="O597" s="60"/>
      <c r="P597" s="60"/>
      <c r="Q597" s="60"/>
      <c r="R597" s="60"/>
      <c r="S597" s="60"/>
      <c r="T597" s="60"/>
      <c r="U597" s="60"/>
      <c r="V597" s="60"/>
      <c r="W597" s="60"/>
      <c r="X597" s="60"/>
      <c r="Y597" s="60"/>
      <c r="Z597" s="54"/>
      <c r="AA597" s="54"/>
    </row>
    <row r="598" spans="1:27" ht="15" x14ac:dyDescent="0.25">
      <c r="A598" s="60"/>
      <c r="B598" s="60"/>
      <c r="C598" s="60"/>
      <c r="D598" s="60"/>
      <c r="E598" s="60"/>
      <c r="F598" s="60"/>
      <c r="G598" s="60"/>
      <c r="H598" s="60"/>
      <c r="I598" s="60"/>
      <c r="J598" s="60"/>
      <c r="K598" s="60"/>
      <c r="L598" s="60"/>
      <c r="M598" s="60"/>
      <c r="N598" s="60"/>
      <c r="O598" s="60"/>
      <c r="P598" s="60"/>
      <c r="Q598" s="60"/>
      <c r="R598" s="60"/>
      <c r="S598" s="60"/>
      <c r="T598" s="60"/>
      <c r="U598" s="60"/>
      <c r="V598" s="60"/>
      <c r="W598" s="60"/>
      <c r="X598" s="60"/>
      <c r="Y598" s="60"/>
      <c r="Z598" s="54"/>
      <c r="AA598" s="54"/>
    </row>
    <row r="599" spans="1:27" ht="15" x14ac:dyDescent="0.25">
      <c r="A599" s="60"/>
      <c r="B599" s="60"/>
      <c r="C599" s="60"/>
      <c r="D599" s="60"/>
      <c r="E599" s="60"/>
      <c r="F599" s="60"/>
      <c r="G599" s="60"/>
      <c r="H599" s="60"/>
      <c r="I599" s="60"/>
      <c r="J599" s="60"/>
      <c r="K599" s="60"/>
      <c r="L599" s="60"/>
      <c r="M599" s="60"/>
      <c r="N599" s="60"/>
      <c r="O599" s="60"/>
      <c r="P599" s="60"/>
      <c r="Q599" s="60"/>
      <c r="R599" s="60"/>
      <c r="S599" s="60"/>
      <c r="T599" s="60"/>
      <c r="U599" s="60"/>
      <c r="V599" s="60"/>
      <c r="W599" s="60"/>
      <c r="X599" s="60"/>
      <c r="Y599" s="60"/>
      <c r="Z599" s="54"/>
      <c r="AA599" s="54"/>
    </row>
    <row r="600" spans="1:27" ht="15" x14ac:dyDescent="0.25">
      <c r="A600" s="60"/>
      <c r="B600" s="60"/>
      <c r="C600" s="60"/>
      <c r="D600" s="60"/>
      <c r="E600" s="60"/>
      <c r="F600" s="60"/>
      <c r="G600" s="60"/>
      <c r="H600" s="60"/>
      <c r="I600" s="60"/>
      <c r="J600" s="60"/>
      <c r="K600" s="60"/>
      <c r="L600" s="60"/>
      <c r="M600" s="60"/>
      <c r="N600" s="60"/>
      <c r="O600" s="60"/>
      <c r="P600" s="60"/>
      <c r="Q600" s="60"/>
      <c r="R600" s="60"/>
      <c r="S600" s="60"/>
      <c r="T600" s="60"/>
      <c r="U600" s="60"/>
      <c r="V600" s="60"/>
      <c r="W600" s="60"/>
      <c r="X600" s="60"/>
      <c r="Y600" s="60"/>
      <c r="Z600" s="54"/>
      <c r="AA600" s="54"/>
    </row>
    <row r="601" spans="1:27" ht="15" x14ac:dyDescent="0.25">
      <c r="A601" s="60"/>
      <c r="B601" s="60"/>
      <c r="C601" s="60"/>
      <c r="D601" s="60"/>
      <c r="E601" s="60"/>
      <c r="F601" s="60"/>
      <c r="G601" s="60"/>
      <c r="H601" s="60"/>
      <c r="I601" s="60"/>
      <c r="J601" s="60"/>
      <c r="K601" s="60"/>
      <c r="L601" s="60"/>
      <c r="M601" s="60"/>
      <c r="N601" s="60"/>
      <c r="O601" s="60"/>
      <c r="P601" s="60"/>
      <c r="Q601" s="60"/>
      <c r="R601" s="60"/>
      <c r="S601" s="60"/>
      <c r="T601" s="60"/>
      <c r="U601" s="60"/>
      <c r="V601" s="60"/>
      <c r="W601" s="60"/>
      <c r="X601" s="60"/>
      <c r="Y601" s="60"/>
      <c r="Z601" s="54"/>
      <c r="AA601" s="54"/>
    </row>
    <row r="602" spans="1:27" ht="15" x14ac:dyDescent="0.25">
      <c r="A602" s="60"/>
      <c r="B602" s="60"/>
      <c r="C602" s="60"/>
      <c r="D602" s="60"/>
      <c r="E602" s="60"/>
      <c r="F602" s="60"/>
      <c r="G602" s="60"/>
      <c r="H602" s="60"/>
      <c r="I602" s="60"/>
      <c r="J602" s="60"/>
      <c r="K602" s="60"/>
      <c r="L602" s="60"/>
      <c r="M602" s="60"/>
      <c r="N602" s="60"/>
      <c r="O602" s="60"/>
      <c r="P602" s="60"/>
      <c r="Q602" s="60"/>
      <c r="R602" s="60"/>
      <c r="S602" s="60"/>
      <c r="T602" s="60"/>
      <c r="U602" s="60"/>
      <c r="V602" s="60"/>
      <c r="W602" s="60"/>
      <c r="X602" s="60"/>
      <c r="Y602" s="60"/>
      <c r="Z602" s="54"/>
      <c r="AA602" s="54"/>
    </row>
    <row r="603" spans="1:27" ht="15" x14ac:dyDescent="0.25">
      <c r="A603" s="60"/>
      <c r="B603" s="60"/>
      <c r="C603" s="60"/>
      <c r="D603" s="60"/>
      <c r="E603" s="60"/>
      <c r="F603" s="60"/>
      <c r="G603" s="60"/>
      <c r="H603" s="60"/>
      <c r="I603" s="60"/>
      <c r="J603" s="60"/>
      <c r="K603" s="60"/>
      <c r="L603" s="60"/>
      <c r="M603" s="60"/>
      <c r="N603" s="60"/>
      <c r="O603" s="60"/>
      <c r="P603" s="60"/>
      <c r="Q603" s="60"/>
      <c r="R603" s="60"/>
      <c r="S603" s="60"/>
      <c r="T603" s="60"/>
      <c r="U603" s="60"/>
      <c r="V603" s="60"/>
      <c r="W603" s="60"/>
      <c r="X603" s="60"/>
      <c r="Y603" s="60"/>
      <c r="Z603" s="54"/>
      <c r="AA603" s="54"/>
    </row>
    <row r="604" spans="1:27" ht="15" x14ac:dyDescent="0.25">
      <c r="A604" s="60"/>
      <c r="B604" s="60"/>
      <c r="C604" s="60"/>
      <c r="D604" s="60"/>
      <c r="E604" s="60"/>
      <c r="F604" s="60"/>
      <c r="G604" s="60"/>
      <c r="H604" s="60"/>
      <c r="I604" s="60"/>
      <c r="J604" s="60"/>
      <c r="K604" s="60"/>
      <c r="L604" s="60"/>
      <c r="M604" s="60"/>
      <c r="N604" s="60"/>
      <c r="O604" s="60"/>
      <c r="P604" s="60"/>
      <c r="Q604" s="60"/>
      <c r="R604" s="60"/>
      <c r="S604" s="60"/>
      <c r="T604" s="60"/>
      <c r="U604" s="60"/>
      <c r="V604" s="60"/>
      <c r="W604" s="60"/>
      <c r="X604" s="60"/>
      <c r="Y604" s="60"/>
      <c r="Z604" s="54"/>
      <c r="AA604" s="54"/>
    </row>
    <row r="605" spans="1:27" ht="15" x14ac:dyDescent="0.25">
      <c r="A605" s="60"/>
      <c r="B605" s="60"/>
      <c r="C605" s="60"/>
      <c r="D605" s="60"/>
      <c r="E605" s="60"/>
      <c r="F605" s="60"/>
      <c r="G605" s="60"/>
      <c r="H605" s="60"/>
      <c r="I605" s="60"/>
      <c r="J605" s="60"/>
      <c r="K605" s="60"/>
      <c r="L605" s="60"/>
      <c r="M605" s="60"/>
      <c r="N605" s="60"/>
      <c r="O605" s="60"/>
      <c r="P605" s="60"/>
      <c r="Q605" s="60"/>
      <c r="R605" s="60"/>
      <c r="S605" s="60"/>
      <c r="T605" s="60"/>
      <c r="U605" s="60"/>
      <c r="V605" s="60"/>
      <c r="W605" s="60"/>
      <c r="X605" s="60"/>
      <c r="Y605" s="60"/>
      <c r="Z605" s="54"/>
      <c r="AA605" s="54"/>
    </row>
    <row r="606" spans="1:27" ht="15" x14ac:dyDescent="0.25">
      <c r="A606" s="60"/>
      <c r="B606" s="60"/>
      <c r="C606" s="60"/>
      <c r="D606" s="60"/>
      <c r="E606" s="60"/>
      <c r="F606" s="60"/>
      <c r="G606" s="60"/>
      <c r="H606" s="60"/>
      <c r="I606" s="60"/>
      <c r="J606" s="60"/>
      <c r="K606" s="60"/>
      <c r="L606" s="60"/>
      <c r="M606" s="60"/>
      <c r="N606" s="60"/>
      <c r="O606" s="60"/>
      <c r="P606" s="60"/>
      <c r="Q606" s="60"/>
      <c r="R606" s="60"/>
      <c r="S606" s="60"/>
      <c r="T606" s="60"/>
      <c r="U606" s="60"/>
      <c r="V606" s="60"/>
      <c r="W606" s="60"/>
      <c r="X606" s="60"/>
      <c r="Y606" s="60"/>
      <c r="Z606" s="54"/>
      <c r="AA606" s="54"/>
    </row>
    <row r="607" spans="1:27" ht="15" x14ac:dyDescent="0.25">
      <c r="A607" s="60"/>
      <c r="B607" s="60"/>
      <c r="C607" s="60"/>
      <c r="D607" s="60"/>
      <c r="E607" s="60"/>
      <c r="F607" s="60"/>
      <c r="G607" s="60"/>
      <c r="H607" s="60"/>
      <c r="I607" s="60"/>
      <c r="J607" s="60"/>
      <c r="K607" s="60"/>
      <c r="L607" s="60"/>
      <c r="M607" s="60"/>
      <c r="N607" s="60"/>
      <c r="O607" s="60"/>
      <c r="P607" s="60"/>
      <c r="Q607" s="60"/>
      <c r="R607" s="60"/>
      <c r="S607" s="60"/>
      <c r="T607" s="60"/>
      <c r="U607" s="60"/>
      <c r="V607" s="60"/>
      <c r="W607" s="60"/>
      <c r="X607" s="60"/>
      <c r="Y607" s="60"/>
      <c r="Z607" s="54"/>
      <c r="AA607" s="54"/>
    </row>
    <row r="608" spans="1:27" ht="15" x14ac:dyDescent="0.25">
      <c r="A608" s="60"/>
      <c r="B608" s="60"/>
      <c r="C608" s="60"/>
      <c r="D608" s="60"/>
      <c r="E608" s="60"/>
      <c r="F608" s="60"/>
      <c r="G608" s="60"/>
      <c r="H608" s="60"/>
      <c r="I608" s="60"/>
      <c r="J608" s="60"/>
      <c r="K608" s="60"/>
      <c r="L608" s="60"/>
      <c r="M608" s="60"/>
      <c r="N608" s="60"/>
      <c r="O608" s="60"/>
      <c r="P608" s="60"/>
      <c r="Q608" s="60"/>
      <c r="R608" s="60"/>
      <c r="S608" s="60"/>
      <c r="T608" s="60"/>
      <c r="U608" s="60"/>
      <c r="V608" s="60"/>
      <c r="W608" s="60"/>
      <c r="X608" s="60"/>
      <c r="Y608" s="60"/>
      <c r="Z608" s="54"/>
      <c r="AA608" s="54"/>
    </row>
    <row r="609" spans="1:27" ht="15" x14ac:dyDescent="0.25">
      <c r="A609" s="60"/>
      <c r="B609" s="60"/>
      <c r="C609" s="60"/>
      <c r="D609" s="60"/>
      <c r="E609" s="60"/>
      <c r="F609" s="60"/>
      <c r="G609" s="60"/>
      <c r="H609" s="60"/>
      <c r="I609" s="60"/>
      <c r="J609" s="60"/>
      <c r="K609" s="60"/>
      <c r="L609" s="60"/>
      <c r="M609" s="60"/>
      <c r="N609" s="60"/>
      <c r="O609" s="60"/>
      <c r="P609" s="60"/>
      <c r="Q609" s="60"/>
      <c r="R609" s="60"/>
      <c r="S609" s="60"/>
      <c r="T609" s="60"/>
      <c r="U609" s="60"/>
      <c r="V609" s="60"/>
      <c r="W609" s="60"/>
      <c r="X609" s="60"/>
      <c r="Y609" s="60"/>
      <c r="Z609" s="54"/>
      <c r="AA609" s="54"/>
    </row>
    <row r="610" spans="1:27" ht="15" x14ac:dyDescent="0.25">
      <c r="A610" s="60"/>
      <c r="B610" s="60"/>
      <c r="C610" s="60"/>
      <c r="D610" s="60"/>
      <c r="E610" s="60"/>
      <c r="F610" s="60"/>
      <c r="G610" s="60"/>
      <c r="H610" s="60"/>
      <c r="I610" s="60"/>
      <c r="J610" s="60"/>
      <c r="K610" s="60"/>
      <c r="L610" s="60"/>
      <c r="M610" s="60"/>
      <c r="N610" s="60"/>
      <c r="O610" s="60"/>
      <c r="P610" s="60"/>
      <c r="Q610" s="60"/>
      <c r="R610" s="60"/>
      <c r="S610" s="60"/>
      <c r="T610" s="60"/>
      <c r="U610" s="60"/>
      <c r="V610" s="60"/>
      <c r="W610" s="60"/>
      <c r="X610" s="60"/>
      <c r="Y610" s="60"/>
      <c r="Z610" s="54"/>
      <c r="AA610" s="54"/>
    </row>
    <row r="611" spans="1:27" ht="15" x14ac:dyDescent="0.25">
      <c r="A611" s="60"/>
      <c r="B611" s="60"/>
      <c r="C611" s="60"/>
      <c r="D611" s="60"/>
      <c r="E611" s="60"/>
      <c r="F611" s="60"/>
      <c r="G611" s="60"/>
      <c r="H611" s="60"/>
      <c r="I611" s="60"/>
      <c r="J611" s="60"/>
      <c r="K611" s="60"/>
      <c r="L611" s="60"/>
      <c r="M611" s="60"/>
      <c r="N611" s="60"/>
      <c r="O611" s="60"/>
      <c r="P611" s="60"/>
      <c r="Q611" s="60"/>
      <c r="R611" s="60"/>
      <c r="S611" s="60"/>
      <c r="T611" s="60"/>
      <c r="U611" s="60"/>
      <c r="V611" s="60"/>
      <c r="W611" s="60"/>
      <c r="X611" s="60"/>
      <c r="Y611" s="60"/>
      <c r="Z611" s="54"/>
      <c r="AA611" s="54"/>
    </row>
    <row r="612" spans="1:27" ht="15" x14ac:dyDescent="0.25">
      <c r="A612" s="60"/>
      <c r="B612" s="60"/>
      <c r="C612" s="60"/>
      <c r="D612" s="60"/>
      <c r="E612" s="60"/>
      <c r="F612" s="60"/>
      <c r="G612" s="60"/>
      <c r="H612" s="60"/>
      <c r="I612" s="60"/>
      <c r="J612" s="60"/>
      <c r="K612" s="60"/>
      <c r="L612" s="60"/>
      <c r="M612" s="60"/>
      <c r="N612" s="60"/>
      <c r="O612" s="60"/>
      <c r="P612" s="60"/>
      <c r="Q612" s="60"/>
      <c r="R612" s="60"/>
      <c r="S612" s="60"/>
      <c r="T612" s="60"/>
      <c r="U612" s="60"/>
      <c r="V612" s="60"/>
      <c r="W612" s="60"/>
      <c r="X612" s="60"/>
      <c r="Y612" s="60"/>
      <c r="Z612" s="54"/>
      <c r="AA612" s="54"/>
    </row>
    <row r="613" spans="1:27" ht="15" x14ac:dyDescent="0.25">
      <c r="A613" s="60"/>
      <c r="B613" s="60"/>
      <c r="C613" s="60"/>
      <c r="D613" s="60"/>
      <c r="E613" s="60"/>
      <c r="F613" s="60"/>
      <c r="G613" s="60"/>
      <c r="H613" s="60"/>
      <c r="I613" s="60"/>
      <c r="J613" s="60"/>
      <c r="K613" s="60"/>
      <c r="L613" s="60"/>
      <c r="M613" s="60"/>
      <c r="N613" s="60"/>
      <c r="O613" s="60"/>
      <c r="P613" s="60"/>
      <c r="Q613" s="60"/>
      <c r="R613" s="60"/>
      <c r="S613" s="60"/>
      <c r="T613" s="60"/>
      <c r="U613" s="60"/>
      <c r="V613" s="60"/>
      <c r="W613" s="60"/>
      <c r="X613" s="60"/>
      <c r="Y613" s="60"/>
      <c r="Z613" s="54"/>
      <c r="AA613" s="54"/>
    </row>
    <row r="614" spans="1:27" ht="15" x14ac:dyDescent="0.25">
      <c r="A614" s="60"/>
      <c r="B614" s="60"/>
      <c r="C614" s="60"/>
      <c r="D614" s="60"/>
      <c r="E614" s="60"/>
      <c r="F614" s="60"/>
      <c r="G614" s="60"/>
      <c r="H614" s="60"/>
      <c r="I614" s="60"/>
      <c r="J614" s="60"/>
      <c r="K614" s="60"/>
      <c r="L614" s="60"/>
      <c r="M614" s="60"/>
      <c r="N614" s="60"/>
      <c r="O614" s="60"/>
      <c r="P614" s="60"/>
      <c r="Q614" s="60"/>
      <c r="R614" s="60"/>
      <c r="S614" s="60"/>
      <c r="T614" s="60"/>
      <c r="U614" s="60"/>
      <c r="V614" s="60"/>
      <c r="W614" s="60"/>
      <c r="X614" s="60"/>
      <c r="Y614" s="60"/>
      <c r="Z614" s="54"/>
      <c r="AA614" s="54"/>
    </row>
    <row r="615" spans="1:27" ht="15" x14ac:dyDescent="0.25">
      <c r="A615" s="60"/>
      <c r="B615" s="60"/>
      <c r="C615" s="60"/>
      <c r="D615" s="60"/>
      <c r="E615" s="60"/>
      <c r="F615" s="60"/>
      <c r="G615" s="60"/>
      <c r="H615" s="60"/>
      <c r="I615" s="60"/>
      <c r="J615" s="60"/>
      <c r="K615" s="60"/>
      <c r="L615" s="60"/>
      <c r="M615" s="60"/>
      <c r="N615" s="60"/>
      <c r="O615" s="60"/>
      <c r="P615" s="60"/>
      <c r="Q615" s="60"/>
      <c r="R615" s="60"/>
      <c r="S615" s="60"/>
      <c r="T615" s="60"/>
      <c r="U615" s="60"/>
      <c r="V615" s="60"/>
      <c r="W615" s="60"/>
      <c r="X615" s="60"/>
      <c r="Y615" s="60"/>
      <c r="Z615" s="54"/>
      <c r="AA615" s="54"/>
    </row>
    <row r="616" spans="1:27" ht="15" x14ac:dyDescent="0.25">
      <c r="A616" s="60"/>
      <c r="B616" s="60"/>
      <c r="C616" s="60"/>
      <c r="D616" s="60"/>
      <c r="E616" s="60"/>
      <c r="F616" s="60"/>
      <c r="G616" s="60"/>
      <c r="H616" s="60"/>
      <c r="I616" s="60"/>
      <c r="J616" s="60"/>
      <c r="K616" s="60"/>
      <c r="L616" s="60"/>
      <c r="M616" s="60"/>
      <c r="N616" s="60"/>
      <c r="O616" s="60"/>
      <c r="P616" s="60"/>
      <c r="Q616" s="60"/>
      <c r="R616" s="60"/>
      <c r="S616" s="60"/>
      <c r="T616" s="60"/>
      <c r="U616" s="60"/>
      <c r="V616" s="60"/>
      <c r="W616" s="60"/>
      <c r="X616" s="60"/>
      <c r="Y616" s="60"/>
      <c r="Z616" s="54"/>
      <c r="AA616" s="54"/>
    </row>
    <row r="617" spans="1:27" ht="15" x14ac:dyDescent="0.25">
      <c r="A617" s="60"/>
      <c r="B617" s="60"/>
      <c r="C617" s="60"/>
      <c r="D617" s="60"/>
      <c r="E617" s="60"/>
      <c r="F617" s="60"/>
      <c r="G617" s="60"/>
      <c r="H617" s="60"/>
      <c r="I617" s="60"/>
      <c r="J617" s="60"/>
      <c r="K617" s="60"/>
      <c r="L617" s="60"/>
      <c r="M617" s="60"/>
      <c r="N617" s="60"/>
      <c r="O617" s="60"/>
      <c r="P617" s="60"/>
      <c r="Q617" s="60"/>
      <c r="R617" s="60"/>
      <c r="S617" s="60"/>
      <c r="T617" s="60"/>
      <c r="U617" s="60"/>
      <c r="V617" s="60"/>
      <c r="W617" s="60"/>
      <c r="X617" s="60"/>
      <c r="Y617" s="60"/>
      <c r="Z617" s="54"/>
      <c r="AA617" s="54"/>
    </row>
    <row r="618" spans="1:27" ht="15" x14ac:dyDescent="0.25">
      <c r="A618" s="60"/>
      <c r="B618" s="60"/>
      <c r="C618" s="60"/>
      <c r="D618" s="60"/>
      <c r="E618" s="60"/>
      <c r="F618" s="60"/>
      <c r="G618" s="60"/>
      <c r="H618" s="60"/>
      <c r="I618" s="60"/>
      <c r="J618" s="60"/>
      <c r="K618" s="60"/>
      <c r="L618" s="60"/>
      <c r="M618" s="60"/>
      <c r="N618" s="60"/>
      <c r="O618" s="60"/>
      <c r="P618" s="60"/>
      <c r="Q618" s="60"/>
      <c r="R618" s="60"/>
      <c r="S618" s="60"/>
      <c r="T618" s="60"/>
      <c r="U618" s="60"/>
      <c r="V618" s="60"/>
      <c r="W618" s="60"/>
      <c r="X618" s="60"/>
      <c r="Y618" s="60"/>
      <c r="Z618" s="54"/>
      <c r="AA618" s="54"/>
    </row>
    <row r="619" spans="1:27" ht="15" x14ac:dyDescent="0.25">
      <c r="A619" s="60"/>
      <c r="B619" s="60"/>
      <c r="C619" s="60"/>
      <c r="D619" s="60"/>
      <c r="E619" s="60"/>
      <c r="F619" s="60"/>
      <c r="G619" s="60"/>
      <c r="H619" s="60"/>
      <c r="I619" s="60"/>
      <c r="J619" s="60"/>
      <c r="K619" s="60"/>
      <c r="L619" s="60"/>
      <c r="M619" s="60"/>
      <c r="N619" s="60"/>
      <c r="O619" s="60"/>
      <c r="P619" s="60"/>
      <c r="Q619" s="60"/>
      <c r="R619" s="60"/>
      <c r="S619" s="60"/>
      <c r="T619" s="60"/>
      <c r="U619" s="60"/>
      <c r="V619" s="60"/>
      <c r="W619" s="60"/>
      <c r="X619" s="60"/>
      <c r="Y619" s="60"/>
      <c r="Z619" s="54"/>
      <c r="AA619" s="54"/>
    </row>
    <row r="620" spans="1:27" ht="15" x14ac:dyDescent="0.25">
      <c r="A620" s="60"/>
      <c r="B620" s="60"/>
      <c r="C620" s="60"/>
      <c r="D620" s="60"/>
      <c r="E620" s="60"/>
      <c r="F620" s="60"/>
      <c r="G620" s="60"/>
      <c r="H620" s="60"/>
      <c r="I620" s="60"/>
      <c r="J620" s="60"/>
      <c r="K620" s="60"/>
      <c r="L620" s="60"/>
      <c r="M620" s="60"/>
      <c r="N620" s="60"/>
      <c r="O620" s="60"/>
      <c r="P620" s="60"/>
      <c r="Q620" s="60"/>
      <c r="R620" s="60"/>
      <c r="S620" s="60"/>
      <c r="T620" s="60"/>
      <c r="U620" s="60"/>
      <c r="V620" s="60"/>
      <c r="W620" s="60"/>
      <c r="X620" s="60"/>
      <c r="Y620" s="60"/>
      <c r="Z620" s="54"/>
      <c r="AA620" s="54"/>
    </row>
    <row r="621" spans="1:27" ht="15" x14ac:dyDescent="0.25">
      <c r="A621" s="60"/>
      <c r="B621" s="60"/>
      <c r="C621" s="60"/>
      <c r="D621" s="60"/>
      <c r="E621" s="60"/>
      <c r="F621" s="60"/>
      <c r="G621" s="60"/>
      <c r="H621" s="60"/>
      <c r="I621" s="60"/>
      <c r="J621" s="60"/>
      <c r="K621" s="60"/>
      <c r="L621" s="60"/>
      <c r="M621" s="60"/>
      <c r="N621" s="60"/>
      <c r="O621" s="60"/>
      <c r="P621" s="60"/>
      <c r="Q621" s="60"/>
      <c r="R621" s="60"/>
      <c r="S621" s="60"/>
      <c r="T621" s="60"/>
      <c r="U621" s="60"/>
      <c r="V621" s="60"/>
      <c r="W621" s="60"/>
      <c r="X621" s="60"/>
      <c r="Y621" s="60"/>
      <c r="Z621" s="54"/>
      <c r="AA621" s="54"/>
    </row>
    <row r="622" spans="1:27" ht="15" x14ac:dyDescent="0.25">
      <c r="A622" s="60"/>
      <c r="B622" s="60"/>
      <c r="C622" s="60"/>
      <c r="D622" s="60"/>
      <c r="E622" s="60"/>
      <c r="F622" s="60"/>
      <c r="G622" s="60"/>
      <c r="H622" s="60"/>
      <c r="I622" s="60"/>
      <c r="J622" s="60"/>
      <c r="K622" s="60"/>
      <c r="L622" s="60"/>
      <c r="M622" s="60"/>
      <c r="N622" s="60"/>
      <c r="O622" s="60"/>
      <c r="P622" s="60"/>
      <c r="Q622" s="60"/>
      <c r="R622" s="60"/>
      <c r="S622" s="60"/>
      <c r="T622" s="60"/>
      <c r="U622" s="60"/>
      <c r="V622" s="60"/>
      <c r="W622" s="60"/>
      <c r="X622" s="60"/>
      <c r="Y622" s="60"/>
      <c r="Z622" s="54"/>
      <c r="AA622" s="54"/>
    </row>
    <row r="623" spans="1:27" ht="15" x14ac:dyDescent="0.25">
      <c r="A623" s="60"/>
      <c r="B623" s="60"/>
      <c r="C623" s="60"/>
      <c r="D623" s="60"/>
      <c r="E623" s="60"/>
      <c r="F623" s="60"/>
      <c r="G623" s="60"/>
      <c r="H623" s="60"/>
      <c r="I623" s="60"/>
      <c r="J623" s="60"/>
      <c r="K623" s="60"/>
      <c r="L623" s="60"/>
      <c r="M623" s="60"/>
      <c r="N623" s="60"/>
      <c r="O623" s="60"/>
      <c r="P623" s="60"/>
      <c r="Q623" s="60"/>
      <c r="R623" s="60"/>
      <c r="S623" s="60"/>
      <c r="T623" s="60"/>
      <c r="U623" s="60"/>
      <c r="V623" s="60"/>
      <c r="W623" s="60"/>
      <c r="X623" s="60"/>
      <c r="Y623" s="60"/>
      <c r="Z623" s="54"/>
      <c r="AA623" s="54"/>
    </row>
    <row r="624" spans="1:27" ht="15" x14ac:dyDescent="0.25">
      <c r="A624" s="60"/>
      <c r="B624" s="60"/>
      <c r="C624" s="60"/>
      <c r="D624" s="60"/>
      <c r="E624" s="60"/>
      <c r="F624" s="60"/>
      <c r="G624" s="60"/>
      <c r="H624" s="60"/>
      <c r="I624" s="60"/>
      <c r="J624" s="60"/>
      <c r="K624" s="60"/>
      <c r="L624" s="60"/>
      <c r="M624" s="60"/>
      <c r="N624" s="60"/>
      <c r="O624" s="60"/>
      <c r="P624" s="60"/>
      <c r="Q624" s="60"/>
      <c r="R624" s="60"/>
      <c r="S624" s="60"/>
      <c r="T624" s="60"/>
      <c r="U624" s="60"/>
      <c r="V624" s="60"/>
      <c r="W624" s="60"/>
      <c r="X624" s="60"/>
      <c r="Y624" s="60"/>
      <c r="Z624" s="54"/>
      <c r="AA624" s="54"/>
    </row>
    <row r="625" spans="1:27" ht="15" x14ac:dyDescent="0.25">
      <c r="A625" s="60"/>
      <c r="B625" s="60"/>
      <c r="C625" s="60"/>
      <c r="D625" s="60"/>
      <c r="E625" s="60"/>
      <c r="F625" s="60"/>
      <c r="G625" s="60"/>
      <c r="H625" s="60"/>
      <c r="I625" s="60"/>
      <c r="J625" s="60"/>
      <c r="K625" s="60"/>
      <c r="L625" s="60"/>
      <c r="M625" s="60"/>
      <c r="N625" s="60"/>
      <c r="O625" s="60"/>
      <c r="P625" s="60"/>
      <c r="Q625" s="60"/>
      <c r="R625" s="60"/>
      <c r="S625" s="60"/>
      <c r="T625" s="60"/>
      <c r="U625" s="60"/>
      <c r="V625" s="60"/>
      <c r="W625" s="60"/>
      <c r="X625" s="60"/>
      <c r="Y625" s="60"/>
      <c r="Z625" s="54"/>
      <c r="AA625" s="54"/>
    </row>
    <row r="626" spans="1:27" ht="15" x14ac:dyDescent="0.25">
      <c r="A626" s="60"/>
      <c r="B626" s="60"/>
      <c r="C626" s="60"/>
      <c r="D626" s="60"/>
      <c r="E626" s="60"/>
      <c r="F626" s="60"/>
      <c r="G626" s="60"/>
      <c r="H626" s="60"/>
      <c r="I626" s="60"/>
      <c r="J626" s="60"/>
      <c r="K626" s="60"/>
      <c r="L626" s="60"/>
      <c r="M626" s="60"/>
      <c r="N626" s="60"/>
      <c r="O626" s="60"/>
      <c r="P626" s="60"/>
      <c r="Q626" s="60"/>
      <c r="R626" s="60"/>
      <c r="S626" s="60"/>
      <c r="T626" s="60"/>
      <c r="U626" s="60"/>
      <c r="V626" s="60"/>
      <c r="W626" s="60"/>
      <c r="X626" s="60"/>
      <c r="Y626" s="60"/>
      <c r="Z626" s="54"/>
      <c r="AA626" s="54"/>
    </row>
    <row r="627" spans="1:27" ht="15" x14ac:dyDescent="0.25">
      <c r="A627" s="60"/>
      <c r="B627" s="60"/>
      <c r="C627" s="60"/>
      <c r="D627" s="60"/>
      <c r="E627" s="60"/>
      <c r="F627" s="60"/>
      <c r="G627" s="60"/>
      <c r="H627" s="60"/>
      <c r="I627" s="60"/>
      <c r="J627" s="60"/>
      <c r="K627" s="60"/>
      <c r="L627" s="60"/>
      <c r="M627" s="60"/>
      <c r="N627" s="60"/>
      <c r="O627" s="60"/>
      <c r="P627" s="60"/>
      <c r="Q627" s="60"/>
      <c r="R627" s="60"/>
      <c r="S627" s="60"/>
      <c r="T627" s="60"/>
      <c r="U627" s="60"/>
      <c r="V627" s="60"/>
      <c r="W627" s="60"/>
      <c r="X627" s="60"/>
      <c r="Y627" s="60"/>
      <c r="Z627" s="54"/>
      <c r="AA627" s="54"/>
    </row>
    <row r="628" spans="1:27" ht="15" x14ac:dyDescent="0.25">
      <c r="A628" s="60"/>
      <c r="B628" s="60"/>
      <c r="C628" s="60"/>
      <c r="D628" s="60"/>
      <c r="E628" s="60"/>
      <c r="F628" s="60"/>
      <c r="G628" s="60"/>
      <c r="H628" s="60"/>
      <c r="I628" s="60"/>
      <c r="J628" s="60"/>
      <c r="K628" s="60"/>
      <c r="L628" s="60"/>
      <c r="M628" s="60"/>
      <c r="N628" s="60"/>
      <c r="O628" s="60"/>
      <c r="P628" s="60"/>
      <c r="Q628" s="60"/>
      <c r="R628" s="60"/>
      <c r="S628" s="60"/>
      <c r="T628" s="60"/>
      <c r="U628" s="60"/>
      <c r="V628" s="60"/>
      <c r="W628" s="60"/>
      <c r="X628" s="60"/>
      <c r="Y628" s="60"/>
      <c r="Z628" s="54"/>
      <c r="AA628" s="54"/>
    </row>
    <row r="629" spans="1:27" ht="15" x14ac:dyDescent="0.25">
      <c r="A629" s="60"/>
      <c r="B629" s="60"/>
      <c r="C629" s="60"/>
      <c r="D629" s="60"/>
      <c r="E629" s="60"/>
      <c r="F629" s="60"/>
      <c r="G629" s="60"/>
      <c r="H629" s="60"/>
      <c r="I629" s="60"/>
      <c r="J629" s="60"/>
      <c r="K629" s="60"/>
      <c r="L629" s="60"/>
      <c r="M629" s="60"/>
      <c r="N629" s="60"/>
      <c r="O629" s="60"/>
      <c r="P629" s="60"/>
      <c r="Q629" s="60"/>
      <c r="R629" s="60"/>
      <c r="S629" s="60"/>
      <c r="T629" s="60"/>
      <c r="U629" s="60"/>
      <c r="V629" s="60"/>
      <c r="W629" s="60"/>
      <c r="X629" s="60"/>
      <c r="Y629" s="60"/>
      <c r="Z629" s="54"/>
      <c r="AA629" s="54"/>
    </row>
    <row r="630" spans="1:27" ht="15" x14ac:dyDescent="0.25">
      <c r="A630" s="60"/>
      <c r="B630" s="60"/>
      <c r="C630" s="60"/>
      <c r="D630" s="60"/>
      <c r="E630" s="60"/>
      <c r="F630" s="60"/>
      <c r="G630" s="60"/>
      <c r="H630" s="60"/>
      <c r="I630" s="60"/>
      <c r="J630" s="60"/>
      <c r="K630" s="60"/>
      <c r="L630" s="60"/>
      <c r="M630" s="60"/>
      <c r="N630" s="60"/>
      <c r="O630" s="60"/>
      <c r="P630" s="60"/>
      <c r="Q630" s="60"/>
      <c r="R630" s="60"/>
      <c r="S630" s="60"/>
      <c r="T630" s="60"/>
      <c r="U630" s="60"/>
      <c r="V630" s="60"/>
      <c r="W630" s="60"/>
      <c r="X630" s="60"/>
      <c r="Y630" s="60"/>
      <c r="Z630" s="54"/>
      <c r="AA630" s="54"/>
    </row>
    <row r="631" spans="1:27" ht="15" x14ac:dyDescent="0.25">
      <c r="A631" s="60"/>
      <c r="B631" s="60"/>
      <c r="C631" s="60"/>
      <c r="D631" s="60"/>
      <c r="E631" s="60"/>
      <c r="F631" s="60"/>
      <c r="G631" s="60"/>
      <c r="H631" s="60"/>
      <c r="I631" s="60"/>
      <c r="J631" s="60"/>
      <c r="K631" s="60"/>
      <c r="L631" s="60"/>
      <c r="M631" s="60"/>
      <c r="N631" s="60"/>
      <c r="O631" s="60"/>
      <c r="P631" s="60"/>
      <c r="Q631" s="60"/>
      <c r="R631" s="60"/>
      <c r="S631" s="60"/>
      <c r="T631" s="60"/>
      <c r="U631" s="60"/>
      <c r="V631" s="60"/>
      <c r="W631" s="60"/>
      <c r="X631" s="60"/>
      <c r="Y631" s="60"/>
      <c r="Z631" s="54"/>
      <c r="AA631" s="54"/>
    </row>
    <row r="632" spans="1:27" ht="15" x14ac:dyDescent="0.25">
      <c r="A632" s="60"/>
      <c r="B632" s="60"/>
      <c r="C632" s="60"/>
      <c r="D632" s="60"/>
      <c r="E632" s="60"/>
      <c r="F632" s="60"/>
      <c r="G632" s="60"/>
      <c r="H632" s="60"/>
      <c r="I632" s="60"/>
      <c r="J632" s="60"/>
      <c r="K632" s="60"/>
      <c r="L632" s="60"/>
      <c r="M632" s="60"/>
      <c r="N632" s="60"/>
      <c r="O632" s="60"/>
      <c r="P632" s="60"/>
      <c r="Q632" s="60"/>
      <c r="R632" s="60"/>
      <c r="S632" s="60"/>
      <c r="T632" s="60"/>
      <c r="U632" s="60"/>
      <c r="V632" s="60"/>
      <c r="W632" s="60"/>
      <c r="X632" s="60"/>
      <c r="Y632" s="60"/>
      <c r="Z632" s="54"/>
      <c r="AA632" s="54"/>
    </row>
    <row r="633" spans="1:27" ht="15" x14ac:dyDescent="0.25">
      <c r="A633" s="60"/>
      <c r="B633" s="60"/>
      <c r="C633" s="60"/>
      <c r="D633" s="60"/>
      <c r="E633" s="60"/>
      <c r="F633" s="60"/>
      <c r="G633" s="60"/>
      <c r="H633" s="60"/>
      <c r="I633" s="60"/>
      <c r="J633" s="60"/>
      <c r="K633" s="60"/>
      <c r="L633" s="60"/>
      <c r="M633" s="60"/>
      <c r="N633" s="60"/>
      <c r="O633" s="60"/>
      <c r="P633" s="60"/>
      <c r="Q633" s="60"/>
      <c r="R633" s="60"/>
      <c r="S633" s="60"/>
      <c r="T633" s="60"/>
      <c r="U633" s="60"/>
      <c r="V633" s="60"/>
      <c r="W633" s="60"/>
      <c r="X633" s="60"/>
      <c r="Y633" s="60"/>
      <c r="Z633" s="54"/>
      <c r="AA633" s="54"/>
    </row>
    <row r="634" spans="1:27" ht="15" x14ac:dyDescent="0.25">
      <c r="A634" s="60"/>
      <c r="B634" s="60"/>
      <c r="C634" s="60"/>
      <c r="D634" s="60"/>
      <c r="E634" s="60"/>
      <c r="F634" s="60"/>
      <c r="G634" s="60"/>
      <c r="H634" s="60"/>
      <c r="I634" s="60"/>
      <c r="J634" s="60"/>
      <c r="K634" s="60"/>
      <c r="L634" s="60"/>
      <c r="M634" s="60"/>
      <c r="N634" s="60"/>
      <c r="O634" s="60"/>
      <c r="P634" s="60"/>
      <c r="Q634" s="60"/>
      <c r="R634" s="60"/>
      <c r="S634" s="60"/>
      <c r="T634" s="60"/>
      <c r="U634" s="60"/>
      <c r="V634" s="60"/>
      <c r="W634" s="60"/>
      <c r="X634" s="60"/>
      <c r="Y634" s="60"/>
      <c r="Z634" s="54"/>
      <c r="AA634" s="54"/>
    </row>
    <row r="635" spans="1:27" ht="15" x14ac:dyDescent="0.25">
      <c r="A635" s="60"/>
      <c r="B635" s="60"/>
      <c r="C635" s="60"/>
      <c r="D635" s="60"/>
      <c r="E635" s="60"/>
      <c r="F635" s="60"/>
      <c r="G635" s="60"/>
      <c r="H635" s="60"/>
      <c r="I635" s="60"/>
      <c r="J635" s="60"/>
      <c r="K635" s="60"/>
      <c r="L635" s="60"/>
      <c r="M635" s="60"/>
      <c r="N635" s="60"/>
      <c r="O635" s="60"/>
      <c r="P635" s="60"/>
      <c r="Q635" s="60"/>
      <c r="R635" s="60"/>
      <c r="S635" s="60"/>
      <c r="T635" s="60"/>
      <c r="U635" s="60"/>
      <c r="V635" s="60"/>
      <c r="W635" s="60"/>
      <c r="X635" s="60"/>
      <c r="Y635" s="60"/>
      <c r="Z635" s="54"/>
      <c r="AA635" s="54"/>
    </row>
    <row r="636" spans="1:27" ht="15" x14ac:dyDescent="0.25">
      <c r="A636" s="60"/>
      <c r="B636" s="60"/>
      <c r="C636" s="60"/>
      <c r="D636" s="60"/>
      <c r="E636" s="60"/>
      <c r="F636" s="60"/>
      <c r="G636" s="60"/>
      <c r="H636" s="60"/>
      <c r="I636" s="60"/>
      <c r="J636" s="60"/>
      <c r="K636" s="60"/>
      <c r="L636" s="60"/>
      <c r="M636" s="60"/>
      <c r="N636" s="60"/>
      <c r="O636" s="60"/>
      <c r="P636" s="60"/>
      <c r="Q636" s="60"/>
      <c r="R636" s="60"/>
      <c r="S636" s="60"/>
      <c r="T636" s="60"/>
      <c r="U636" s="60"/>
      <c r="V636" s="60"/>
      <c r="W636" s="60"/>
      <c r="X636" s="60"/>
      <c r="Y636" s="60"/>
      <c r="Z636" s="54"/>
      <c r="AA636" s="54"/>
    </row>
    <row r="637" spans="1:27" ht="15" x14ac:dyDescent="0.25">
      <c r="A637" s="60"/>
      <c r="B637" s="60"/>
      <c r="C637" s="60"/>
      <c r="D637" s="60"/>
      <c r="E637" s="60"/>
      <c r="F637" s="60"/>
      <c r="G637" s="60"/>
      <c r="H637" s="60"/>
      <c r="I637" s="60"/>
      <c r="J637" s="60"/>
      <c r="K637" s="60"/>
      <c r="L637" s="60"/>
      <c r="M637" s="60"/>
      <c r="N637" s="60"/>
      <c r="O637" s="60"/>
      <c r="P637" s="60"/>
      <c r="Q637" s="60"/>
      <c r="R637" s="60"/>
      <c r="S637" s="60"/>
      <c r="T637" s="60"/>
      <c r="U637" s="60"/>
      <c r="V637" s="60"/>
      <c r="W637" s="60"/>
      <c r="X637" s="60"/>
      <c r="Y637" s="60"/>
      <c r="Z637" s="54"/>
      <c r="AA637" s="54"/>
    </row>
    <row r="638" spans="1:27" ht="15" x14ac:dyDescent="0.25">
      <c r="A638" s="60"/>
      <c r="B638" s="60"/>
      <c r="C638" s="60"/>
      <c r="D638" s="60"/>
      <c r="E638" s="60"/>
      <c r="F638" s="60"/>
      <c r="G638" s="60"/>
      <c r="H638" s="60"/>
      <c r="I638" s="60"/>
      <c r="J638" s="60"/>
      <c r="K638" s="60"/>
      <c r="L638" s="60"/>
      <c r="M638" s="60"/>
      <c r="N638" s="60"/>
      <c r="O638" s="60"/>
      <c r="P638" s="60"/>
      <c r="Q638" s="60"/>
      <c r="R638" s="60"/>
      <c r="S638" s="60"/>
      <c r="T638" s="60"/>
      <c r="U638" s="60"/>
      <c r="V638" s="60"/>
      <c r="W638" s="60"/>
      <c r="X638" s="60"/>
      <c r="Y638" s="60"/>
      <c r="Z638" s="54"/>
      <c r="AA638" s="54"/>
    </row>
    <row r="639" spans="1:27" ht="15" x14ac:dyDescent="0.25">
      <c r="A639" s="60"/>
      <c r="B639" s="60"/>
      <c r="C639" s="60"/>
      <c r="D639" s="60"/>
      <c r="E639" s="60"/>
      <c r="F639" s="60"/>
      <c r="G639" s="60"/>
      <c r="H639" s="60"/>
      <c r="I639" s="60"/>
      <c r="J639" s="60"/>
      <c r="K639" s="60"/>
      <c r="L639" s="60"/>
      <c r="M639" s="60"/>
      <c r="N639" s="60"/>
      <c r="O639" s="60"/>
      <c r="P639" s="60"/>
      <c r="Q639" s="60"/>
      <c r="R639" s="60"/>
      <c r="S639" s="60"/>
      <c r="T639" s="60"/>
      <c r="U639" s="60"/>
      <c r="V639" s="60"/>
      <c r="W639" s="60"/>
      <c r="X639" s="60"/>
      <c r="Y639" s="60"/>
      <c r="Z639" s="54"/>
      <c r="AA639" s="54"/>
    </row>
    <row r="640" spans="1:27" ht="15" x14ac:dyDescent="0.25">
      <c r="A640" s="60"/>
      <c r="B640" s="60"/>
      <c r="C640" s="60"/>
      <c r="D640" s="60"/>
      <c r="E640" s="60"/>
      <c r="F640" s="60"/>
      <c r="G640" s="60"/>
      <c r="H640" s="60"/>
      <c r="I640" s="60"/>
      <c r="J640" s="60"/>
      <c r="K640" s="60"/>
      <c r="L640" s="60"/>
      <c r="M640" s="60"/>
      <c r="N640" s="60"/>
      <c r="O640" s="60"/>
      <c r="P640" s="60"/>
      <c r="Q640" s="60"/>
      <c r="R640" s="60"/>
      <c r="S640" s="60"/>
      <c r="T640" s="60"/>
      <c r="U640" s="60"/>
      <c r="V640" s="60"/>
      <c r="W640" s="60"/>
      <c r="X640" s="60"/>
      <c r="Y640" s="60"/>
      <c r="Z640" s="54"/>
      <c r="AA640" s="54"/>
    </row>
    <row r="641" spans="1:27" ht="15" x14ac:dyDescent="0.25">
      <c r="A641" s="60"/>
      <c r="B641" s="60"/>
      <c r="C641" s="60"/>
      <c r="D641" s="60"/>
      <c r="E641" s="60"/>
      <c r="F641" s="60"/>
      <c r="G641" s="60"/>
      <c r="H641" s="60"/>
      <c r="I641" s="60"/>
      <c r="J641" s="60"/>
      <c r="K641" s="60"/>
      <c r="L641" s="60"/>
      <c r="M641" s="60"/>
      <c r="N641" s="60"/>
      <c r="O641" s="60"/>
      <c r="P641" s="60"/>
      <c r="Q641" s="60"/>
      <c r="R641" s="60"/>
      <c r="S641" s="60"/>
      <c r="T641" s="60"/>
      <c r="U641" s="60"/>
      <c r="V641" s="60"/>
      <c r="W641" s="60"/>
      <c r="X641" s="60"/>
      <c r="Y641" s="60"/>
      <c r="Z641" s="54"/>
      <c r="AA641" s="54"/>
    </row>
    <row r="642" spans="1:27" ht="15" x14ac:dyDescent="0.25">
      <c r="A642" s="60"/>
      <c r="B642" s="60"/>
      <c r="C642" s="60"/>
      <c r="D642" s="60"/>
      <c r="E642" s="60"/>
      <c r="F642" s="60"/>
      <c r="G642" s="60"/>
      <c r="H642" s="60"/>
      <c r="I642" s="60"/>
      <c r="J642" s="60"/>
      <c r="K642" s="60"/>
      <c r="L642" s="60"/>
      <c r="M642" s="60"/>
      <c r="N642" s="60"/>
      <c r="O642" s="60"/>
      <c r="P642" s="60"/>
      <c r="Q642" s="60"/>
      <c r="R642" s="60"/>
      <c r="S642" s="60"/>
      <c r="T642" s="60"/>
      <c r="U642" s="60"/>
      <c r="V642" s="60"/>
      <c r="W642" s="60"/>
      <c r="X642" s="60"/>
      <c r="Y642" s="60"/>
      <c r="Z642" s="54"/>
      <c r="AA642" s="54"/>
    </row>
    <row r="643" spans="1:27" ht="15" x14ac:dyDescent="0.25">
      <c r="A643" s="60"/>
      <c r="B643" s="60"/>
      <c r="C643" s="60"/>
      <c r="D643" s="60"/>
      <c r="E643" s="60"/>
      <c r="F643" s="60"/>
      <c r="G643" s="60"/>
      <c r="H643" s="60"/>
      <c r="I643" s="60"/>
      <c r="J643" s="60"/>
      <c r="K643" s="60"/>
      <c r="L643" s="60"/>
      <c r="M643" s="60"/>
      <c r="N643" s="60"/>
      <c r="O643" s="60"/>
      <c r="P643" s="60"/>
      <c r="Q643" s="60"/>
      <c r="R643" s="60"/>
      <c r="S643" s="60"/>
      <c r="T643" s="60"/>
      <c r="U643" s="60"/>
      <c r="V643" s="60"/>
      <c r="W643" s="60"/>
      <c r="X643" s="60"/>
      <c r="Y643" s="60"/>
      <c r="Z643" s="54"/>
      <c r="AA643" s="54"/>
    </row>
    <row r="644" spans="1:27" ht="15" x14ac:dyDescent="0.25">
      <c r="A644" s="60"/>
      <c r="B644" s="60"/>
      <c r="C644" s="60"/>
      <c r="D644" s="60"/>
      <c r="E644" s="60"/>
      <c r="F644" s="60"/>
      <c r="G644" s="60"/>
      <c r="H644" s="60"/>
      <c r="I644" s="60"/>
      <c r="J644" s="60"/>
      <c r="K644" s="60"/>
      <c r="L644" s="60"/>
      <c r="M644" s="60"/>
      <c r="N644" s="60"/>
      <c r="O644" s="60"/>
      <c r="P644" s="60"/>
      <c r="Q644" s="60"/>
      <c r="R644" s="60"/>
      <c r="S644" s="60"/>
      <c r="T644" s="60"/>
      <c r="U644" s="60"/>
      <c r="V644" s="60"/>
      <c r="W644" s="60"/>
      <c r="X644" s="60"/>
      <c r="Y644" s="60"/>
      <c r="Z644" s="54"/>
      <c r="AA644" s="54"/>
    </row>
    <row r="645" spans="1:27" ht="15" x14ac:dyDescent="0.25">
      <c r="A645" s="60"/>
      <c r="B645" s="60"/>
      <c r="C645" s="60"/>
      <c r="D645" s="60"/>
      <c r="E645" s="60"/>
      <c r="F645" s="60"/>
      <c r="G645" s="60"/>
      <c r="H645" s="60"/>
      <c r="I645" s="60"/>
      <c r="J645" s="60"/>
      <c r="K645" s="60"/>
      <c r="L645" s="60"/>
      <c r="M645" s="60"/>
      <c r="N645" s="60"/>
      <c r="O645" s="60"/>
      <c r="P645" s="60"/>
      <c r="Q645" s="60"/>
      <c r="R645" s="60"/>
      <c r="S645" s="60"/>
      <c r="T645" s="60"/>
      <c r="U645" s="60"/>
      <c r="V645" s="60"/>
      <c r="W645" s="60"/>
      <c r="X645" s="60"/>
      <c r="Y645" s="60"/>
      <c r="Z645" s="54"/>
      <c r="AA645" s="54"/>
    </row>
    <row r="646" spans="1:27" ht="15" x14ac:dyDescent="0.25">
      <c r="A646" s="60"/>
      <c r="B646" s="60"/>
      <c r="C646" s="60"/>
      <c r="D646" s="60"/>
      <c r="E646" s="60"/>
      <c r="F646" s="60"/>
      <c r="G646" s="60"/>
      <c r="H646" s="60"/>
      <c r="I646" s="60"/>
      <c r="J646" s="60"/>
      <c r="K646" s="60"/>
      <c r="L646" s="60"/>
      <c r="M646" s="60"/>
      <c r="N646" s="60"/>
      <c r="O646" s="60"/>
      <c r="P646" s="60"/>
      <c r="Q646" s="60"/>
      <c r="R646" s="60"/>
      <c r="S646" s="60"/>
      <c r="T646" s="60"/>
      <c r="U646" s="60"/>
      <c r="V646" s="60"/>
      <c r="W646" s="60"/>
      <c r="X646" s="60"/>
      <c r="Y646" s="60"/>
      <c r="Z646" s="54"/>
      <c r="AA646" s="54"/>
    </row>
    <row r="647" spans="1:27" ht="15" x14ac:dyDescent="0.25">
      <c r="A647" s="60"/>
      <c r="B647" s="60"/>
      <c r="C647" s="60"/>
      <c r="D647" s="60"/>
      <c r="E647" s="60"/>
      <c r="F647" s="60"/>
      <c r="G647" s="60"/>
      <c r="H647" s="60"/>
      <c r="I647" s="60"/>
      <c r="J647" s="60"/>
      <c r="K647" s="60"/>
      <c r="L647" s="60"/>
      <c r="M647" s="60"/>
      <c r="N647" s="60"/>
      <c r="O647" s="60"/>
      <c r="P647" s="60"/>
      <c r="Q647" s="60"/>
      <c r="R647" s="60"/>
      <c r="S647" s="60"/>
      <c r="T647" s="60"/>
      <c r="U647" s="60"/>
      <c r="V647" s="60"/>
      <c r="W647" s="60"/>
      <c r="X647" s="60"/>
      <c r="Y647" s="60"/>
      <c r="Z647" s="54"/>
      <c r="AA647" s="54"/>
    </row>
    <row r="648" spans="1:27" ht="15" x14ac:dyDescent="0.25">
      <c r="A648" s="60"/>
      <c r="B648" s="60"/>
      <c r="C648" s="60"/>
      <c r="D648" s="60"/>
      <c r="E648" s="60"/>
      <c r="F648" s="60"/>
      <c r="G648" s="60"/>
      <c r="H648" s="60"/>
      <c r="I648" s="60"/>
      <c r="J648" s="60"/>
      <c r="K648" s="60"/>
      <c r="L648" s="60"/>
      <c r="M648" s="60"/>
      <c r="N648" s="60"/>
      <c r="O648" s="60"/>
      <c r="P648" s="60"/>
      <c r="Q648" s="60"/>
      <c r="R648" s="60"/>
      <c r="S648" s="60"/>
      <c r="T648" s="60"/>
      <c r="U648" s="60"/>
      <c r="V648" s="60"/>
      <c r="W648" s="60"/>
      <c r="X648" s="60"/>
      <c r="Y648" s="60"/>
      <c r="Z648" s="54"/>
      <c r="AA648" s="54"/>
    </row>
    <row r="649" spans="1:27" ht="15" x14ac:dyDescent="0.25">
      <c r="A649" s="60"/>
      <c r="B649" s="60"/>
      <c r="C649" s="60"/>
      <c r="D649" s="60"/>
      <c r="E649" s="60"/>
      <c r="F649" s="60"/>
      <c r="G649" s="60"/>
      <c r="H649" s="60"/>
      <c r="I649" s="60"/>
      <c r="J649" s="60"/>
      <c r="K649" s="60"/>
      <c r="L649" s="60"/>
      <c r="M649" s="60"/>
      <c r="N649" s="60"/>
      <c r="O649" s="60"/>
      <c r="P649" s="60"/>
      <c r="Q649" s="60"/>
      <c r="R649" s="60"/>
      <c r="S649" s="60"/>
      <c r="T649" s="60"/>
      <c r="U649" s="60"/>
      <c r="V649" s="60"/>
      <c r="W649" s="60"/>
      <c r="X649" s="60"/>
      <c r="Y649" s="60"/>
      <c r="Z649" s="54"/>
      <c r="AA649" s="54"/>
    </row>
    <row r="650" spans="1:27" ht="15" x14ac:dyDescent="0.25">
      <c r="A650" s="60"/>
      <c r="B650" s="60"/>
      <c r="C650" s="60"/>
      <c r="D650" s="60"/>
      <c r="E650" s="60"/>
      <c r="F650" s="60"/>
      <c r="G650" s="60"/>
      <c r="H650" s="60"/>
      <c r="I650" s="60"/>
      <c r="J650" s="60"/>
      <c r="K650" s="60"/>
      <c r="L650" s="60"/>
      <c r="M650" s="60"/>
      <c r="N650" s="60"/>
      <c r="O650" s="60"/>
      <c r="P650" s="60"/>
      <c r="Q650" s="60"/>
      <c r="R650" s="60"/>
      <c r="S650" s="60"/>
      <c r="T650" s="60"/>
      <c r="U650" s="60"/>
      <c r="V650" s="60"/>
      <c r="W650" s="60"/>
      <c r="X650" s="60"/>
      <c r="Y650" s="60"/>
      <c r="Z650" s="54"/>
      <c r="AA650" s="54"/>
    </row>
    <row r="651" spans="1:27" ht="15" x14ac:dyDescent="0.25">
      <c r="A651" s="60"/>
      <c r="B651" s="60"/>
      <c r="C651" s="60"/>
      <c r="D651" s="60"/>
      <c r="E651" s="60"/>
      <c r="F651" s="60"/>
      <c r="G651" s="60"/>
      <c r="H651" s="60"/>
      <c r="I651" s="60"/>
      <c r="J651" s="60"/>
      <c r="K651" s="60"/>
      <c r="L651" s="60"/>
      <c r="M651" s="60"/>
      <c r="N651" s="60"/>
      <c r="O651" s="60"/>
      <c r="P651" s="60"/>
      <c r="Q651" s="60"/>
      <c r="R651" s="60"/>
      <c r="S651" s="60"/>
      <c r="T651" s="60"/>
      <c r="U651" s="60"/>
      <c r="V651" s="60"/>
      <c r="W651" s="60"/>
      <c r="X651" s="60"/>
      <c r="Y651" s="60"/>
      <c r="Z651" s="54"/>
      <c r="AA651" s="54"/>
    </row>
    <row r="652" spans="1:27" ht="15" x14ac:dyDescent="0.25">
      <c r="A652" s="60"/>
      <c r="B652" s="60"/>
      <c r="C652" s="60"/>
      <c r="D652" s="60"/>
      <c r="E652" s="60"/>
      <c r="F652" s="60"/>
      <c r="G652" s="60"/>
      <c r="H652" s="60"/>
      <c r="I652" s="60"/>
      <c r="J652" s="60"/>
      <c r="K652" s="60"/>
      <c r="L652" s="60"/>
      <c r="M652" s="60"/>
      <c r="N652" s="60"/>
      <c r="O652" s="60"/>
      <c r="P652" s="60"/>
      <c r="Q652" s="60"/>
      <c r="R652" s="60"/>
      <c r="S652" s="60"/>
      <c r="T652" s="60"/>
      <c r="U652" s="60"/>
      <c r="V652" s="60"/>
      <c r="W652" s="60"/>
      <c r="X652" s="60"/>
      <c r="Y652" s="60"/>
      <c r="Z652" s="54"/>
      <c r="AA652" s="54"/>
    </row>
    <row r="653" spans="1:27" ht="15" x14ac:dyDescent="0.25">
      <c r="A653" s="60"/>
      <c r="B653" s="60"/>
      <c r="C653" s="60"/>
      <c r="D653" s="60"/>
      <c r="E653" s="60"/>
      <c r="F653" s="60"/>
      <c r="G653" s="60"/>
      <c r="H653" s="60"/>
      <c r="I653" s="60"/>
      <c r="J653" s="60"/>
      <c r="K653" s="60"/>
      <c r="L653" s="60"/>
      <c r="M653" s="60"/>
      <c r="N653" s="60"/>
      <c r="O653" s="60"/>
      <c r="P653" s="60"/>
      <c r="Q653" s="60"/>
      <c r="R653" s="60"/>
      <c r="S653" s="60"/>
      <c r="T653" s="60"/>
      <c r="U653" s="60"/>
      <c r="V653" s="60"/>
      <c r="W653" s="60"/>
      <c r="X653" s="60"/>
      <c r="Y653" s="60"/>
      <c r="Z653" s="54"/>
      <c r="AA653" s="54"/>
    </row>
    <row r="654" spans="1:27" ht="15" x14ac:dyDescent="0.25">
      <c r="A654" s="60"/>
      <c r="B654" s="60"/>
      <c r="C654" s="60"/>
      <c r="D654" s="60"/>
      <c r="E654" s="60"/>
      <c r="F654" s="60"/>
      <c r="G654" s="60"/>
      <c r="H654" s="60"/>
      <c r="I654" s="60"/>
      <c r="J654" s="60"/>
      <c r="K654" s="60"/>
      <c r="L654" s="60"/>
      <c r="M654" s="60"/>
      <c r="N654" s="60"/>
      <c r="O654" s="60"/>
      <c r="P654" s="60"/>
      <c r="Q654" s="60"/>
      <c r="R654" s="60"/>
      <c r="S654" s="60"/>
      <c r="T654" s="60"/>
      <c r="U654" s="60"/>
      <c r="V654" s="60"/>
      <c r="W654" s="60"/>
      <c r="X654" s="60"/>
      <c r="Y654" s="60"/>
      <c r="Z654" s="54"/>
      <c r="AA654" s="54"/>
    </row>
    <row r="655" spans="1:27" ht="15" x14ac:dyDescent="0.25">
      <c r="A655" s="60"/>
      <c r="B655" s="60"/>
      <c r="C655" s="60"/>
      <c r="D655" s="60"/>
      <c r="E655" s="60"/>
      <c r="F655" s="60"/>
      <c r="G655" s="60"/>
      <c r="H655" s="60"/>
      <c r="I655" s="60"/>
      <c r="J655" s="60"/>
      <c r="K655" s="60"/>
      <c r="L655" s="60"/>
      <c r="M655" s="60"/>
      <c r="N655" s="60"/>
      <c r="O655" s="60"/>
      <c r="P655" s="60"/>
      <c r="Q655" s="60"/>
      <c r="R655" s="60"/>
      <c r="S655" s="60"/>
      <c r="T655" s="60"/>
      <c r="U655" s="60"/>
      <c r="V655" s="60"/>
      <c r="W655" s="60"/>
      <c r="X655" s="60"/>
      <c r="Y655" s="60"/>
      <c r="Z655" s="54"/>
      <c r="AA655" s="54"/>
    </row>
    <row r="656" spans="1:27" ht="15" x14ac:dyDescent="0.25">
      <c r="A656" s="60"/>
      <c r="B656" s="60"/>
      <c r="C656" s="60"/>
      <c r="D656" s="60"/>
      <c r="E656" s="60"/>
      <c r="F656" s="60"/>
      <c r="G656" s="60"/>
      <c r="H656" s="60"/>
      <c r="I656" s="60"/>
      <c r="J656" s="60"/>
      <c r="K656" s="60"/>
      <c r="L656" s="60"/>
      <c r="M656" s="60"/>
      <c r="N656" s="60"/>
      <c r="O656" s="60"/>
      <c r="P656" s="60"/>
      <c r="Q656" s="60"/>
      <c r="R656" s="60"/>
      <c r="S656" s="60"/>
      <c r="T656" s="60"/>
      <c r="U656" s="60"/>
      <c r="V656" s="60"/>
      <c r="W656" s="60"/>
      <c r="X656" s="60"/>
      <c r="Y656" s="60"/>
      <c r="Z656" s="54"/>
      <c r="AA656" s="54"/>
    </row>
    <row r="657" spans="1:27" ht="15" x14ac:dyDescent="0.25">
      <c r="A657" s="60"/>
      <c r="B657" s="60"/>
      <c r="C657" s="60"/>
      <c r="D657" s="60"/>
      <c r="E657" s="60"/>
      <c r="F657" s="60"/>
      <c r="G657" s="60"/>
      <c r="H657" s="60"/>
      <c r="I657" s="60"/>
      <c r="J657" s="60"/>
      <c r="K657" s="60"/>
      <c r="L657" s="60"/>
      <c r="M657" s="60"/>
      <c r="N657" s="60"/>
      <c r="O657" s="60"/>
      <c r="P657" s="60"/>
      <c r="Q657" s="60"/>
      <c r="R657" s="60"/>
      <c r="S657" s="60"/>
      <c r="T657" s="60"/>
      <c r="U657" s="60"/>
      <c r="V657" s="60"/>
      <c r="W657" s="60"/>
      <c r="X657" s="60"/>
      <c r="Y657" s="60"/>
      <c r="Z657" s="54"/>
      <c r="AA657" s="54"/>
    </row>
    <row r="658" spans="1:27" ht="15" x14ac:dyDescent="0.25">
      <c r="A658" s="60"/>
      <c r="B658" s="60"/>
      <c r="C658" s="60"/>
      <c r="D658" s="60"/>
      <c r="E658" s="60"/>
      <c r="F658" s="60"/>
      <c r="G658" s="60"/>
      <c r="H658" s="60"/>
      <c r="I658" s="60"/>
      <c r="J658" s="60"/>
      <c r="K658" s="60"/>
      <c r="L658" s="60"/>
      <c r="M658" s="60"/>
      <c r="N658" s="60"/>
      <c r="O658" s="60"/>
      <c r="P658" s="60"/>
      <c r="Q658" s="60"/>
      <c r="R658" s="60"/>
      <c r="S658" s="60"/>
      <c r="T658" s="60"/>
      <c r="U658" s="60"/>
      <c r="V658" s="60"/>
      <c r="W658" s="60"/>
      <c r="X658" s="60"/>
      <c r="Y658" s="60"/>
      <c r="Z658" s="54"/>
      <c r="AA658" s="54"/>
    </row>
    <row r="659" spans="1:27" ht="15" x14ac:dyDescent="0.25">
      <c r="A659" s="60"/>
      <c r="B659" s="60"/>
      <c r="C659" s="60"/>
      <c r="D659" s="60"/>
      <c r="E659" s="60"/>
      <c r="F659" s="60"/>
      <c r="G659" s="60"/>
      <c r="H659" s="60"/>
      <c r="I659" s="60"/>
      <c r="J659" s="60"/>
      <c r="K659" s="60"/>
      <c r="L659" s="60"/>
      <c r="M659" s="60"/>
      <c r="N659" s="60"/>
      <c r="O659" s="60"/>
      <c r="P659" s="60"/>
      <c r="Q659" s="60"/>
      <c r="R659" s="60"/>
      <c r="S659" s="60"/>
      <c r="T659" s="60"/>
      <c r="U659" s="60"/>
      <c r="V659" s="60"/>
      <c r="W659" s="60"/>
      <c r="X659" s="60"/>
      <c r="Y659" s="60"/>
      <c r="Z659" s="54"/>
      <c r="AA659" s="54"/>
    </row>
    <row r="660" spans="1:27" ht="15" x14ac:dyDescent="0.25">
      <c r="A660" s="60"/>
      <c r="B660" s="60"/>
      <c r="C660" s="60"/>
      <c r="D660" s="60"/>
      <c r="E660" s="60"/>
      <c r="F660" s="60"/>
      <c r="G660" s="60"/>
      <c r="H660" s="60"/>
      <c r="I660" s="60"/>
      <c r="J660" s="60"/>
      <c r="K660" s="60"/>
      <c r="L660" s="60"/>
      <c r="M660" s="60"/>
      <c r="N660" s="60"/>
      <c r="O660" s="60"/>
      <c r="P660" s="60"/>
      <c r="Q660" s="60"/>
      <c r="R660" s="60"/>
      <c r="S660" s="60"/>
      <c r="T660" s="60"/>
      <c r="U660" s="60"/>
      <c r="V660" s="60"/>
      <c r="W660" s="60"/>
      <c r="X660" s="60"/>
      <c r="Y660" s="60"/>
      <c r="Z660" s="54"/>
      <c r="AA660" s="54"/>
    </row>
    <row r="661" spans="1:27" ht="15" x14ac:dyDescent="0.25">
      <c r="A661" s="60"/>
      <c r="B661" s="60"/>
      <c r="C661" s="60"/>
      <c r="D661" s="60"/>
      <c r="E661" s="60"/>
      <c r="F661" s="60"/>
      <c r="G661" s="60"/>
      <c r="H661" s="60"/>
      <c r="I661" s="60"/>
      <c r="J661" s="60"/>
      <c r="K661" s="60"/>
      <c r="L661" s="60"/>
      <c r="M661" s="60"/>
      <c r="N661" s="60"/>
      <c r="O661" s="60"/>
      <c r="P661" s="60"/>
      <c r="Q661" s="60"/>
      <c r="R661" s="60"/>
      <c r="S661" s="60"/>
      <c r="T661" s="60"/>
      <c r="U661" s="60"/>
      <c r="V661" s="60"/>
      <c r="W661" s="60"/>
      <c r="X661" s="60"/>
      <c r="Y661" s="60"/>
      <c r="Z661" s="54"/>
      <c r="AA661" s="54"/>
    </row>
    <row r="662" spans="1:27" ht="15" x14ac:dyDescent="0.25">
      <c r="A662" s="60"/>
      <c r="B662" s="60"/>
      <c r="C662" s="60"/>
      <c r="D662" s="60"/>
      <c r="E662" s="60"/>
      <c r="F662" s="60"/>
      <c r="G662" s="60"/>
      <c r="H662" s="60"/>
      <c r="I662" s="60"/>
      <c r="J662" s="60"/>
      <c r="K662" s="60"/>
      <c r="L662" s="60"/>
      <c r="M662" s="60"/>
      <c r="N662" s="60"/>
      <c r="O662" s="60"/>
      <c r="P662" s="60"/>
      <c r="Q662" s="60"/>
      <c r="R662" s="60"/>
      <c r="S662" s="60"/>
      <c r="T662" s="60"/>
      <c r="U662" s="60"/>
      <c r="V662" s="60"/>
      <c r="W662" s="60"/>
      <c r="X662" s="60"/>
      <c r="Y662" s="60"/>
      <c r="Z662" s="54"/>
      <c r="AA662" s="54"/>
    </row>
    <row r="663" spans="1:27" ht="15" x14ac:dyDescent="0.25">
      <c r="A663" s="60"/>
      <c r="B663" s="60"/>
      <c r="C663" s="60"/>
      <c r="D663" s="60"/>
      <c r="E663" s="60"/>
      <c r="F663" s="60"/>
      <c r="G663" s="60"/>
      <c r="H663" s="60"/>
      <c r="I663" s="60"/>
      <c r="J663" s="60"/>
      <c r="K663" s="60"/>
      <c r="L663" s="60"/>
      <c r="M663" s="60"/>
      <c r="N663" s="60"/>
      <c r="O663" s="60"/>
      <c r="P663" s="60"/>
      <c r="Q663" s="60"/>
      <c r="R663" s="60"/>
      <c r="S663" s="60"/>
      <c r="T663" s="60"/>
      <c r="U663" s="60"/>
      <c r="V663" s="60"/>
      <c r="W663" s="60"/>
      <c r="X663" s="60"/>
      <c r="Y663" s="60"/>
      <c r="Z663" s="54"/>
      <c r="AA663" s="54"/>
    </row>
    <row r="664" spans="1:27" ht="15" x14ac:dyDescent="0.25">
      <c r="A664" s="60"/>
      <c r="B664" s="60"/>
      <c r="C664" s="60"/>
      <c r="D664" s="60"/>
      <c r="E664" s="60"/>
      <c r="F664" s="60"/>
      <c r="G664" s="60"/>
      <c r="H664" s="60"/>
      <c r="I664" s="60"/>
      <c r="J664" s="60"/>
      <c r="K664" s="60"/>
      <c r="L664" s="60"/>
      <c r="M664" s="60"/>
      <c r="N664" s="60"/>
      <c r="O664" s="60"/>
      <c r="P664" s="60"/>
      <c r="Q664" s="60"/>
      <c r="R664" s="60"/>
      <c r="S664" s="60"/>
      <c r="T664" s="60"/>
      <c r="U664" s="60"/>
      <c r="V664" s="60"/>
      <c r="W664" s="60"/>
      <c r="X664" s="60"/>
      <c r="Y664" s="60"/>
      <c r="Z664" s="54"/>
      <c r="AA664" s="54"/>
    </row>
    <row r="665" spans="1:27" ht="15" x14ac:dyDescent="0.25">
      <c r="A665" s="60"/>
      <c r="B665" s="60"/>
      <c r="C665" s="60"/>
      <c r="D665" s="60"/>
      <c r="E665" s="60"/>
      <c r="F665" s="60"/>
      <c r="G665" s="60"/>
      <c r="H665" s="60"/>
      <c r="I665" s="60"/>
      <c r="J665" s="60"/>
      <c r="K665" s="60"/>
      <c r="L665" s="60"/>
      <c r="M665" s="60"/>
      <c r="N665" s="60"/>
      <c r="O665" s="60"/>
      <c r="P665" s="60"/>
      <c r="Q665" s="60"/>
      <c r="R665" s="60"/>
      <c r="S665" s="60"/>
      <c r="T665" s="60"/>
      <c r="U665" s="60"/>
      <c r="V665" s="60"/>
      <c r="W665" s="60"/>
      <c r="X665" s="60"/>
      <c r="Y665" s="60"/>
      <c r="Z665" s="54"/>
      <c r="AA665" s="54"/>
    </row>
    <row r="666" spans="1:27" ht="15" x14ac:dyDescent="0.25">
      <c r="A666" s="60"/>
      <c r="B666" s="60"/>
      <c r="C666" s="60"/>
      <c r="D666" s="60"/>
      <c r="E666" s="60"/>
      <c r="F666" s="60"/>
      <c r="G666" s="60"/>
      <c r="H666" s="60"/>
      <c r="I666" s="60"/>
      <c r="J666" s="60"/>
      <c r="K666" s="60"/>
      <c r="L666" s="60"/>
      <c r="M666" s="60"/>
      <c r="N666" s="60"/>
      <c r="O666" s="60"/>
      <c r="P666" s="60"/>
      <c r="Q666" s="60"/>
      <c r="R666" s="60"/>
      <c r="S666" s="60"/>
      <c r="T666" s="60"/>
      <c r="U666" s="60"/>
      <c r="V666" s="60"/>
      <c r="W666" s="60"/>
      <c r="X666" s="60"/>
      <c r="Y666" s="60"/>
      <c r="Z666" s="54"/>
      <c r="AA666" s="54"/>
    </row>
    <row r="667" spans="1:27" ht="15" x14ac:dyDescent="0.25">
      <c r="A667" s="60"/>
      <c r="B667" s="60"/>
      <c r="C667" s="60"/>
      <c r="D667" s="60"/>
      <c r="E667" s="60"/>
      <c r="F667" s="60"/>
      <c r="G667" s="60"/>
      <c r="H667" s="60"/>
      <c r="I667" s="60"/>
      <c r="J667" s="60"/>
      <c r="K667" s="60"/>
      <c r="L667" s="60"/>
      <c r="M667" s="60"/>
      <c r="N667" s="60"/>
      <c r="O667" s="60"/>
      <c r="P667" s="60"/>
      <c r="Q667" s="60"/>
      <c r="R667" s="60"/>
      <c r="S667" s="60"/>
      <c r="T667" s="60"/>
      <c r="U667" s="60"/>
      <c r="V667" s="60"/>
      <c r="W667" s="60"/>
      <c r="X667" s="60"/>
      <c r="Y667" s="60"/>
      <c r="Z667" s="54"/>
      <c r="AA667" s="54"/>
    </row>
    <row r="668" spans="1:27" ht="15" x14ac:dyDescent="0.25">
      <c r="A668" s="60"/>
      <c r="B668" s="60"/>
      <c r="C668" s="60"/>
      <c r="D668" s="60"/>
      <c r="E668" s="60"/>
      <c r="F668" s="60"/>
      <c r="G668" s="60"/>
      <c r="H668" s="60"/>
      <c r="I668" s="60"/>
      <c r="J668" s="60"/>
      <c r="K668" s="60"/>
      <c r="L668" s="60"/>
      <c r="M668" s="60"/>
      <c r="N668" s="60"/>
      <c r="O668" s="60"/>
      <c r="P668" s="60"/>
      <c r="Q668" s="60"/>
      <c r="R668" s="60"/>
      <c r="S668" s="60"/>
      <c r="T668" s="60"/>
      <c r="U668" s="60"/>
      <c r="V668" s="60"/>
      <c r="W668" s="60"/>
      <c r="X668" s="60"/>
      <c r="Y668" s="60"/>
      <c r="Z668" s="54"/>
      <c r="AA668" s="54"/>
    </row>
    <row r="669" spans="1:27" ht="15" x14ac:dyDescent="0.25">
      <c r="A669" s="60"/>
      <c r="B669" s="60"/>
      <c r="C669" s="60"/>
      <c r="D669" s="60"/>
      <c r="E669" s="60"/>
      <c r="F669" s="60"/>
      <c r="G669" s="60"/>
      <c r="H669" s="60"/>
      <c r="I669" s="60"/>
      <c r="J669" s="60"/>
      <c r="K669" s="60"/>
      <c r="L669" s="60"/>
      <c r="M669" s="60"/>
      <c r="N669" s="60"/>
      <c r="O669" s="60"/>
      <c r="P669" s="60"/>
      <c r="Q669" s="60"/>
      <c r="R669" s="60"/>
      <c r="S669" s="60"/>
      <c r="T669" s="60"/>
      <c r="U669" s="60"/>
      <c r="V669" s="60"/>
      <c r="W669" s="60"/>
      <c r="X669" s="60"/>
      <c r="Y669" s="60"/>
      <c r="Z669" s="54"/>
      <c r="AA669" s="54"/>
    </row>
    <row r="670" spans="1:27" ht="15" x14ac:dyDescent="0.25">
      <c r="A670" s="60"/>
      <c r="B670" s="60"/>
      <c r="C670" s="60"/>
      <c r="D670" s="60"/>
      <c r="E670" s="60"/>
      <c r="F670" s="60"/>
      <c r="G670" s="60"/>
      <c r="H670" s="60"/>
      <c r="I670" s="60"/>
      <c r="J670" s="60"/>
      <c r="K670" s="60"/>
      <c r="L670" s="60"/>
      <c r="M670" s="60"/>
      <c r="N670" s="60"/>
      <c r="O670" s="60"/>
      <c r="P670" s="60"/>
      <c r="Q670" s="60"/>
      <c r="R670" s="60"/>
      <c r="S670" s="60"/>
      <c r="T670" s="60"/>
      <c r="U670" s="60"/>
      <c r="V670" s="60"/>
      <c r="W670" s="60"/>
      <c r="X670" s="60"/>
      <c r="Y670" s="60"/>
      <c r="Z670" s="54"/>
      <c r="AA670" s="54"/>
    </row>
    <row r="671" spans="1:27" ht="15" x14ac:dyDescent="0.25">
      <c r="A671" s="60"/>
      <c r="B671" s="60"/>
      <c r="C671" s="60"/>
      <c r="D671" s="60"/>
      <c r="E671" s="60"/>
      <c r="F671" s="60"/>
      <c r="G671" s="60"/>
      <c r="H671" s="60"/>
      <c r="I671" s="60"/>
      <c r="J671" s="60"/>
      <c r="K671" s="60"/>
      <c r="L671" s="60"/>
      <c r="M671" s="60"/>
      <c r="N671" s="60"/>
      <c r="O671" s="60"/>
      <c r="P671" s="60"/>
      <c r="Q671" s="60"/>
      <c r="R671" s="60"/>
      <c r="S671" s="60"/>
      <c r="T671" s="60"/>
      <c r="U671" s="60"/>
      <c r="V671" s="60"/>
      <c r="W671" s="60"/>
      <c r="X671" s="60"/>
      <c r="Y671" s="60"/>
      <c r="Z671" s="54"/>
      <c r="AA671" s="54"/>
    </row>
    <row r="672" spans="1:27" ht="15" x14ac:dyDescent="0.25">
      <c r="A672" s="60"/>
      <c r="B672" s="60"/>
      <c r="C672" s="60"/>
      <c r="D672" s="60"/>
      <c r="E672" s="60"/>
      <c r="F672" s="60"/>
      <c r="G672" s="60"/>
      <c r="H672" s="60"/>
      <c r="I672" s="60"/>
      <c r="J672" s="60"/>
      <c r="K672" s="60"/>
      <c r="L672" s="60"/>
      <c r="M672" s="60"/>
      <c r="N672" s="60"/>
      <c r="O672" s="60"/>
      <c r="P672" s="60"/>
      <c r="Q672" s="60"/>
      <c r="R672" s="60"/>
      <c r="S672" s="60"/>
      <c r="T672" s="60"/>
      <c r="U672" s="60"/>
      <c r="V672" s="60"/>
      <c r="W672" s="60"/>
      <c r="X672" s="60"/>
      <c r="Y672" s="60"/>
      <c r="Z672" s="54"/>
      <c r="AA672" s="54"/>
    </row>
    <row r="673" spans="1:27" ht="15" x14ac:dyDescent="0.25">
      <c r="A673" s="60"/>
      <c r="B673" s="60"/>
      <c r="C673" s="60"/>
      <c r="D673" s="60"/>
      <c r="E673" s="60"/>
      <c r="F673" s="60"/>
      <c r="G673" s="60"/>
      <c r="H673" s="60"/>
      <c r="I673" s="60"/>
      <c r="J673" s="60"/>
      <c r="K673" s="60"/>
      <c r="L673" s="60"/>
      <c r="M673" s="60"/>
      <c r="N673" s="60"/>
      <c r="O673" s="60"/>
      <c r="P673" s="60"/>
      <c r="Q673" s="60"/>
      <c r="R673" s="60"/>
      <c r="S673" s="60"/>
      <c r="T673" s="60"/>
      <c r="U673" s="60"/>
      <c r="V673" s="60"/>
      <c r="W673" s="60"/>
      <c r="X673" s="60"/>
      <c r="Y673" s="60"/>
      <c r="Z673" s="54"/>
      <c r="AA673" s="54"/>
    </row>
    <row r="674" spans="1:27" ht="15" x14ac:dyDescent="0.25">
      <c r="A674" s="60"/>
      <c r="B674" s="60"/>
      <c r="C674" s="60"/>
      <c r="D674" s="60"/>
      <c r="E674" s="60"/>
      <c r="F674" s="60"/>
      <c r="G674" s="60"/>
      <c r="H674" s="60"/>
      <c r="I674" s="60"/>
      <c r="J674" s="60"/>
      <c r="K674" s="60"/>
      <c r="L674" s="60"/>
      <c r="M674" s="60"/>
      <c r="N674" s="60"/>
      <c r="O674" s="60"/>
      <c r="P674" s="60"/>
      <c r="Q674" s="60"/>
      <c r="R674" s="60"/>
      <c r="S674" s="60"/>
      <c r="T674" s="60"/>
      <c r="U674" s="60"/>
      <c r="V674" s="60"/>
      <c r="W674" s="60"/>
      <c r="X674" s="60"/>
      <c r="Y674" s="60"/>
      <c r="Z674" s="54"/>
      <c r="AA674" s="54"/>
    </row>
    <row r="675" spans="1:27" ht="15" x14ac:dyDescent="0.25">
      <c r="A675" s="60"/>
      <c r="B675" s="60"/>
      <c r="C675" s="60"/>
      <c r="D675" s="60"/>
      <c r="E675" s="60"/>
      <c r="F675" s="60"/>
      <c r="G675" s="60"/>
      <c r="H675" s="60"/>
      <c r="I675" s="60"/>
      <c r="J675" s="60"/>
      <c r="K675" s="60"/>
      <c r="L675" s="60"/>
      <c r="M675" s="60"/>
      <c r="N675" s="60"/>
      <c r="O675" s="60"/>
      <c r="P675" s="60"/>
      <c r="Q675" s="60"/>
      <c r="R675" s="60"/>
      <c r="S675" s="60"/>
      <c r="T675" s="60"/>
      <c r="U675" s="60"/>
      <c r="V675" s="60"/>
      <c r="W675" s="60"/>
      <c r="X675" s="60"/>
      <c r="Y675" s="60"/>
      <c r="Z675" s="54"/>
      <c r="AA675" s="54"/>
    </row>
    <row r="676" spans="1:27" ht="15" x14ac:dyDescent="0.25">
      <c r="A676" s="60"/>
      <c r="B676" s="60"/>
      <c r="C676" s="60"/>
      <c r="D676" s="60"/>
      <c r="E676" s="60"/>
      <c r="F676" s="60"/>
      <c r="G676" s="60"/>
      <c r="H676" s="60"/>
      <c r="I676" s="60"/>
      <c r="J676" s="60"/>
      <c r="K676" s="60"/>
      <c r="L676" s="60"/>
      <c r="M676" s="60"/>
      <c r="N676" s="60"/>
      <c r="O676" s="60"/>
      <c r="P676" s="60"/>
      <c r="Q676" s="60"/>
      <c r="R676" s="60"/>
      <c r="S676" s="60"/>
      <c r="T676" s="60"/>
      <c r="U676" s="60"/>
      <c r="V676" s="60"/>
      <c r="W676" s="60"/>
      <c r="X676" s="60"/>
      <c r="Y676" s="60"/>
      <c r="Z676" s="54"/>
      <c r="AA676" s="54"/>
    </row>
    <row r="677" spans="1:27" ht="15" x14ac:dyDescent="0.25">
      <c r="A677" s="60"/>
      <c r="B677" s="60"/>
      <c r="C677" s="60"/>
      <c r="D677" s="60"/>
      <c r="E677" s="60"/>
      <c r="F677" s="60"/>
      <c r="G677" s="60"/>
      <c r="H677" s="60"/>
      <c r="I677" s="60"/>
      <c r="J677" s="60"/>
      <c r="K677" s="60"/>
      <c r="L677" s="60"/>
      <c r="M677" s="60"/>
      <c r="N677" s="60"/>
      <c r="O677" s="60"/>
      <c r="P677" s="60"/>
      <c r="Q677" s="60"/>
      <c r="R677" s="60"/>
      <c r="S677" s="60"/>
      <c r="T677" s="60"/>
      <c r="U677" s="60"/>
      <c r="V677" s="60"/>
      <c r="W677" s="60"/>
      <c r="X677" s="60"/>
      <c r="Y677" s="60"/>
      <c r="Z677" s="54"/>
      <c r="AA677" s="54"/>
    </row>
    <row r="678" spans="1:27" ht="15" x14ac:dyDescent="0.25">
      <c r="A678" s="60"/>
      <c r="B678" s="60"/>
      <c r="C678" s="60"/>
      <c r="D678" s="60"/>
      <c r="E678" s="60"/>
      <c r="F678" s="60"/>
      <c r="G678" s="60"/>
      <c r="H678" s="60"/>
      <c r="I678" s="60"/>
      <c r="J678" s="60"/>
      <c r="K678" s="60"/>
      <c r="L678" s="60"/>
      <c r="M678" s="60"/>
      <c r="N678" s="60"/>
      <c r="O678" s="60"/>
      <c r="P678" s="60"/>
      <c r="Q678" s="60"/>
      <c r="R678" s="60"/>
      <c r="S678" s="60"/>
      <c r="T678" s="60"/>
      <c r="U678" s="60"/>
      <c r="V678" s="60"/>
      <c r="W678" s="60"/>
      <c r="X678" s="60"/>
      <c r="Y678" s="60"/>
      <c r="Z678" s="54"/>
      <c r="AA678" s="54"/>
    </row>
    <row r="679" spans="1:27" ht="15" x14ac:dyDescent="0.25">
      <c r="A679" s="60"/>
      <c r="B679" s="60"/>
      <c r="C679" s="60"/>
      <c r="D679" s="60"/>
      <c r="E679" s="60"/>
      <c r="F679" s="60"/>
      <c r="G679" s="60"/>
      <c r="H679" s="60"/>
      <c r="I679" s="60"/>
      <c r="J679" s="60"/>
      <c r="K679" s="60"/>
      <c r="L679" s="60"/>
      <c r="M679" s="60"/>
      <c r="N679" s="60"/>
      <c r="O679" s="60"/>
      <c r="P679" s="60"/>
      <c r="Q679" s="60"/>
      <c r="R679" s="60"/>
      <c r="S679" s="60"/>
      <c r="T679" s="60"/>
      <c r="U679" s="60"/>
      <c r="V679" s="60"/>
      <c r="W679" s="60"/>
      <c r="X679" s="60"/>
      <c r="Y679" s="60"/>
      <c r="Z679" s="54"/>
      <c r="AA679" s="54"/>
    </row>
    <row r="680" spans="1:27" ht="15" x14ac:dyDescent="0.25">
      <c r="A680" s="60"/>
      <c r="B680" s="60"/>
      <c r="C680" s="60"/>
      <c r="D680" s="60"/>
      <c r="E680" s="60"/>
      <c r="F680" s="60"/>
      <c r="G680" s="60"/>
      <c r="H680" s="60"/>
      <c r="I680" s="60"/>
      <c r="J680" s="60"/>
      <c r="K680" s="60"/>
      <c r="L680" s="60"/>
      <c r="M680" s="60"/>
      <c r="N680" s="60"/>
      <c r="O680" s="60"/>
      <c r="P680" s="60"/>
      <c r="Q680" s="60"/>
      <c r="R680" s="60"/>
      <c r="S680" s="60"/>
      <c r="T680" s="60"/>
      <c r="U680" s="60"/>
      <c r="V680" s="60"/>
      <c r="W680" s="60"/>
      <c r="X680" s="60"/>
      <c r="Y680" s="60"/>
      <c r="Z680" s="54"/>
      <c r="AA680" s="54"/>
    </row>
    <row r="681" spans="1:27" ht="15" x14ac:dyDescent="0.25">
      <c r="A681" s="60"/>
      <c r="B681" s="60"/>
      <c r="C681" s="60"/>
      <c r="D681" s="60"/>
      <c r="E681" s="60"/>
      <c r="F681" s="60"/>
      <c r="G681" s="60"/>
      <c r="H681" s="60"/>
      <c r="I681" s="60"/>
      <c r="J681" s="60"/>
      <c r="K681" s="60"/>
      <c r="L681" s="60"/>
      <c r="M681" s="60"/>
      <c r="N681" s="60"/>
      <c r="O681" s="60"/>
      <c r="P681" s="60"/>
      <c r="Q681" s="60"/>
      <c r="R681" s="60"/>
      <c r="S681" s="60"/>
      <c r="T681" s="60"/>
      <c r="U681" s="60"/>
      <c r="V681" s="60"/>
      <c r="W681" s="60"/>
      <c r="X681" s="60"/>
      <c r="Y681" s="60"/>
      <c r="Z681" s="54"/>
      <c r="AA681" s="54"/>
    </row>
    <row r="682" spans="1:27" ht="15" x14ac:dyDescent="0.25">
      <c r="A682" s="60"/>
      <c r="B682" s="60"/>
      <c r="C682" s="60"/>
      <c r="D682" s="60"/>
      <c r="E682" s="60"/>
      <c r="F682" s="60"/>
      <c r="G682" s="60"/>
      <c r="H682" s="60"/>
      <c r="I682" s="60"/>
      <c r="J682" s="60"/>
      <c r="K682" s="60"/>
      <c r="L682" s="60"/>
      <c r="M682" s="60"/>
      <c r="N682" s="60"/>
      <c r="O682" s="60"/>
      <c r="P682" s="60"/>
      <c r="Q682" s="60"/>
      <c r="R682" s="60"/>
      <c r="S682" s="60"/>
      <c r="T682" s="60"/>
      <c r="U682" s="60"/>
      <c r="V682" s="60"/>
      <c r="W682" s="60"/>
      <c r="X682" s="60"/>
      <c r="Y682" s="60"/>
      <c r="Z682" s="54"/>
      <c r="AA682" s="54"/>
    </row>
    <row r="683" spans="1:27" ht="15" x14ac:dyDescent="0.25">
      <c r="A683" s="60"/>
      <c r="B683" s="60"/>
      <c r="C683" s="60"/>
      <c r="D683" s="60"/>
      <c r="E683" s="60"/>
      <c r="F683" s="60"/>
      <c r="G683" s="60"/>
      <c r="H683" s="60"/>
      <c r="I683" s="60"/>
      <c r="J683" s="60"/>
      <c r="K683" s="60"/>
      <c r="L683" s="60"/>
      <c r="M683" s="60"/>
      <c r="N683" s="60"/>
      <c r="O683" s="60"/>
      <c r="P683" s="60"/>
      <c r="Q683" s="60"/>
      <c r="R683" s="60"/>
      <c r="S683" s="60"/>
      <c r="T683" s="60"/>
      <c r="U683" s="60"/>
      <c r="V683" s="60"/>
      <c r="W683" s="60"/>
      <c r="X683" s="60"/>
      <c r="Y683" s="60"/>
      <c r="Z683" s="54"/>
      <c r="AA683" s="54"/>
    </row>
    <row r="684" spans="1:27" ht="15" x14ac:dyDescent="0.25">
      <c r="A684" s="60"/>
      <c r="B684" s="60"/>
      <c r="C684" s="60"/>
      <c r="D684" s="60"/>
      <c r="E684" s="60"/>
      <c r="F684" s="60"/>
      <c r="G684" s="60"/>
      <c r="H684" s="60"/>
      <c r="I684" s="60"/>
      <c r="J684" s="60"/>
      <c r="K684" s="60"/>
      <c r="L684" s="60"/>
      <c r="M684" s="60"/>
      <c r="N684" s="60"/>
      <c r="O684" s="60"/>
      <c r="P684" s="60"/>
      <c r="Q684" s="60"/>
      <c r="R684" s="60"/>
      <c r="S684" s="60"/>
      <c r="T684" s="60"/>
      <c r="U684" s="60"/>
      <c r="V684" s="60"/>
      <c r="W684" s="60"/>
      <c r="X684" s="60"/>
      <c r="Y684" s="60"/>
      <c r="Z684" s="54"/>
      <c r="AA684" s="54"/>
    </row>
    <row r="685" spans="1:27" ht="15" x14ac:dyDescent="0.25">
      <c r="A685" s="60"/>
      <c r="B685" s="60"/>
      <c r="C685" s="60"/>
      <c r="D685" s="60"/>
      <c r="E685" s="60"/>
      <c r="F685" s="60"/>
      <c r="G685" s="60"/>
      <c r="H685" s="60"/>
      <c r="I685" s="60"/>
      <c r="J685" s="60"/>
      <c r="K685" s="60"/>
      <c r="L685" s="60"/>
      <c r="M685" s="60"/>
      <c r="N685" s="60"/>
      <c r="O685" s="60"/>
      <c r="P685" s="60"/>
      <c r="Q685" s="60"/>
      <c r="R685" s="60"/>
      <c r="S685" s="60"/>
      <c r="T685" s="60"/>
      <c r="U685" s="60"/>
      <c r="V685" s="60"/>
      <c r="W685" s="60"/>
      <c r="X685" s="60"/>
      <c r="Y685" s="60"/>
      <c r="Z685" s="54"/>
      <c r="AA685" s="54"/>
    </row>
    <row r="686" spans="1:27" ht="15" x14ac:dyDescent="0.25">
      <c r="A686" s="60"/>
      <c r="B686" s="60"/>
      <c r="C686" s="60"/>
      <c r="D686" s="60"/>
      <c r="E686" s="60"/>
      <c r="F686" s="60"/>
      <c r="G686" s="60"/>
      <c r="H686" s="60"/>
      <c r="I686" s="60"/>
      <c r="J686" s="60"/>
      <c r="K686" s="60"/>
      <c r="L686" s="60"/>
      <c r="M686" s="60"/>
      <c r="N686" s="60"/>
      <c r="O686" s="60"/>
      <c r="P686" s="60"/>
      <c r="Q686" s="60"/>
      <c r="R686" s="60"/>
      <c r="S686" s="60"/>
      <c r="T686" s="60"/>
      <c r="U686" s="60"/>
      <c r="V686" s="60"/>
      <c r="W686" s="60"/>
      <c r="X686" s="60"/>
      <c r="Y686" s="60"/>
      <c r="Z686" s="54"/>
      <c r="AA686" s="54"/>
    </row>
    <row r="687" spans="1:27" ht="15" x14ac:dyDescent="0.25">
      <c r="A687" s="60"/>
      <c r="B687" s="60"/>
      <c r="C687" s="60"/>
      <c r="D687" s="60"/>
      <c r="E687" s="60"/>
      <c r="F687" s="60"/>
      <c r="G687" s="60"/>
      <c r="H687" s="60"/>
      <c r="I687" s="60"/>
      <c r="J687" s="60"/>
      <c r="K687" s="60"/>
      <c r="L687" s="60"/>
      <c r="M687" s="60"/>
      <c r="N687" s="60"/>
      <c r="O687" s="60"/>
      <c r="P687" s="60"/>
      <c r="Q687" s="60"/>
      <c r="R687" s="60"/>
      <c r="S687" s="60"/>
      <c r="T687" s="60"/>
      <c r="U687" s="60"/>
      <c r="V687" s="60"/>
      <c r="W687" s="60"/>
      <c r="X687" s="60"/>
      <c r="Y687" s="60"/>
      <c r="Z687" s="54"/>
      <c r="AA687" s="54"/>
    </row>
    <row r="688" spans="1:27" ht="15" x14ac:dyDescent="0.25">
      <c r="A688" s="60"/>
      <c r="B688" s="60"/>
      <c r="C688" s="60"/>
      <c r="D688" s="60"/>
      <c r="E688" s="60"/>
      <c r="F688" s="60"/>
      <c r="G688" s="60"/>
      <c r="H688" s="60"/>
      <c r="I688" s="60"/>
      <c r="J688" s="60"/>
      <c r="K688" s="60"/>
      <c r="L688" s="60"/>
      <c r="M688" s="60"/>
      <c r="N688" s="60"/>
      <c r="O688" s="60"/>
      <c r="P688" s="60"/>
      <c r="Q688" s="60"/>
      <c r="R688" s="60"/>
      <c r="S688" s="60"/>
      <c r="T688" s="60"/>
      <c r="U688" s="60"/>
      <c r="V688" s="60"/>
      <c r="W688" s="60"/>
      <c r="X688" s="60"/>
      <c r="Y688" s="60"/>
      <c r="Z688" s="54"/>
      <c r="AA688" s="54"/>
    </row>
    <row r="689" spans="1:27" ht="15" x14ac:dyDescent="0.25">
      <c r="A689" s="60"/>
      <c r="B689" s="60"/>
      <c r="C689" s="60"/>
      <c r="D689" s="60"/>
      <c r="E689" s="60"/>
      <c r="F689" s="60"/>
      <c r="G689" s="60"/>
      <c r="H689" s="60"/>
      <c r="I689" s="60"/>
      <c r="J689" s="60"/>
      <c r="K689" s="60"/>
      <c r="L689" s="60"/>
      <c r="M689" s="60"/>
      <c r="N689" s="60"/>
      <c r="O689" s="60"/>
      <c r="P689" s="60"/>
      <c r="Q689" s="60"/>
      <c r="R689" s="60"/>
      <c r="S689" s="60"/>
      <c r="T689" s="60"/>
      <c r="U689" s="60"/>
      <c r="V689" s="60"/>
      <c r="W689" s="60"/>
      <c r="X689" s="60"/>
      <c r="Y689" s="60"/>
      <c r="Z689" s="54"/>
      <c r="AA689" s="54"/>
    </row>
    <row r="690" spans="1:27" ht="15" x14ac:dyDescent="0.25">
      <c r="A690" s="60"/>
      <c r="B690" s="60"/>
      <c r="C690" s="60"/>
      <c r="D690" s="60"/>
      <c r="E690" s="60"/>
      <c r="F690" s="60"/>
      <c r="G690" s="60"/>
      <c r="H690" s="60"/>
      <c r="I690" s="60"/>
      <c r="J690" s="60"/>
      <c r="K690" s="60"/>
      <c r="L690" s="60"/>
      <c r="M690" s="60"/>
      <c r="N690" s="60"/>
      <c r="O690" s="60"/>
      <c r="P690" s="60"/>
      <c r="Q690" s="60"/>
      <c r="R690" s="60"/>
      <c r="S690" s="60"/>
      <c r="T690" s="60"/>
      <c r="U690" s="60"/>
      <c r="V690" s="60"/>
      <c r="W690" s="60"/>
      <c r="X690" s="60"/>
      <c r="Y690" s="60"/>
      <c r="Z690" s="54"/>
      <c r="AA690" s="54"/>
    </row>
    <row r="691" spans="1:27" ht="15" x14ac:dyDescent="0.25">
      <c r="A691" s="60"/>
      <c r="B691" s="60"/>
      <c r="C691" s="60"/>
      <c r="D691" s="60"/>
      <c r="E691" s="60"/>
      <c r="F691" s="60"/>
      <c r="G691" s="60"/>
      <c r="H691" s="60"/>
      <c r="I691" s="60"/>
      <c r="J691" s="60"/>
      <c r="K691" s="60"/>
      <c r="L691" s="60"/>
      <c r="M691" s="60"/>
      <c r="N691" s="60"/>
      <c r="O691" s="60"/>
      <c r="P691" s="60"/>
      <c r="Q691" s="60"/>
      <c r="R691" s="60"/>
      <c r="S691" s="60"/>
      <c r="T691" s="60"/>
      <c r="U691" s="60"/>
      <c r="V691" s="60"/>
      <c r="W691" s="60"/>
      <c r="X691" s="60"/>
      <c r="Y691" s="60"/>
      <c r="Z691" s="54"/>
      <c r="AA691" s="54"/>
    </row>
    <row r="692" spans="1:27" ht="15" x14ac:dyDescent="0.25">
      <c r="A692" s="60"/>
      <c r="B692" s="60"/>
      <c r="C692" s="60"/>
      <c r="D692" s="60"/>
      <c r="E692" s="60"/>
      <c r="F692" s="60"/>
      <c r="G692" s="60"/>
      <c r="H692" s="60"/>
      <c r="I692" s="60"/>
      <c r="J692" s="60"/>
      <c r="K692" s="60"/>
      <c r="L692" s="60"/>
      <c r="M692" s="60"/>
      <c r="N692" s="60"/>
      <c r="O692" s="60"/>
      <c r="P692" s="60"/>
      <c r="Q692" s="60"/>
      <c r="R692" s="60"/>
      <c r="S692" s="60"/>
      <c r="T692" s="60"/>
      <c r="U692" s="60"/>
      <c r="V692" s="60"/>
      <c r="W692" s="60"/>
      <c r="X692" s="60"/>
      <c r="Y692" s="60"/>
      <c r="Z692" s="54"/>
      <c r="AA692" s="54"/>
    </row>
    <row r="693" spans="1:27" ht="15" x14ac:dyDescent="0.25">
      <c r="A693" s="60"/>
      <c r="B693" s="60"/>
      <c r="C693" s="60"/>
      <c r="D693" s="60"/>
      <c r="E693" s="60"/>
      <c r="F693" s="60"/>
      <c r="G693" s="60"/>
      <c r="H693" s="60"/>
      <c r="I693" s="60"/>
      <c r="J693" s="60"/>
      <c r="K693" s="60"/>
      <c r="L693" s="60"/>
      <c r="M693" s="60"/>
      <c r="N693" s="60"/>
      <c r="O693" s="60"/>
      <c r="P693" s="60"/>
      <c r="Q693" s="60"/>
      <c r="R693" s="60"/>
      <c r="S693" s="60"/>
      <c r="T693" s="60"/>
      <c r="U693" s="60"/>
      <c r="V693" s="60"/>
      <c r="W693" s="60"/>
      <c r="X693" s="60"/>
      <c r="Y693" s="60"/>
      <c r="Z693" s="54"/>
      <c r="AA693" s="54"/>
    </row>
    <row r="694" spans="1:27" ht="15" x14ac:dyDescent="0.25">
      <c r="A694" s="60"/>
      <c r="B694" s="60"/>
      <c r="C694" s="60"/>
      <c r="D694" s="60"/>
      <c r="E694" s="60"/>
      <c r="F694" s="60"/>
      <c r="G694" s="60"/>
      <c r="H694" s="60"/>
      <c r="I694" s="60"/>
      <c r="J694" s="60"/>
      <c r="K694" s="60"/>
      <c r="L694" s="60"/>
      <c r="M694" s="60"/>
      <c r="N694" s="60"/>
      <c r="O694" s="60"/>
      <c r="P694" s="60"/>
      <c r="Q694" s="60"/>
      <c r="R694" s="60"/>
      <c r="S694" s="60"/>
      <c r="T694" s="60"/>
      <c r="U694" s="60"/>
      <c r="V694" s="60"/>
      <c r="W694" s="60"/>
      <c r="X694" s="60"/>
      <c r="Y694" s="60"/>
      <c r="Z694" s="54"/>
      <c r="AA694" s="54"/>
    </row>
    <row r="695" spans="1:27" ht="15" x14ac:dyDescent="0.25">
      <c r="A695" s="60"/>
      <c r="B695" s="60"/>
      <c r="C695" s="60"/>
      <c r="D695" s="60"/>
      <c r="E695" s="60"/>
      <c r="F695" s="60"/>
      <c r="G695" s="60"/>
      <c r="H695" s="60"/>
      <c r="I695" s="60"/>
      <c r="J695" s="60"/>
      <c r="K695" s="60"/>
      <c r="L695" s="60"/>
      <c r="M695" s="60"/>
      <c r="N695" s="60"/>
      <c r="O695" s="60"/>
      <c r="P695" s="60"/>
      <c r="Q695" s="60"/>
      <c r="R695" s="60"/>
      <c r="S695" s="60"/>
      <c r="T695" s="60"/>
      <c r="U695" s="60"/>
      <c r="V695" s="60"/>
      <c r="W695" s="60"/>
      <c r="X695" s="60"/>
      <c r="Y695" s="60"/>
      <c r="Z695" s="54"/>
      <c r="AA695" s="54"/>
    </row>
    <row r="696" spans="1:27" ht="15" x14ac:dyDescent="0.25">
      <c r="A696" s="60"/>
      <c r="B696" s="60"/>
      <c r="C696" s="60"/>
      <c r="D696" s="60"/>
      <c r="E696" s="60"/>
      <c r="F696" s="60"/>
      <c r="G696" s="60"/>
      <c r="H696" s="60"/>
      <c r="I696" s="60"/>
      <c r="J696" s="60"/>
      <c r="K696" s="60"/>
      <c r="L696" s="60"/>
      <c r="M696" s="60"/>
      <c r="N696" s="60"/>
      <c r="O696" s="60"/>
      <c r="P696" s="60"/>
      <c r="Q696" s="60"/>
      <c r="R696" s="60"/>
      <c r="S696" s="60"/>
      <c r="T696" s="60"/>
      <c r="U696" s="60"/>
      <c r="V696" s="60"/>
      <c r="W696" s="60"/>
      <c r="X696" s="60"/>
      <c r="Y696" s="60"/>
      <c r="Z696" s="54"/>
      <c r="AA696" s="54"/>
    </row>
    <row r="697" spans="1:27" ht="15" x14ac:dyDescent="0.25">
      <c r="A697" s="60"/>
      <c r="B697" s="60"/>
      <c r="C697" s="60"/>
      <c r="D697" s="60"/>
      <c r="E697" s="60"/>
      <c r="F697" s="60"/>
      <c r="G697" s="60"/>
      <c r="H697" s="60"/>
      <c r="I697" s="60"/>
      <c r="J697" s="60"/>
      <c r="K697" s="60"/>
      <c r="L697" s="60"/>
      <c r="M697" s="60"/>
      <c r="N697" s="60"/>
      <c r="O697" s="60"/>
      <c r="P697" s="60"/>
      <c r="Q697" s="60"/>
      <c r="R697" s="60"/>
      <c r="S697" s="60"/>
      <c r="T697" s="60"/>
      <c r="U697" s="60"/>
      <c r="V697" s="60"/>
      <c r="W697" s="60"/>
      <c r="X697" s="60"/>
      <c r="Y697" s="60"/>
      <c r="Z697" s="54"/>
      <c r="AA697" s="54"/>
    </row>
    <row r="698" spans="1:27" ht="15" x14ac:dyDescent="0.25">
      <c r="A698" s="60"/>
      <c r="B698" s="60"/>
      <c r="C698" s="60"/>
      <c r="D698" s="60"/>
      <c r="E698" s="60"/>
      <c r="F698" s="60"/>
      <c r="G698" s="60"/>
      <c r="H698" s="60"/>
      <c r="I698" s="60"/>
      <c r="J698" s="60"/>
      <c r="K698" s="60"/>
      <c r="L698" s="60"/>
      <c r="M698" s="60"/>
      <c r="N698" s="60"/>
      <c r="O698" s="60"/>
      <c r="P698" s="60"/>
      <c r="Q698" s="60"/>
      <c r="R698" s="60"/>
      <c r="S698" s="60"/>
      <c r="T698" s="60"/>
      <c r="U698" s="60"/>
      <c r="V698" s="60"/>
      <c r="W698" s="60"/>
      <c r="X698" s="60"/>
      <c r="Y698" s="60"/>
      <c r="Z698" s="54"/>
      <c r="AA698" s="54"/>
    </row>
    <row r="699" spans="1:27" ht="15" x14ac:dyDescent="0.25">
      <c r="A699" s="60"/>
      <c r="B699" s="60"/>
      <c r="C699" s="60"/>
      <c r="D699" s="60"/>
      <c r="E699" s="60"/>
      <c r="F699" s="60"/>
      <c r="G699" s="60"/>
      <c r="H699" s="60"/>
      <c r="I699" s="60"/>
      <c r="J699" s="60"/>
      <c r="K699" s="60"/>
      <c r="L699" s="60"/>
      <c r="M699" s="60"/>
      <c r="N699" s="60"/>
      <c r="O699" s="60"/>
      <c r="P699" s="60"/>
      <c r="Q699" s="60"/>
      <c r="R699" s="60"/>
      <c r="S699" s="60"/>
      <c r="T699" s="60"/>
      <c r="U699" s="60"/>
      <c r="V699" s="60"/>
      <c r="W699" s="60"/>
      <c r="X699" s="60"/>
      <c r="Y699" s="60"/>
      <c r="Z699" s="54"/>
      <c r="AA699" s="54"/>
    </row>
    <row r="700" spans="1:27" ht="15" x14ac:dyDescent="0.25">
      <c r="A700" s="60"/>
      <c r="B700" s="60"/>
      <c r="C700" s="60"/>
      <c r="D700" s="60"/>
      <c r="E700" s="60"/>
      <c r="F700" s="60"/>
      <c r="G700" s="60"/>
      <c r="H700" s="60"/>
      <c r="I700" s="60"/>
      <c r="J700" s="60"/>
      <c r="K700" s="60"/>
      <c r="L700" s="60"/>
      <c r="M700" s="60"/>
      <c r="N700" s="60"/>
      <c r="O700" s="60"/>
      <c r="P700" s="60"/>
      <c r="Q700" s="60"/>
      <c r="R700" s="60"/>
      <c r="S700" s="60"/>
      <c r="T700" s="60"/>
      <c r="U700" s="60"/>
      <c r="V700" s="60"/>
      <c r="W700" s="60"/>
      <c r="X700" s="60"/>
      <c r="Y700" s="60"/>
      <c r="Z700" s="54"/>
      <c r="AA700" s="54"/>
    </row>
    <row r="701" spans="1:27" ht="15" x14ac:dyDescent="0.25">
      <c r="A701" s="60"/>
      <c r="B701" s="60"/>
      <c r="C701" s="60"/>
      <c r="D701" s="60"/>
      <c r="E701" s="60"/>
      <c r="F701" s="60"/>
      <c r="G701" s="60"/>
      <c r="H701" s="60"/>
      <c r="I701" s="60"/>
      <c r="J701" s="60"/>
      <c r="K701" s="60"/>
      <c r="L701" s="60"/>
      <c r="M701" s="60"/>
      <c r="N701" s="60"/>
      <c r="O701" s="60"/>
      <c r="P701" s="60"/>
      <c r="Q701" s="60"/>
      <c r="R701" s="60"/>
      <c r="S701" s="60"/>
      <c r="T701" s="60"/>
      <c r="U701" s="60"/>
      <c r="V701" s="60"/>
      <c r="W701" s="60"/>
      <c r="X701" s="60"/>
      <c r="Y701" s="60"/>
      <c r="Z701" s="54"/>
      <c r="AA701" s="54"/>
    </row>
    <row r="702" spans="1:27" ht="15" x14ac:dyDescent="0.25">
      <c r="A702" s="60"/>
      <c r="B702" s="60"/>
      <c r="C702" s="60"/>
      <c r="D702" s="60"/>
      <c r="E702" s="60"/>
      <c r="F702" s="60"/>
      <c r="G702" s="60"/>
      <c r="H702" s="60"/>
      <c r="I702" s="60"/>
      <c r="J702" s="60"/>
      <c r="K702" s="60"/>
      <c r="L702" s="60"/>
      <c r="M702" s="60"/>
      <c r="N702" s="60"/>
      <c r="O702" s="60"/>
      <c r="P702" s="60"/>
      <c r="Q702" s="60"/>
      <c r="R702" s="60"/>
      <c r="S702" s="60"/>
      <c r="T702" s="60"/>
      <c r="U702" s="60"/>
      <c r="V702" s="60"/>
      <c r="W702" s="60"/>
      <c r="X702" s="60"/>
      <c r="Y702" s="60"/>
      <c r="Z702" s="54"/>
      <c r="AA702" s="54"/>
    </row>
    <row r="703" spans="1:27" ht="15" x14ac:dyDescent="0.25">
      <c r="A703" s="60"/>
      <c r="B703" s="60"/>
      <c r="C703" s="60"/>
      <c r="D703" s="60"/>
      <c r="E703" s="60"/>
      <c r="F703" s="60"/>
      <c r="G703" s="60"/>
      <c r="H703" s="60"/>
      <c r="I703" s="60"/>
      <c r="J703" s="60"/>
      <c r="K703" s="60"/>
      <c r="L703" s="60"/>
      <c r="M703" s="60"/>
      <c r="N703" s="60"/>
      <c r="O703" s="60"/>
      <c r="P703" s="60"/>
      <c r="Q703" s="60"/>
      <c r="R703" s="60"/>
      <c r="S703" s="60"/>
      <c r="T703" s="60"/>
      <c r="U703" s="60"/>
      <c r="V703" s="60"/>
      <c r="W703" s="60"/>
      <c r="X703" s="60"/>
      <c r="Y703" s="60"/>
      <c r="Z703" s="54"/>
      <c r="AA703" s="54"/>
    </row>
    <row r="704" spans="1:27" ht="15" x14ac:dyDescent="0.25">
      <c r="A704" s="60"/>
      <c r="B704" s="60"/>
      <c r="C704" s="60"/>
      <c r="D704" s="60"/>
      <c r="E704" s="60"/>
      <c r="F704" s="60"/>
      <c r="G704" s="60"/>
      <c r="H704" s="60"/>
      <c r="I704" s="60"/>
      <c r="J704" s="60"/>
      <c r="K704" s="60"/>
      <c r="L704" s="60"/>
      <c r="M704" s="60"/>
      <c r="N704" s="60"/>
      <c r="O704" s="60"/>
      <c r="P704" s="60"/>
      <c r="Q704" s="60"/>
      <c r="R704" s="60"/>
      <c r="S704" s="60"/>
      <c r="T704" s="60"/>
      <c r="U704" s="60"/>
      <c r="V704" s="60"/>
      <c r="W704" s="60"/>
      <c r="X704" s="60"/>
      <c r="Y704" s="60"/>
      <c r="Z704" s="54"/>
      <c r="AA704" s="54"/>
    </row>
    <row r="705" spans="1:27" ht="15" x14ac:dyDescent="0.25">
      <c r="A705" s="60"/>
      <c r="B705" s="60"/>
      <c r="C705" s="60"/>
      <c r="D705" s="60"/>
      <c r="E705" s="60"/>
      <c r="F705" s="60"/>
      <c r="G705" s="60"/>
      <c r="H705" s="60"/>
      <c r="I705" s="60"/>
      <c r="J705" s="60"/>
      <c r="K705" s="60"/>
      <c r="L705" s="60"/>
      <c r="M705" s="60"/>
      <c r="N705" s="60"/>
      <c r="O705" s="60"/>
      <c r="P705" s="60"/>
      <c r="Q705" s="60"/>
      <c r="R705" s="60"/>
      <c r="S705" s="60"/>
      <c r="T705" s="60"/>
      <c r="U705" s="60"/>
      <c r="V705" s="60"/>
      <c r="W705" s="60"/>
      <c r="X705" s="60"/>
      <c r="Y705" s="60"/>
      <c r="Z705" s="54"/>
      <c r="AA705" s="54"/>
    </row>
    <row r="706" spans="1:27" ht="15" x14ac:dyDescent="0.25">
      <c r="A706" s="60"/>
      <c r="B706" s="60"/>
      <c r="C706" s="60"/>
      <c r="D706" s="60"/>
      <c r="E706" s="60"/>
      <c r="F706" s="60"/>
      <c r="G706" s="60"/>
      <c r="H706" s="60"/>
      <c r="I706" s="60"/>
      <c r="J706" s="60"/>
      <c r="K706" s="60"/>
      <c r="L706" s="60"/>
      <c r="M706" s="60"/>
      <c r="N706" s="60"/>
      <c r="O706" s="60"/>
      <c r="P706" s="60"/>
      <c r="Q706" s="60"/>
      <c r="R706" s="60"/>
      <c r="S706" s="60"/>
      <c r="T706" s="60"/>
      <c r="U706" s="60"/>
      <c r="V706" s="60"/>
      <c r="W706" s="60"/>
      <c r="X706" s="60"/>
      <c r="Y706" s="60"/>
      <c r="Z706" s="54"/>
      <c r="AA706" s="54"/>
    </row>
    <row r="707" spans="1:27" ht="15" x14ac:dyDescent="0.25">
      <c r="A707" s="60"/>
      <c r="B707" s="60"/>
      <c r="C707" s="60"/>
      <c r="D707" s="60"/>
      <c r="E707" s="60"/>
      <c r="F707" s="60"/>
      <c r="G707" s="60"/>
      <c r="H707" s="60"/>
      <c r="I707" s="60"/>
      <c r="J707" s="60"/>
      <c r="K707" s="60"/>
      <c r="L707" s="60"/>
      <c r="M707" s="60"/>
      <c r="N707" s="60"/>
      <c r="O707" s="60"/>
      <c r="P707" s="60"/>
      <c r="Q707" s="60"/>
      <c r="R707" s="60"/>
      <c r="S707" s="60"/>
      <c r="T707" s="60"/>
      <c r="U707" s="60"/>
      <c r="V707" s="60"/>
      <c r="W707" s="60"/>
      <c r="X707" s="60"/>
      <c r="Y707" s="60"/>
      <c r="Z707" s="54"/>
      <c r="AA707" s="54"/>
    </row>
    <row r="708" spans="1:27" ht="15" x14ac:dyDescent="0.25">
      <c r="A708" s="60"/>
      <c r="B708" s="60"/>
      <c r="C708" s="60"/>
      <c r="D708" s="60"/>
      <c r="E708" s="60"/>
      <c r="F708" s="60"/>
      <c r="G708" s="60"/>
      <c r="H708" s="60"/>
      <c r="I708" s="60"/>
      <c r="J708" s="60"/>
      <c r="K708" s="60"/>
      <c r="L708" s="60"/>
      <c r="M708" s="60"/>
      <c r="N708" s="60"/>
      <c r="O708" s="60"/>
      <c r="P708" s="60"/>
      <c r="Q708" s="60"/>
      <c r="R708" s="60"/>
      <c r="S708" s="60"/>
      <c r="T708" s="60"/>
      <c r="U708" s="60"/>
      <c r="V708" s="60"/>
      <c r="W708" s="60"/>
      <c r="X708" s="60"/>
      <c r="Y708" s="60"/>
      <c r="Z708" s="54"/>
      <c r="AA708" s="54"/>
    </row>
    <row r="709" spans="1:27" ht="15" x14ac:dyDescent="0.25">
      <c r="A709" s="60"/>
      <c r="B709" s="60"/>
      <c r="C709" s="60"/>
      <c r="D709" s="60"/>
      <c r="E709" s="60"/>
      <c r="F709" s="60"/>
      <c r="G709" s="60"/>
      <c r="H709" s="60"/>
      <c r="I709" s="60"/>
      <c r="J709" s="60"/>
      <c r="K709" s="60"/>
      <c r="L709" s="60"/>
      <c r="M709" s="60"/>
      <c r="N709" s="60"/>
      <c r="O709" s="60"/>
      <c r="P709" s="60"/>
      <c r="Q709" s="60"/>
      <c r="R709" s="60"/>
      <c r="S709" s="60"/>
      <c r="T709" s="60"/>
      <c r="U709" s="60"/>
      <c r="V709" s="60"/>
      <c r="W709" s="60"/>
      <c r="X709" s="60"/>
      <c r="Y709" s="60"/>
      <c r="Z709" s="54"/>
      <c r="AA709" s="54"/>
    </row>
    <row r="710" spans="1:27" ht="15" x14ac:dyDescent="0.25">
      <c r="A710" s="60"/>
      <c r="B710" s="60"/>
      <c r="C710" s="60"/>
      <c r="D710" s="60"/>
      <c r="E710" s="60"/>
      <c r="F710" s="60"/>
      <c r="G710" s="60"/>
      <c r="H710" s="60"/>
      <c r="I710" s="60"/>
      <c r="J710" s="60"/>
      <c r="K710" s="60"/>
      <c r="L710" s="60"/>
      <c r="M710" s="60"/>
      <c r="N710" s="60"/>
      <c r="O710" s="60"/>
      <c r="P710" s="60"/>
      <c r="Q710" s="60"/>
      <c r="R710" s="60"/>
      <c r="S710" s="60"/>
      <c r="T710" s="60"/>
      <c r="U710" s="60"/>
      <c r="V710" s="60"/>
      <c r="W710" s="60"/>
      <c r="X710" s="60"/>
      <c r="Y710" s="60"/>
      <c r="Z710" s="54"/>
      <c r="AA710" s="54"/>
    </row>
    <row r="711" spans="1:27" ht="15" x14ac:dyDescent="0.25">
      <c r="A711" s="60"/>
      <c r="B711" s="60"/>
      <c r="C711" s="60"/>
      <c r="D711" s="60"/>
      <c r="E711" s="60"/>
      <c r="F711" s="60"/>
      <c r="G711" s="60"/>
      <c r="H711" s="60"/>
      <c r="I711" s="60"/>
      <c r="J711" s="60"/>
      <c r="K711" s="60"/>
      <c r="L711" s="60"/>
      <c r="M711" s="60"/>
      <c r="N711" s="60"/>
      <c r="O711" s="60"/>
      <c r="P711" s="60"/>
      <c r="Q711" s="60"/>
      <c r="R711" s="60"/>
      <c r="S711" s="60"/>
      <c r="T711" s="60"/>
      <c r="U711" s="60"/>
      <c r="V711" s="60"/>
      <c r="W711" s="60"/>
      <c r="X711" s="60"/>
      <c r="Y711" s="60"/>
      <c r="Z711" s="54"/>
      <c r="AA711" s="54"/>
    </row>
    <row r="712" spans="1:27" ht="15" x14ac:dyDescent="0.25">
      <c r="A712" s="60"/>
      <c r="B712" s="60"/>
      <c r="C712" s="60"/>
      <c r="D712" s="60"/>
      <c r="E712" s="60"/>
      <c r="F712" s="60"/>
      <c r="G712" s="60"/>
      <c r="H712" s="60"/>
      <c r="I712" s="60"/>
      <c r="J712" s="60"/>
      <c r="K712" s="60"/>
      <c r="L712" s="60"/>
      <c r="M712" s="60"/>
      <c r="N712" s="60"/>
      <c r="O712" s="60"/>
      <c r="P712" s="60"/>
      <c r="Q712" s="60"/>
      <c r="R712" s="60"/>
      <c r="S712" s="60"/>
      <c r="T712" s="60"/>
      <c r="U712" s="60"/>
      <c r="V712" s="60"/>
      <c r="W712" s="60"/>
      <c r="X712" s="60"/>
      <c r="Y712" s="60"/>
      <c r="Z712" s="54"/>
      <c r="AA712" s="54"/>
    </row>
    <row r="713" spans="1:27" ht="15" x14ac:dyDescent="0.25">
      <c r="A713" s="60"/>
      <c r="B713" s="60"/>
      <c r="C713" s="60"/>
      <c r="D713" s="60"/>
      <c r="E713" s="60"/>
      <c r="F713" s="60"/>
      <c r="G713" s="60"/>
      <c r="H713" s="60"/>
      <c r="I713" s="60"/>
      <c r="J713" s="60"/>
      <c r="K713" s="60"/>
      <c r="L713" s="60"/>
      <c r="M713" s="60"/>
      <c r="N713" s="60"/>
      <c r="O713" s="60"/>
      <c r="P713" s="60"/>
      <c r="Q713" s="60"/>
      <c r="R713" s="60"/>
      <c r="S713" s="60"/>
      <c r="T713" s="60"/>
      <c r="U713" s="60"/>
      <c r="V713" s="60"/>
      <c r="W713" s="60"/>
      <c r="X713" s="60"/>
      <c r="Y713" s="60"/>
      <c r="Z713" s="54"/>
      <c r="AA713" s="54"/>
    </row>
    <row r="714" spans="1:27" ht="15" x14ac:dyDescent="0.25">
      <c r="A714" s="60"/>
      <c r="B714" s="60"/>
      <c r="C714" s="60"/>
      <c r="D714" s="60"/>
      <c r="E714" s="60"/>
      <c r="F714" s="60"/>
      <c r="G714" s="60"/>
      <c r="H714" s="60"/>
      <c r="I714" s="60"/>
      <c r="J714" s="60"/>
      <c r="K714" s="60"/>
      <c r="L714" s="60"/>
      <c r="M714" s="60"/>
      <c r="N714" s="60"/>
      <c r="O714" s="60"/>
      <c r="P714" s="60"/>
      <c r="Q714" s="60"/>
      <c r="R714" s="60"/>
      <c r="S714" s="60"/>
      <c r="T714" s="60"/>
      <c r="U714" s="60"/>
      <c r="V714" s="60"/>
      <c r="W714" s="60"/>
      <c r="X714" s="60"/>
      <c r="Y714" s="60"/>
      <c r="Z714" s="54"/>
      <c r="AA714" s="54"/>
    </row>
    <row r="715" spans="1:27" ht="15" x14ac:dyDescent="0.25">
      <c r="A715" s="60"/>
      <c r="B715" s="60"/>
      <c r="C715" s="60"/>
      <c r="D715" s="60"/>
      <c r="E715" s="60"/>
      <c r="F715" s="60"/>
      <c r="G715" s="60"/>
      <c r="H715" s="60"/>
      <c r="I715" s="60"/>
      <c r="J715" s="60"/>
      <c r="K715" s="60"/>
      <c r="L715" s="60"/>
      <c r="M715" s="60"/>
      <c r="N715" s="60"/>
      <c r="O715" s="60"/>
      <c r="P715" s="60"/>
      <c r="Q715" s="60"/>
      <c r="R715" s="60"/>
      <c r="S715" s="60"/>
      <c r="T715" s="60"/>
      <c r="U715" s="60"/>
      <c r="V715" s="60"/>
      <c r="W715" s="60"/>
      <c r="X715" s="60"/>
      <c r="Y715" s="60"/>
      <c r="Z715" s="54"/>
      <c r="AA715" s="54"/>
    </row>
    <row r="716" spans="1:27" ht="15" x14ac:dyDescent="0.25">
      <c r="A716" s="60"/>
      <c r="B716" s="60"/>
      <c r="C716" s="60"/>
      <c r="D716" s="60"/>
      <c r="E716" s="60"/>
      <c r="F716" s="60"/>
      <c r="G716" s="60"/>
      <c r="H716" s="60"/>
      <c r="I716" s="60"/>
      <c r="J716" s="60"/>
      <c r="K716" s="60"/>
      <c r="L716" s="60"/>
      <c r="M716" s="60"/>
      <c r="N716" s="60"/>
      <c r="O716" s="60"/>
      <c r="P716" s="60"/>
      <c r="Q716" s="60"/>
      <c r="R716" s="60"/>
      <c r="S716" s="60"/>
      <c r="T716" s="60"/>
      <c r="U716" s="60"/>
      <c r="V716" s="60"/>
      <c r="W716" s="60"/>
      <c r="X716" s="60"/>
      <c r="Y716" s="60"/>
      <c r="Z716" s="54"/>
      <c r="AA716" s="54"/>
    </row>
    <row r="717" spans="1:27" ht="15" x14ac:dyDescent="0.25">
      <c r="A717" s="60"/>
      <c r="B717" s="60"/>
      <c r="C717" s="60"/>
      <c r="D717" s="60"/>
      <c r="E717" s="60"/>
      <c r="F717" s="60"/>
      <c r="G717" s="60"/>
      <c r="H717" s="60"/>
      <c r="I717" s="60"/>
      <c r="J717" s="60"/>
      <c r="K717" s="60"/>
      <c r="L717" s="60"/>
      <c r="M717" s="60"/>
      <c r="N717" s="60"/>
      <c r="O717" s="60"/>
      <c r="P717" s="60"/>
      <c r="Q717" s="60"/>
      <c r="R717" s="60"/>
      <c r="S717" s="60"/>
      <c r="T717" s="60"/>
      <c r="U717" s="60"/>
      <c r="V717" s="60"/>
      <c r="W717" s="60"/>
      <c r="X717" s="60"/>
      <c r="Y717" s="60"/>
      <c r="Z717" s="54"/>
      <c r="AA717" s="54"/>
    </row>
    <row r="718" spans="1:27" ht="15" x14ac:dyDescent="0.25">
      <c r="A718" s="60"/>
      <c r="B718" s="60"/>
      <c r="C718" s="60"/>
      <c r="D718" s="60"/>
      <c r="E718" s="60"/>
      <c r="F718" s="60"/>
      <c r="G718" s="60"/>
      <c r="H718" s="60"/>
      <c r="I718" s="60"/>
      <c r="J718" s="60"/>
      <c r="K718" s="60"/>
      <c r="L718" s="60"/>
      <c r="M718" s="60"/>
      <c r="N718" s="60"/>
      <c r="O718" s="60"/>
      <c r="P718" s="60"/>
      <c r="Q718" s="60"/>
      <c r="R718" s="60"/>
      <c r="S718" s="60"/>
      <c r="T718" s="60"/>
      <c r="U718" s="60"/>
      <c r="V718" s="60"/>
      <c r="W718" s="60"/>
      <c r="X718" s="60"/>
      <c r="Y718" s="60"/>
      <c r="Z718" s="54"/>
      <c r="AA718" s="54"/>
    </row>
    <row r="719" spans="1:27" ht="15" x14ac:dyDescent="0.25">
      <c r="A719" s="60"/>
      <c r="B719" s="60"/>
      <c r="C719" s="60"/>
      <c r="D719" s="60"/>
      <c r="E719" s="60"/>
      <c r="F719" s="60"/>
      <c r="G719" s="60"/>
      <c r="H719" s="60"/>
      <c r="I719" s="60"/>
      <c r="J719" s="60"/>
      <c r="K719" s="60"/>
      <c r="L719" s="60"/>
      <c r="M719" s="60"/>
      <c r="N719" s="60"/>
      <c r="O719" s="60"/>
      <c r="P719" s="60"/>
      <c r="Q719" s="60"/>
      <c r="R719" s="60"/>
      <c r="S719" s="60"/>
      <c r="T719" s="60"/>
      <c r="U719" s="60"/>
      <c r="V719" s="60"/>
      <c r="W719" s="60"/>
      <c r="X719" s="60"/>
      <c r="Y719" s="60"/>
      <c r="Z719" s="54"/>
      <c r="AA719" s="54"/>
    </row>
    <row r="720" spans="1:27" ht="15" x14ac:dyDescent="0.25">
      <c r="A720" s="60"/>
      <c r="B720" s="60"/>
      <c r="C720" s="60"/>
      <c r="D720" s="60"/>
      <c r="E720" s="60"/>
      <c r="F720" s="60"/>
      <c r="G720" s="60"/>
      <c r="H720" s="60"/>
      <c r="I720" s="60"/>
      <c r="J720" s="60"/>
      <c r="K720" s="60"/>
      <c r="L720" s="60"/>
      <c r="M720" s="60"/>
      <c r="N720" s="60"/>
      <c r="O720" s="60"/>
      <c r="P720" s="60"/>
      <c r="Q720" s="60"/>
      <c r="R720" s="60"/>
      <c r="S720" s="60"/>
      <c r="T720" s="60"/>
      <c r="U720" s="60"/>
      <c r="V720" s="60"/>
      <c r="W720" s="60"/>
      <c r="X720" s="60"/>
      <c r="Y720" s="60"/>
      <c r="Z720" s="54"/>
      <c r="AA720" s="54"/>
    </row>
    <row r="721" spans="1:27" ht="15" x14ac:dyDescent="0.25">
      <c r="A721" s="60"/>
      <c r="B721" s="60"/>
      <c r="C721" s="60"/>
      <c r="D721" s="60"/>
      <c r="E721" s="60"/>
      <c r="F721" s="60"/>
      <c r="G721" s="60"/>
      <c r="H721" s="60"/>
      <c r="I721" s="60"/>
      <c r="J721" s="60"/>
      <c r="K721" s="60"/>
      <c r="L721" s="60"/>
      <c r="M721" s="60"/>
      <c r="N721" s="60"/>
      <c r="O721" s="60"/>
      <c r="P721" s="60"/>
      <c r="Q721" s="60"/>
      <c r="R721" s="60"/>
      <c r="S721" s="60"/>
      <c r="T721" s="60"/>
      <c r="U721" s="60"/>
      <c r="V721" s="60"/>
      <c r="W721" s="60"/>
      <c r="X721" s="60"/>
      <c r="Y721" s="60"/>
      <c r="Z721" s="54"/>
      <c r="AA721" s="54"/>
    </row>
    <row r="722" spans="1:27" ht="15" x14ac:dyDescent="0.25">
      <c r="A722" s="60"/>
      <c r="B722" s="60"/>
      <c r="C722" s="60"/>
      <c r="D722" s="60"/>
      <c r="E722" s="60"/>
      <c r="F722" s="60"/>
      <c r="G722" s="60"/>
      <c r="H722" s="60"/>
      <c r="I722" s="60"/>
      <c r="J722" s="60"/>
      <c r="K722" s="60"/>
      <c r="L722" s="60"/>
      <c r="M722" s="60"/>
      <c r="N722" s="60"/>
      <c r="O722" s="60"/>
      <c r="P722" s="60"/>
      <c r="Q722" s="60"/>
      <c r="R722" s="60"/>
      <c r="S722" s="60"/>
      <c r="T722" s="60"/>
      <c r="U722" s="60"/>
      <c r="V722" s="60"/>
      <c r="W722" s="60"/>
      <c r="X722" s="60"/>
      <c r="Y722" s="60"/>
      <c r="Z722" s="54"/>
      <c r="AA722" s="54"/>
    </row>
    <row r="723" spans="1:27" ht="15" x14ac:dyDescent="0.25">
      <c r="A723" s="60"/>
      <c r="B723" s="60"/>
      <c r="C723" s="60"/>
      <c r="D723" s="60"/>
      <c r="E723" s="60"/>
      <c r="F723" s="60"/>
      <c r="G723" s="60"/>
      <c r="H723" s="60"/>
      <c r="I723" s="60"/>
      <c r="J723" s="60"/>
      <c r="K723" s="60"/>
      <c r="L723" s="60"/>
      <c r="M723" s="60"/>
      <c r="N723" s="60"/>
      <c r="O723" s="60"/>
      <c r="P723" s="60"/>
      <c r="Q723" s="60"/>
      <c r="R723" s="60"/>
      <c r="S723" s="60"/>
      <c r="T723" s="60"/>
      <c r="U723" s="60"/>
      <c r="V723" s="60"/>
      <c r="W723" s="60"/>
      <c r="X723" s="60"/>
      <c r="Y723" s="60"/>
      <c r="Z723" s="54"/>
      <c r="AA723" s="54"/>
    </row>
    <row r="724" spans="1:27" ht="15" x14ac:dyDescent="0.25">
      <c r="A724" s="60"/>
      <c r="B724" s="60"/>
      <c r="C724" s="60"/>
      <c r="D724" s="60"/>
      <c r="E724" s="60"/>
      <c r="F724" s="60"/>
      <c r="G724" s="60"/>
      <c r="H724" s="60"/>
      <c r="I724" s="60"/>
      <c r="J724" s="60"/>
      <c r="K724" s="60"/>
      <c r="L724" s="60"/>
      <c r="M724" s="60"/>
      <c r="N724" s="60"/>
      <c r="O724" s="60"/>
      <c r="P724" s="60"/>
      <c r="Q724" s="60"/>
      <c r="R724" s="60"/>
      <c r="S724" s="60"/>
      <c r="T724" s="60"/>
      <c r="U724" s="60"/>
      <c r="V724" s="60"/>
      <c r="W724" s="60"/>
      <c r="X724" s="60"/>
      <c r="Y724" s="60"/>
      <c r="Z724" s="54"/>
      <c r="AA724" s="54"/>
    </row>
    <row r="725" spans="1:27" ht="15" x14ac:dyDescent="0.25">
      <c r="A725" s="60"/>
      <c r="B725" s="60"/>
      <c r="C725" s="60"/>
      <c r="D725" s="60"/>
      <c r="E725" s="60"/>
      <c r="F725" s="60"/>
      <c r="G725" s="60"/>
      <c r="H725" s="60"/>
      <c r="I725" s="60"/>
      <c r="J725" s="60"/>
      <c r="K725" s="60"/>
      <c r="L725" s="60"/>
      <c r="M725" s="60"/>
      <c r="N725" s="60"/>
      <c r="O725" s="60"/>
      <c r="P725" s="60"/>
      <c r="Q725" s="60"/>
      <c r="R725" s="60"/>
      <c r="S725" s="60"/>
      <c r="T725" s="60"/>
      <c r="U725" s="60"/>
      <c r="V725" s="60"/>
      <c r="W725" s="60"/>
      <c r="X725" s="60"/>
      <c r="Y725" s="60"/>
      <c r="Z725" s="54"/>
      <c r="AA725" s="54"/>
    </row>
    <row r="726" spans="1:27" ht="15" x14ac:dyDescent="0.25">
      <c r="A726" s="60"/>
      <c r="B726" s="60"/>
      <c r="C726" s="60"/>
      <c r="D726" s="60"/>
      <c r="E726" s="60"/>
      <c r="F726" s="60"/>
      <c r="G726" s="60"/>
      <c r="H726" s="60"/>
      <c r="I726" s="60"/>
      <c r="J726" s="60"/>
      <c r="K726" s="60"/>
      <c r="L726" s="60"/>
      <c r="M726" s="60"/>
      <c r="N726" s="60"/>
      <c r="O726" s="60"/>
      <c r="P726" s="60"/>
      <c r="Q726" s="60"/>
      <c r="R726" s="60"/>
      <c r="S726" s="60"/>
      <c r="T726" s="60"/>
      <c r="U726" s="60"/>
      <c r="V726" s="60"/>
      <c r="W726" s="60"/>
      <c r="X726" s="60"/>
      <c r="Y726" s="60"/>
      <c r="Z726" s="54"/>
      <c r="AA726" s="54"/>
    </row>
    <row r="727" spans="1:27" ht="15" x14ac:dyDescent="0.25">
      <c r="A727" s="60"/>
      <c r="B727" s="60"/>
      <c r="C727" s="60"/>
      <c r="D727" s="60"/>
      <c r="E727" s="60"/>
      <c r="F727" s="60"/>
      <c r="G727" s="60"/>
      <c r="H727" s="60"/>
      <c r="I727" s="60"/>
      <c r="J727" s="60"/>
      <c r="K727" s="60"/>
      <c r="L727" s="60"/>
      <c r="M727" s="60"/>
      <c r="N727" s="60"/>
      <c r="O727" s="60"/>
      <c r="P727" s="60"/>
      <c r="Q727" s="60"/>
      <c r="R727" s="60"/>
      <c r="S727" s="60"/>
      <c r="T727" s="60"/>
      <c r="U727" s="60"/>
      <c r="V727" s="60"/>
      <c r="W727" s="60"/>
      <c r="X727" s="60"/>
      <c r="Y727" s="60"/>
      <c r="Z727" s="54"/>
      <c r="AA727" s="54"/>
    </row>
    <row r="728" spans="1:27" ht="15" x14ac:dyDescent="0.25">
      <c r="A728" s="60"/>
      <c r="B728" s="60"/>
      <c r="C728" s="60"/>
      <c r="D728" s="60"/>
      <c r="E728" s="60"/>
      <c r="F728" s="60"/>
      <c r="G728" s="60"/>
      <c r="H728" s="60"/>
      <c r="I728" s="60"/>
      <c r="J728" s="60"/>
      <c r="K728" s="60"/>
      <c r="L728" s="60"/>
      <c r="M728" s="60"/>
      <c r="N728" s="60"/>
      <c r="O728" s="60"/>
      <c r="P728" s="60"/>
      <c r="Q728" s="60"/>
      <c r="R728" s="60"/>
      <c r="S728" s="60"/>
      <c r="T728" s="60"/>
      <c r="U728" s="60"/>
      <c r="V728" s="60"/>
      <c r="W728" s="60"/>
      <c r="X728" s="60"/>
      <c r="Y728" s="60"/>
      <c r="Z728" s="54"/>
      <c r="AA728" s="54"/>
    </row>
    <row r="729" spans="1:27" ht="15" x14ac:dyDescent="0.25">
      <c r="A729" s="60"/>
      <c r="B729" s="60"/>
      <c r="C729" s="60"/>
      <c r="D729" s="60"/>
      <c r="E729" s="60"/>
      <c r="F729" s="60"/>
      <c r="G729" s="60"/>
      <c r="H729" s="60"/>
      <c r="I729" s="60"/>
      <c r="J729" s="60"/>
      <c r="K729" s="60"/>
      <c r="L729" s="60"/>
      <c r="M729" s="60"/>
      <c r="N729" s="60"/>
      <c r="O729" s="60"/>
      <c r="P729" s="60"/>
      <c r="Q729" s="60"/>
      <c r="R729" s="60"/>
      <c r="S729" s="60"/>
      <c r="T729" s="60"/>
      <c r="U729" s="60"/>
      <c r="V729" s="60"/>
      <c r="W729" s="60"/>
      <c r="X729" s="60"/>
      <c r="Y729" s="60"/>
      <c r="Z729" s="54"/>
      <c r="AA729" s="54"/>
    </row>
    <row r="730" spans="1:27" ht="15" x14ac:dyDescent="0.25">
      <c r="A730" s="60"/>
      <c r="B730" s="60"/>
      <c r="C730" s="60"/>
      <c r="D730" s="60"/>
      <c r="E730" s="60"/>
      <c r="F730" s="60"/>
      <c r="G730" s="60"/>
      <c r="H730" s="60"/>
      <c r="I730" s="60"/>
      <c r="J730" s="60"/>
      <c r="K730" s="60"/>
      <c r="L730" s="60"/>
      <c r="M730" s="60"/>
      <c r="N730" s="60"/>
      <c r="O730" s="60"/>
      <c r="P730" s="60"/>
      <c r="Q730" s="60"/>
      <c r="R730" s="60"/>
      <c r="S730" s="60"/>
      <c r="T730" s="60"/>
      <c r="U730" s="60"/>
      <c r="V730" s="60"/>
      <c r="W730" s="60"/>
      <c r="X730" s="60"/>
      <c r="Y730" s="60"/>
      <c r="Z730" s="54"/>
      <c r="AA730" s="54"/>
    </row>
    <row r="731" spans="1:27" ht="15" x14ac:dyDescent="0.25">
      <c r="A731" s="60"/>
      <c r="B731" s="60"/>
      <c r="C731" s="60"/>
      <c r="D731" s="60"/>
      <c r="E731" s="60"/>
      <c r="F731" s="60"/>
      <c r="G731" s="60"/>
      <c r="H731" s="60"/>
      <c r="I731" s="60"/>
      <c r="J731" s="60"/>
      <c r="K731" s="60"/>
      <c r="L731" s="60"/>
      <c r="M731" s="60"/>
      <c r="N731" s="60"/>
      <c r="O731" s="60"/>
      <c r="P731" s="60"/>
      <c r="Q731" s="60"/>
      <c r="R731" s="60"/>
      <c r="S731" s="60"/>
      <c r="T731" s="60"/>
      <c r="U731" s="60"/>
      <c r="V731" s="60"/>
      <c r="W731" s="60"/>
      <c r="X731" s="60"/>
      <c r="Y731" s="60"/>
      <c r="Z731" s="54"/>
      <c r="AA731" s="54"/>
    </row>
    <row r="732" spans="1:27" ht="15" x14ac:dyDescent="0.25">
      <c r="A732" s="60"/>
      <c r="B732" s="60"/>
      <c r="C732" s="60"/>
      <c r="D732" s="60"/>
      <c r="E732" s="60"/>
      <c r="F732" s="60"/>
      <c r="G732" s="60"/>
      <c r="H732" s="60"/>
      <c r="I732" s="60"/>
      <c r="J732" s="60"/>
      <c r="K732" s="60"/>
      <c r="L732" s="60"/>
      <c r="M732" s="60"/>
      <c r="N732" s="60"/>
      <c r="O732" s="60"/>
      <c r="P732" s="60"/>
      <c r="Q732" s="60"/>
      <c r="R732" s="60"/>
      <c r="S732" s="60"/>
      <c r="T732" s="60"/>
      <c r="U732" s="60"/>
      <c r="V732" s="60"/>
      <c r="W732" s="60"/>
      <c r="X732" s="60"/>
      <c r="Y732" s="60"/>
      <c r="Z732" s="54"/>
      <c r="AA732" s="54"/>
    </row>
    <row r="733" spans="1:27" ht="15" x14ac:dyDescent="0.25">
      <c r="A733" s="60"/>
      <c r="B733" s="60"/>
      <c r="C733" s="60"/>
      <c r="D733" s="60"/>
      <c r="E733" s="60"/>
      <c r="F733" s="60"/>
      <c r="G733" s="60"/>
      <c r="H733" s="60"/>
      <c r="I733" s="60"/>
      <c r="J733" s="60"/>
      <c r="K733" s="60"/>
      <c r="L733" s="60"/>
      <c r="M733" s="60"/>
      <c r="N733" s="60"/>
      <c r="O733" s="60"/>
      <c r="P733" s="60"/>
      <c r="Q733" s="60"/>
      <c r="R733" s="60"/>
      <c r="S733" s="60"/>
      <c r="T733" s="60"/>
      <c r="U733" s="60"/>
      <c r="V733" s="60"/>
      <c r="W733" s="60"/>
      <c r="X733" s="60"/>
      <c r="Y733" s="60"/>
      <c r="Z733" s="54"/>
      <c r="AA733" s="54"/>
    </row>
    <row r="734" spans="1:27" ht="15" x14ac:dyDescent="0.25">
      <c r="A734" s="60"/>
      <c r="B734" s="60"/>
      <c r="C734" s="60"/>
      <c r="D734" s="60"/>
      <c r="E734" s="60"/>
      <c r="F734" s="60"/>
      <c r="G734" s="60"/>
      <c r="H734" s="60"/>
      <c r="I734" s="60"/>
      <c r="J734" s="60"/>
      <c r="K734" s="60"/>
      <c r="L734" s="60"/>
      <c r="M734" s="60"/>
      <c r="N734" s="60"/>
      <c r="O734" s="60"/>
      <c r="P734" s="60"/>
      <c r="Q734" s="60"/>
      <c r="R734" s="60"/>
      <c r="S734" s="60"/>
      <c r="T734" s="60"/>
      <c r="U734" s="60"/>
      <c r="V734" s="60"/>
      <c r="W734" s="60"/>
      <c r="X734" s="60"/>
      <c r="Y734" s="60"/>
      <c r="Z734" s="54"/>
      <c r="AA734" s="54"/>
    </row>
    <row r="735" spans="1:27" ht="15" x14ac:dyDescent="0.25">
      <c r="A735" s="60"/>
      <c r="B735" s="60"/>
      <c r="C735" s="60"/>
      <c r="D735" s="60"/>
      <c r="E735" s="60"/>
      <c r="F735" s="60"/>
      <c r="G735" s="60"/>
      <c r="H735" s="60"/>
      <c r="I735" s="60"/>
      <c r="J735" s="60"/>
      <c r="K735" s="60"/>
      <c r="L735" s="60"/>
      <c r="M735" s="60"/>
      <c r="N735" s="60"/>
      <c r="O735" s="60"/>
      <c r="P735" s="60"/>
      <c r="Q735" s="60"/>
      <c r="R735" s="60"/>
      <c r="S735" s="60"/>
      <c r="T735" s="60"/>
      <c r="U735" s="60"/>
      <c r="V735" s="60"/>
      <c r="W735" s="60"/>
      <c r="X735" s="60"/>
      <c r="Y735" s="60"/>
      <c r="Z735" s="54"/>
      <c r="AA735" s="54"/>
    </row>
    <row r="736" spans="1:27" ht="15" x14ac:dyDescent="0.25">
      <c r="A736" s="60"/>
      <c r="B736" s="60"/>
      <c r="C736" s="60"/>
      <c r="D736" s="60"/>
      <c r="E736" s="60"/>
      <c r="F736" s="60"/>
      <c r="G736" s="60"/>
      <c r="H736" s="60"/>
      <c r="I736" s="60"/>
      <c r="J736" s="60"/>
      <c r="K736" s="60"/>
      <c r="L736" s="60"/>
      <c r="M736" s="60"/>
      <c r="N736" s="60"/>
      <c r="O736" s="60"/>
      <c r="P736" s="60"/>
      <c r="Q736" s="60"/>
      <c r="R736" s="60"/>
      <c r="S736" s="60"/>
      <c r="T736" s="60"/>
      <c r="U736" s="60"/>
      <c r="V736" s="60"/>
      <c r="W736" s="60"/>
      <c r="X736" s="60"/>
      <c r="Y736" s="60"/>
      <c r="Z736" s="54"/>
      <c r="AA736" s="54"/>
    </row>
    <row r="737" spans="1:27" ht="15" x14ac:dyDescent="0.25">
      <c r="A737" s="60"/>
      <c r="B737" s="60"/>
      <c r="C737" s="60"/>
      <c r="D737" s="60"/>
      <c r="E737" s="60"/>
      <c r="F737" s="60"/>
      <c r="G737" s="60"/>
      <c r="H737" s="60"/>
      <c r="I737" s="60"/>
      <c r="J737" s="60"/>
      <c r="K737" s="60"/>
      <c r="L737" s="60"/>
      <c r="M737" s="60"/>
      <c r="N737" s="60"/>
      <c r="O737" s="60"/>
      <c r="P737" s="60"/>
      <c r="Q737" s="60"/>
      <c r="R737" s="60"/>
      <c r="S737" s="60"/>
      <c r="T737" s="60"/>
      <c r="U737" s="60"/>
      <c r="V737" s="60"/>
      <c r="W737" s="60"/>
      <c r="X737" s="60"/>
      <c r="Y737" s="60"/>
      <c r="Z737" s="54"/>
      <c r="AA737" s="54"/>
    </row>
    <row r="738" spans="1:27" ht="15" x14ac:dyDescent="0.25">
      <c r="A738" s="60"/>
      <c r="B738" s="60"/>
      <c r="C738" s="60"/>
      <c r="D738" s="60"/>
      <c r="E738" s="60"/>
      <c r="F738" s="60"/>
      <c r="G738" s="60"/>
      <c r="H738" s="60"/>
      <c r="I738" s="60"/>
      <c r="J738" s="60"/>
      <c r="K738" s="60"/>
      <c r="L738" s="60"/>
      <c r="M738" s="60"/>
      <c r="N738" s="60"/>
      <c r="O738" s="60"/>
      <c r="P738" s="60"/>
      <c r="Q738" s="60"/>
      <c r="R738" s="60"/>
      <c r="S738" s="60"/>
      <c r="T738" s="60"/>
      <c r="U738" s="60"/>
      <c r="V738" s="60"/>
      <c r="W738" s="60"/>
      <c r="X738" s="60"/>
      <c r="Y738" s="60"/>
      <c r="Z738" s="54"/>
      <c r="AA738" s="54"/>
    </row>
    <row r="739" spans="1:27" ht="15" x14ac:dyDescent="0.25">
      <c r="A739" s="60"/>
      <c r="B739" s="60"/>
      <c r="C739" s="60"/>
      <c r="D739" s="60"/>
      <c r="E739" s="60"/>
      <c r="F739" s="60"/>
      <c r="G739" s="60"/>
      <c r="H739" s="60"/>
      <c r="I739" s="60"/>
      <c r="J739" s="60"/>
      <c r="K739" s="60"/>
      <c r="L739" s="60"/>
      <c r="M739" s="60"/>
      <c r="N739" s="60"/>
      <c r="O739" s="60"/>
      <c r="P739" s="60"/>
      <c r="Q739" s="60"/>
      <c r="R739" s="60"/>
      <c r="S739" s="60"/>
      <c r="T739" s="60"/>
      <c r="U739" s="60"/>
      <c r="V739" s="60"/>
      <c r="W739" s="60"/>
      <c r="X739" s="60"/>
      <c r="Y739" s="60"/>
      <c r="Z739" s="54"/>
      <c r="AA739" s="54"/>
    </row>
    <row r="740" spans="1:27" ht="15" x14ac:dyDescent="0.25">
      <c r="A740" s="60"/>
      <c r="B740" s="60"/>
      <c r="C740" s="60"/>
      <c r="D740" s="60"/>
      <c r="E740" s="60"/>
      <c r="F740" s="60"/>
      <c r="G740" s="60"/>
      <c r="H740" s="60"/>
      <c r="I740" s="60"/>
      <c r="J740" s="60"/>
      <c r="K740" s="60"/>
      <c r="L740" s="60"/>
      <c r="M740" s="60"/>
      <c r="N740" s="60"/>
      <c r="O740" s="60"/>
      <c r="P740" s="60"/>
      <c r="Q740" s="60"/>
      <c r="R740" s="60"/>
      <c r="S740" s="60"/>
      <c r="T740" s="60"/>
      <c r="U740" s="60"/>
      <c r="V740" s="60"/>
      <c r="W740" s="60"/>
      <c r="X740" s="60"/>
      <c r="Y740" s="60"/>
      <c r="Z740" s="54"/>
      <c r="AA740" s="54"/>
    </row>
    <row r="741" spans="1:27" ht="15" x14ac:dyDescent="0.25">
      <c r="A741" s="60"/>
      <c r="B741" s="60"/>
      <c r="C741" s="60"/>
      <c r="D741" s="60"/>
      <c r="E741" s="60"/>
      <c r="F741" s="60"/>
      <c r="G741" s="60"/>
      <c r="H741" s="60"/>
      <c r="I741" s="60"/>
      <c r="J741" s="60"/>
      <c r="K741" s="60"/>
      <c r="L741" s="60"/>
      <c r="M741" s="60"/>
      <c r="N741" s="60"/>
      <c r="O741" s="60"/>
      <c r="P741" s="60"/>
      <c r="Q741" s="60"/>
      <c r="R741" s="60"/>
      <c r="S741" s="60"/>
      <c r="T741" s="60"/>
      <c r="U741" s="60"/>
      <c r="V741" s="60"/>
      <c r="W741" s="60"/>
      <c r="X741" s="60"/>
      <c r="Y741" s="60"/>
      <c r="Z741" s="54"/>
      <c r="AA741" s="54"/>
    </row>
    <row r="742" spans="1:27" ht="15" x14ac:dyDescent="0.25">
      <c r="A742" s="60"/>
      <c r="B742" s="60"/>
      <c r="C742" s="60"/>
      <c r="D742" s="60"/>
      <c r="E742" s="60"/>
      <c r="F742" s="60"/>
      <c r="G742" s="60"/>
      <c r="H742" s="60"/>
      <c r="I742" s="60"/>
      <c r="J742" s="60"/>
      <c r="K742" s="60"/>
      <c r="L742" s="60"/>
      <c r="M742" s="60"/>
      <c r="N742" s="60"/>
      <c r="O742" s="60"/>
      <c r="P742" s="60"/>
      <c r="Q742" s="60"/>
      <c r="R742" s="60"/>
      <c r="S742" s="60"/>
      <c r="T742" s="60"/>
      <c r="U742" s="60"/>
      <c r="V742" s="60"/>
      <c r="W742" s="60"/>
      <c r="X742" s="60"/>
      <c r="Y742" s="60"/>
      <c r="Z742" s="54"/>
      <c r="AA742" s="54"/>
    </row>
    <row r="743" spans="1:27" ht="15" x14ac:dyDescent="0.25">
      <c r="A743" s="60"/>
      <c r="B743" s="60"/>
      <c r="C743" s="60"/>
      <c r="D743" s="60"/>
      <c r="E743" s="60"/>
      <c r="F743" s="60"/>
      <c r="G743" s="60"/>
      <c r="H743" s="60"/>
      <c r="I743" s="60"/>
      <c r="J743" s="60"/>
      <c r="K743" s="60"/>
      <c r="L743" s="60"/>
      <c r="M743" s="60"/>
      <c r="N743" s="60"/>
      <c r="O743" s="60"/>
      <c r="P743" s="60"/>
      <c r="Q743" s="60"/>
      <c r="R743" s="60"/>
      <c r="S743" s="60"/>
      <c r="T743" s="60"/>
      <c r="U743" s="60"/>
      <c r="V743" s="60"/>
      <c r="W743" s="60"/>
      <c r="X743" s="60"/>
      <c r="Y743" s="60"/>
      <c r="Z743" s="54"/>
      <c r="AA743" s="54"/>
    </row>
    <row r="744" spans="1:27" ht="15" x14ac:dyDescent="0.25">
      <c r="A744" s="60"/>
      <c r="B744" s="60"/>
      <c r="C744" s="60"/>
      <c r="D744" s="60"/>
      <c r="E744" s="60"/>
      <c r="F744" s="60"/>
      <c r="G744" s="60"/>
      <c r="H744" s="60"/>
      <c r="I744" s="60"/>
      <c r="J744" s="60"/>
      <c r="K744" s="60"/>
      <c r="L744" s="60"/>
      <c r="M744" s="60"/>
      <c r="N744" s="60"/>
      <c r="O744" s="60"/>
      <c r="P744" s="60"/>
      <c r="Q744" s="60"/>
      <c r="R744" s="60"/>
      <c r="S744" s="60"/>
      <c r="T744" s="60"/>
      <c r="U744" s="60"/>
      <c r="V744" s="60"/>
      <c r="W744" s="60"/>
      <c r="X744" s="60"/>
      <c r="Y744" s="60"/>
      <c r="Z744" s="54"/>
      <c r="AA744" s="54"/>
    </row>
    <row r="745" spans="1:27" ht="15" x14ac:dyDescent="0.25">
      <c r="A745" s="60"/>
      <c r="B745" s="60"/>
      <c r="C745" s="60"/>
      <c r="D745" s="60"/>
      <c r="E745" s="60"/>
      <c r="F745" s="60"/>
      <c r="G745" s="60"/>
      <c r="H745" s="60"/>
      <c r="I745" s="60"/>
      <c r="J745" s="60"/>
      <c r="K745" s="60"/>
      <c r="L745" s="60"/>
      <c r="M745" s="60"/>
      <c r="N745" s="60"/>
      <c r="O745" s="60"/>
      <c r="P745" s="60"/>
      <c r="Q745" s="60"/>
      <c r="R745" s="60"/>
      <c r="S745" s="60"/>
      <c r="T745" s="60"/>
      <c r="U745" s="60"/>
      <c r="V745" s="60"/>
      <c r="W745" s="60"/>
      <c r="X745" s="60"/>
      <c r="Y745" s="60"/>
      <c r="Z745" s="54"/>
      <c r="AA745" s="54"/>
    </row>
    <row r="746" spans="1:27" ht="15" x14ac:dyDescent="0.25">
      <c r="A746" s="60"/>
      <c r="B746" s="60"/>
      <c r="C746" s="60"/>
      <c r="D746" s="60"/>
      <c r="E746" s="60"/>
      <c r="F746" s="60"/>
      <c r="G746" s="60"/>
      <c r="H746" s="60"/>
      <c r="I746" s="60"/>
      <c r="J746" s="60"/>
      <c r="K746" s="60"/>
      <c r="L746" s="60"/>
      <c r="M746" s="60"/>
      <c r="N746" s="60"/>
      <c r="O746" s="60"/>
      <c r="P746" s="60"/>
      <c r="Q746" s="60"/>
      <c r="R746" s="60"/>
      <c r="S746" s="60"/>
      <c r="T746" s="60"/>
      <c r="U746" s="60"/>
      <c r="V746" s="60"/>
      <c r="W746" s="60"/>
      <c r="X746" s="60"/>
      <c r="Y746" s="60"/>
      <c r="Z746" s="54"/>
      <c r="AA746" s="54"/>
    </row>
    <row r="747" spans="1:27" ht="15" x14ac:dyDescent="0.25">
      <c r="A747" s="60"/>
      <c r="B747" s="60"/>
      <c r="C747" s="60"/>
      <c r="D747" s="60"/>
      <c r="E747" s="60"/>
      <c r="F747" s="60"/>
      <c r="G747" s="60"/>
      <c r="H747" s="60"/>
      <c r="I747" s="60"/>
      <c r="J747" s="60"/>
      <c r="K747" s="60"/>
      <c r="L747" s="60"/>
      <c r="M747" s="60"/>
      <c r="N747" s="60"/>
      <c r="O747" s="60"/>
      <c r="P747" s="60"/>
      <c r="Q747" s="60"/>
      <c r="R747" s="60"/>
      <c r="S747" s="60"/>
      <c r="T747" s="60"/>
      <c r="U747" s="60"/>
      <c r="V747" s="60"/>
      <c r="W747" s="60"/>
      <c r="X747" s="60"/>
      <c r="Y747" s="60"/>
      <c r="Z747" s="54"/>
      <c r="AA747" s="54"/>
    </row>
    <row r="748" spans="1:27" ht="15" x14ac:dyDescent="0.25">
      <c r="A748" s="60"/>
      <c r="B748" s="60"/>
      <c r="C748" s="60"/>
      <c r="D748" s="60"/>
      <c r="E748" s="60"/>
      <c r="F748" s="60"/>
      <c r="G748" s="60"/>
      <c r="H748" s="60"/>
      <c r="I748" s="60"/>
      <c r="J748" s="60"/>
      <c r="K748" s="60"/>
      <c r="L748" s="60"/>
      <c r="M748" s="60"/>
      <c r="N748" s="60"/>
      <c r="O748" s="60"/>
      <c r="P748" s="60"/>
      <c r="Q748" s="60"/>
      <c r="R748" s="60"/>
      <c r="S748" s="60"/>
      <c r="T748" s="60"/>
      <c r="U748" s="60"/>
      <c r="V748" s="60"/>
      <c r="W748" s="60"/>
      <c r="X748" s="60"/>
      <c r="Y748" s="60"/>
      <c r="Z748" s="54"/>
      <c r="AA748" s="54"/>
    </row>
    <row r="749" spans="1:27" ht="15" x14ac:dyDescent="0.25">
      <c r="A749" s="60"/>
      <c r="B749" s="60"/>
      <c r="C749" s="60"/>
      <c r="D749" s="60"/>
      <c r="E749" s="60"/>
      <c r="F749" s="60"/>
      <c r="G749" s="60"/>
      <c r="H749" s="60"/>
      <c r="I749" s="60"/>
      <c r="J749" s="60"/>
      <c r="K749" s="60"/>
      <c r="L749" s="60"/>
      <c r="M749" s="60"/>
      <c r="N749" s="60"/>
      <c r="O749" s="60"/>
      <c r="P749" s="60"/>
      <c r="Q749" s="60"/>
      <c r="R749" s="60"/>
      <c r="S749" s="60"/>
      <c r="T749" s="60"/>
      <c r="U749" s="60"/>
      <c r="V749" s="60"/>
      <c r="W749" s="60"/>
      <c r="X749" s="60"/>
      <c r="Y749" s="60"/>
      <c r="Z749" s="54"/>
      <c r="AA749" s="54"/>
    </row>
    <row r="750" spans="1:27" ht="15" x14ac:dyDescent="0.25">
      <c r="A750" s="60"/>
      <c r="B750" s="60"/>
      <c r="C750" s="60"/>
      <c r="D750" s="60"/>
      <c r="E750" s="60"/>
      <c r="F750" s="60"/>
      <c r="G750" s="60"/>
      <c r="H750" s="60"/>
      <c r="I750" s="60"/>
      <c r="J750" s="60"/>
      <c r="K750" s="60"/>
      <c r="L750" s="60"/>
      <c r="M750" s="60"/>
      <c r="N750" s="60"/>
      <c r="O750" s="60"/>
      <c r="P750" s="60"/>
      <c r="Q750" s="60"/>
      <c r="R750" s="60"/>
      <c r="S750" s="60"/>
      <c r="T750" s="60"/>
      <c r="U750" s="60"/>
      <c r="V750" s="60"/>
      <c r="W750" s="60"/>
      <c r="X750" s="60"/>
      <c r="Y750" s="60"/>
      <c r="Z750" s="54"/>
      <c r="AA750" s="54"/>
    </row>
    <row r="751" spans="1:27" ht="15" x14ac:dyDescent="0.25">
      <c r="A751" s="60"/>
      <c r="B751" s="60"/>
      <c r="C751" s="60"/>
      <c r="D751" s="60"/>
      <c r="E751" s="60"/>
      <c r="F751" s="60"/>
      <c r="G751" s="60"/>
      <c r="H751" s="60"/>
      <c r="I751" s="60"/>
      <c r="J751" s="60"/>
      <c r="K751" s="60"/>
      <c r="L751" s="60"/>
      <c r="M751" s="60"/>
      <c r="N751" s="60"/>
      <c r="O751" s="60"/>
      <c r="P751" s="60"/>
      <c r="Q751" s="60"/>
      <c r="R751" s="60"/>
      <c r="S751" s="60"/>
      <c r="T751" s="60"/>
      <c r="U751" s="60"/>
      <c r="V751" s="60"/>
      <c r="W751" s="60"/>
      <c r="X751" s="60"/>
      <c r="Y751" s="60"/>
      <c r="Z751" s="54"/>
      <c r="AA751" s="54"/>
    </row>
    <row r="752" spans="1:27" ht="15" x14ac:dyDescent="0.25">
      <c r="A752" s="60"/>
      <c r="B752" s="60"/>
      <c r="C752" s="60"/>
      <c r="D752" s="60"/>
      <c r="E752" s="60"/>
      <c r="F752" s="60"/>
      <c r="G752" s="60"/>
      <c r="H752" s="60"/>
      <c r="I752" s="60"/>
      <c r="J752" s="60"/>
      <c r="K752" s="60"/>
      <c r="L752" s="60"/>
      <c r="M752" s="60"/>
      <c r="N752" s="60"/>
      <c r="O752" s="60"/>
      <c r="P752" s="60"/>
      <c r="Q752" s="60"/>
      <c r="R752" s="60"/>
      <c r="S752" s="60"/>
      <c r="T752" s="60"/>
      <c r="U752" s="60"/>
      <c r="V752" s="60"/>
      <c r="W752" s="60"/>
      <c r="X752" s="60"/>
      <c r="Y752" s="60"/>
      <c r="Z752" s="54"/>
      <c r="AA752" s="54"/>
    </row>
    <row r="753" spans="1:27" ht="15" x14ac:dyDescent="0.25">
      <c r="A753" s="60"/>
      <c r="B753" s="60"/>
      <c r="C753" s="60"/>
      <c r="D753" s="60"/>
      <c r="E753" s="60"/>
      <c r="F753" s="60"/>
      <c r="G753" s="60"/>
      <c r="H753" s="60"/>
      <c r="I753" s="60"/>
      <c r="J753" s="60"/>
      <c r="K753" s="60"/>
      <c r="L753" s="60"/>
      <c r="M753" s="60"/>
      <c r="N753" s="60"/>
      <c r="O753" s="60"/>
      <c r="P753" s="60"/>
      <c r="Q753" s="60"/>
      <c r="R753" s="60"/>
      <c r="S753" s="60"/>
      <c r="T753" s="60"/>
      <c r="U753" s="60"/>
      <c r="V753" s="60"/>
      <c r="W753" s="60"/>
      <c r="X753" s="60"/>
      <c r="Y753" s="60"/>
      <c r="Z753" s="54"/>
      <c r="AA753" s="54"/>
    </row>
    <row r="754" spans="1:27" ht="15" x14ac:dyDescent="0.25">
      <c r="A754" s="60"/>
      <c r="B754" s="60"/>
      <c r="C754" s="60"/>
      <c r="D754" s="60"/>
      <c r="E754" s="60"/>
      <c r="F754" s="60"/>
      <c r="G754" s="60"/>
      <c r="H754" s="60"/>
      <c r="I754" s="60"/>
      <c r="J754" s="60"/>
      <c r="K754" s="60"/>
      <c r="L754" s="60"/>
      <c r="M754" s="60"/>
      <c r="N754" s="60"/>
      <c r="O754" s="60"/>
      <c r="P754" s="60"/>
      <c r="Q754" s="60"/>
      <c r="R754" s="60"/>
      <c r="S754" s="60"/>
      <c r="T754" s="60"/>
      <c r="U754" s="60"/>
      <c r="V754" s="60"/>
      <c r="W754" s="60"/>
      <c r="X754" s="60"/>
      <c r="Y754" s="60"/>
      <c r="Z754" s="54"/>
      <c r="AA754" s="54"/>
    </row>
    <row r="755" spans="1:27" ht="15" x14ac:dyDescent="0.25">
      <c r="A755" s="60"/>
      <c r="B755" s="60"/>
      <c r="C755" s="60"/>
      <c r="D755" s="60"/>
      <c r="E755" s="60"/>
      <c r="F755" s="60"/>
      <c r="G755" s="60"/>
      <c r="H755" s="60"/>
      <c r="I755" s="60"/>
      <c r="J755" s="60"/>
      <c r="K755" s="60"/>
      <c r="L755" s="60"/>
      <c r="M755" s="60"/>
      <c r="N755" s="60"/>
      <c r="O755" s="60"/>
      <c r="P755" s="60"/>
      <c r="Q755" s="60"/>
      <c r="R755" s="60"/>
      <c r="S755" s="60"/>
      <c r="T755" s="60"/>
      <c r="U755" s="60"/>
      <c r="V755" s="60"/>
      <c r="W755" s="60"/>
      <c r="X755" s="60"/>
      <c r="Y755" s="60"/>
      <c r="Z755" s="54"/>
      <c r="AA755" s="54"/>
    </row>
    <row r="756" spans="1:27" ht="15" x14ac:dyDescent="0.25">
      <c r="A756" s="60"/>
      <c r="B756" s="60"/>
      <c r="C756" s="60"/>
      <c r="D756" s="60"/>
      <c r="E756" s="60"/>
      <c r="F756" s="60"/>
      <c r="G756" s="60"/>
      <c r="H756" s="60"/>
      <c r="I756" s="60"/>
      <c r="J756" s="60"/>
      <c r="K756" s="60"/>
      <c r="L756" s="60"/>
      <c r="M756" s="60"/>
      <c r="N756" s="60"/>
      <c r="O756" s="60"/>
      <c r="P756" s="60"/>
      <c r="Q756" s="60"/>
      <c r="R756" s="60"/>
      <c r="S756" s="60"/>
      <c r="T756" s="60"/>
      <c r="U756" s="60"/>
      <c r="V756" s="60"/>
      <c r="W756" s="60"/>
      <c r="X756" s="60"/>
      <c r="Y756" s="60"/>
      <c r="Z756" s="54"/>
      <c r="AA756" s="54"/>
    </row>
    <row r="757" spans="1:27" ht="15" x14ac:dyDescent="0.25">
      <c r="A757" s="60"/>
      <c r="B757" s="60"/>
      <c r="C757" s="60"/>
      <c r="D757" s="60"/>
      <c r="E757" s="60"/>
      <c r="F757" s="60"/>
      <c r="G757" s="60"/>
      <c r="H757" s="60"/>
      <c r="I757" s="60"/>
      <c r="J757" s="60"/>
      <c r="K757" s="60"/>
      <c r="L757" s="60"/>
      <c r="M757" s="60"/>
      <c r="N757" s="60"/>
      <c r="O757" s="60"/>
      <c r="P757" s="60"/>
      <c r="Q757" s="60"/>
      <c r="R757" s="60"/>
      <c r="S757" s="60"/>
      <c r="T757" s="60"/>
      <c r="U757" s="60"/>
      <c r="V757" s="60"/>
      <c r="W757" s="60"/>
      <c r="X757" s="60"/>
      <c r="Y757" s="60"/>
      <c r="Z757" s="54"/>
      <c r="AA757" s="54"/>
    </row>
    <row r="758" spans="1:27" ht="15" x14ac:dyDescent="0.25">
      <c r="A758" s="60"/>
      <c r="B758" s="60"/>
      <c r="C758" s="60"/>
      <c r="D758" s="60"/>
      <c r="E758" s="60"/>
      <c r="F758" s="60"/>
      <c r="G758" s="60"/>
      <c r="H758" s="60"/>
      <c r="I758" s="60"/>
      <c r="J758" s="60"/>
      <c r="K758" s="60"/>
      <c r="L758" s="60"/>
      <c r="M758" s="60"/>
      <c r="N758" s="60"/>
      <c r="O758" s="60"/>
      <c r="P758" s="60"/>
      <c r="Q758" s="60"/>
      <c r="R758" s="60"/>
      <c r="S758" s="60"/>
      <c r="T758" s="60"/>
      <c r="U758" s="60"/>
      <c r="V758" s="60"/>
      <c r="W758" s="60"/>
      <c r="X758" s="60"/>
      <c r="Y758" s="60"/>
      <c r="Z758" s="54"/>
      <c r="AA758" s="54"/>
    </row>
    <row r="759" spans="1:27" ht="15" x14ac:dyDescent="0.25">
      <c r="A759" s="60"/>
      <c r="B759" s="60"/>
      <c r="C759" s="60"/>
      <c r="D759" s="60"/>
      <c r="E759" s="60"/>
      <c r="F759" s="60"/>
      <c r="G759" s="60"/>
      <c r="H759" s="60"/>
      <c r="I759" s="60"/>
      <c r="J759" s="60"/>
      <c r="K759" s="60"/>
      <c r="L759" s="60"/>
      <c r="M759" s="60"/>
      <c r="N759" s="60"/>
      <c r="O759" s="60"/>
      <c r="P759" s="60"/>
      <c r="Q759" s="60"/>
      <c r="R759" s="60"/>
      <c r="S759" s="60"/>
      <c r="T759" s="60"/>
      <c r="U759" s="60"/>
      <c r="V759" s="60"/>
      <c r="W759" s="60"/>
      <c r="X759" s="60"/>
      <c r="Y759" s="60"/>
      <c r="Z759" s="54"/>
      <c r="AA759" s="54"/>
    </row>
    <row r="760" spans="1:27" ht="15" x14ac:dyDescent="0.25">
      <c r="A760" s="60"/>
      <c r="B760" s="60"/>
      <c r="C760" s="60"/>
      <c r="D760" s="60"/>
      <c r="E760" s="60"/>
      <c r="F760" s="60"/>
      <c r="G760" s="60"/>
      <c r="H760" s="60"/>
      <c r="I760" s="60"/>
      <c r="J760" s="60"/>
      <c r="K760" s="60"/>
      <c r="L760" s="60"/>
      <c r="M760" s="60"/>
      <c r="N760" s="60"/>
      <c r="O760" s="60"/>
      <c r="P760" s="60"/>
      <c r="Q760" s="60"/>
      <c r="R760" s="60"/>
      <c r="S760" s="60"/>
      <c r="T760" s="60"/>
      <c r="U760" s="60"/>
      <c r="V760" s="60"/>
      <c r="W760" s="60"/>
      <c r="X760" s="60"/>
      <c r="Y760" s="60"/>
      <c r="Z760" s="54"/>
      <c r="AA760" s="54"/>
    </row>
    <row r="761" spans="1:27" ht="15" x14ac:dyDescent="0.25">
      <c r="A761" s="60"/>
      <c r="B761" s="60"/>
      <c r="C761" s="60"/>
      <c r="D761" s="60"/>
      <c r="E761" s="60"/>
      <c r="F761" s="60"/>
      <c r="G761" s="60"/>
      <c r="H761" s="60"/>
      <c r="I761" s="60"/>
      <c r="J761" s="60"/>
      <c r="K761" s="60"/>
      <c r="L761" s="60"/>
      <c r="M761" s="60"/>
      <c r="N761" s="60"/>
      <c r="O761" s="60"/>
      <c r="P761" s="60"/>
      <c r="Q761" s="60"/>
      <c r="R761" s="60"/>
      <c r="S761" s="60"/>
      <c r="T761" s="60"/>
      <c r="U761" s="60"/>
      <c r="V761" s="60"/>
      <c r="W761" s="60"/>
      <c r="X761" s="60"/>
      <c r="Y761" s="60"/>
      <c r="Z761" s="54"/>
      <c r="AA761" s="54"/>
    </row>
    <row r="762" spans="1:27" ht="15" x14ac:dyDescent="0.25">
      <c r="A762" s="60"/>
      <c r="B762" s="60"/>
      <c r="C762" s="60"/>
      <c r="D762" s="60"/>
      <c r="E762" s="60"/>
      <c r="F762" s="60"/>
      <c r="G762" s="60"/>
      <c r="H762" s="60"/>
      <c r="I762" s="60"/>
      <c r="J762" s="60"/>
      <c r="K762" s="60"/>
      <c r="L762" s="60"/>
      <c r="M762" s="60"/>
      <c r="N762" s="60"/>
      <c r="O762" s="60"/>
      <c r="P762" s="60"/>
      <c r="Q762" s="60"/>
      <c r="R762" s="60"/>
      <c r="S762" s="60"/>
      <c r="T762" s="60"/>
      <c r="U762" s="60"/>
      <c r="V762" s="60"/>
      <c r="W762" s="60"/>
      <c r="X762" s="60"/>
      <c r="Y762" s="60"/>
      <c r="Z762" s="54"/>
      <c r="AA762" s="54"/>
    </row>
    <row r="763" spans="1:27" ht="15" x14ac:dyDescent="0.25">
      <c r="A763" s="60"/>
      <c r="B763" s="60"/>
      <c r="C763" s="60"/>
      <c r="D763" s="60"/>
      <c r="E763" s="60"/>
      <c r="F763" s="60"/>
      <c r="G763" s="60"/>
      <c r="H763" s="60"/>
      <c r="I763" s="60"/>
      <c r="J763" s="60"/>
      <c r="K763" s="60"/>
      <c r="L763" s="60"/>
      <c r="M763" s="60"/>
      <c r="N763" s="60"/>
      <c r="O763" s="60"/>
      <c r="P763" s="60"/>
      <c r="Q763" s="60"/>
      <c r="R763" s="60"/>
      <c r="S763" s="60"/>
      <c r="T763" s="60"/>
      <c r="U763" s="60"/>
      <c r="V763" s="60"/>
      <c r="W763" s="60"/>
      <c r="X763" s="60"/>
      <c r="Y763" s="60"/>
      <c r="Z763" s="54"/>
      <c r="AA763" s="54"/>
    </row>
    <row r="764" spans="1:27" ht="15" x14ac:dyDescent="0.25">
      <c r="A764" s="60"/>
      <c r="B764" s="60"/>
      <c r="C764" s="60"/>
      <c r="D764" s="60"/>
      <c r="E764" s="60"/>
      <c r="F764" s="60"/>
      <c r="G764" s="60"/>
      <c r="H764" s="60"/>
      <c r="I764" s="60"/>
      <c r="J764" s="60"/>
      <c r="K764" s="60"/>
      <c r="L764" s="60"/>
      <c r="M764" s="60"/>
      <c r="N764" s="60"/>
      <c r="O764" s="60"/>
      <c r="P764" s="60"/>
      <c r="Q764" s="60"/>
      <c r="R764" s="60"/>
      <c r="S764" s="60"/>
      <c r="T764" s="60"/>
      <c r="U764" s="60"/>
      <c r="V764" s="60"/>
      <c r="W764" s="60"/>
      <c r="X764" s="60"/>
      <c r="Y764" s="60"/>
      <c r="Z764" s="54"/>
      <c r="AA764" s="54"/>
    </row>
    <row r="765" spans="1:27" ht="15" x14ac:dyDescent="0.25">
      <c r="A765" s="60"/>
      <c r="B765" s="60"/>
      <c r="C765" s="60"/>
      <c r="D765" s="60"/>
      <c r="E765" s="60"/>
      <c r="F765" s="60"/>
      <c r="G765" s="60"/>
      <c r="H765" s="60"/>
      <c r="I765" s="60"/>
      <c r="J765" s="60"/>
      <c r="K765" s="60"/>
      <c r="L765" s="60"/>
      <c r="M765" s="60"/>
      <c r="N765" s="60"/>
      <c r="O765" s="60"/>
      <c r="P765" s="60"/>
      <c r="Q765" s="60"/>
      <c r="R765" s="60"/>
      <c r="S765" s="60"/>
      <c r="T765" s="60"/>
      <c r="U765" s="60"/>
      <c r="V765" s="60"/>
      <c r="W765" s="60"/>
      <c r="X765" s="60"/>
      <c r="Y765" s="60"/>
      <c r="Z765" s="54"/>
      <c r="AA765" s="54"/>
    </row>
    <row r="766" spans="1:27" ht="15" x14ac:dyDescent="0.25">
      <c r="A766" s="60"/>
      <c r="B766" s="60"/>
      <c r="C766" s="60"/>
      <c r="D766" s="60"/>
      <c r="E766" s="60"/>
      <c r="F766" s="60"/>
      <c r="G766" s="60"/>
      <c r="H766" s="60"/>
      <c r="I766" s="60"/>
      <c r="J766" s="60"/>
      <c r="K766" s="60"/>
      <c r="L766" s="60"/>
      <c r="M766" s="60"/>
      <c r="N766" s="60"/>
      <c r="O766" s="60"/>
      <c r="P766" s="60"/>
      <c r="Q766" s="60"/>
      <c r="R766" s="60"/>
      <c r="S766" s="60"/>
      <c r="T766" s="60"/>
      <c r="U766" s="60"/>
      <c r="V766" s="60"/>
      <c r="W766" s="60"/>
      <c r="X766" s="60"/>
      <c r="Y766" s="60"/>
      <c r="Z766" s="54"/>
      <c r="AA766" s="54"/>
    </row>
    <row r="767" spans="1:27" ht="15" x14ac:dyDescent="0.25">
      <c r="A767" s="60"/>
      <c r="B767" s="60"/>
      <c r="C767" s="60"/>
      <c r="D767" s="60"/>
      <c r="E767" s="60"/>
      <c r="F767" s="60"/>
      <c r="G767" s="60"/>
      <c r="H767" s="60"/>
      <c r="I767" s="60"/>
      <c r="J767" s="60"/>
      <c r="K767" s="60"/>
      <c r="L767" s="60"/>
      <c r="M767" s="60"/>
      <c r="N767" s="60"/>
      <c r="O767" s="60"/>
      <c r="P767" s="60"/>
      <c r="Q767" s="60"/>
      <c r="R767" s="60"/>
      <c r="S767" s="60"/>
      <c r="T767" s="60"/>
      <c r="U767" s="60"/>
      <c r="V767" s="60"/>
      <c r="W767" s="60"/>
      <c r="X767" s="60"/>
      <c r="Y767" s="60"/>
      <c r="Z767" s="54"/>
      <c r="AA767" s="54"/>
    </row>
    <row r="768" spans="1:27" ht="15" x14ac:dyDescent="0.25">
      <c r="A768" s="60"/>
      <c r="B768" s="60"/>
      <c r="C768" s="60"/>
      <c r="D768" s="60"/>
      <c r="E768" s="60"/>
      <c r="F768" s="60"/>
      <c r="G768" s="60"/>
      <c r="H768" s="60"/>
      <c r="I768" s="60"/>
      <c r="J768" s="60"/>
      <c r="K768" s="60"/>
      <c r="L768" s="60"/>
      <c r="M768" s="60"/>
      <c r="N768" s="60"/>
      <c r="O768" s="60"/>
      <c r="P768" s="60"/>
      <c r="Q768" s="60"/>
      <c r="R768" s="60"/>
      <c r="S768" s="60"/>
      <c r="T768" s="60"/>
      <c r="U768" s="60"/>
      <c r="V768" s="60"/>
      <c r="W768" s="60"/>
      <c r="X768" s="60"/>
      <c r="Y768" s="60"/>
      <c r="Z768" s="54"/>
      <c r="AA768" s="54"/>
    </row>
    <row r="769" spans="1:27" ht="15" x14ac:dyDescent="0.25">
      <c r="A769" s="60"/>
      <c r="B769" s="60"/>
      <c r="C769" s="60"/>
      <c r="D769" s="60"/>
      <c r="E769" s="60"/>
      <c r="F769" s="60"/>
      <c r="G769" s="60"/>
      <c r="H769" s="60"/>
      <c r="I769" s="60"/>
      <c r="J769" s="60"/>
      <c r="K769" s="60"/>
      <c r="L769" s="60"/>
      <c r="M769" s="60"/>
      <c r="N769" s="60"/>
      <c r="O769" s="60"/>
      <c r="P769" s="60"/>
      <c r="Q769" s="60"/>
      <c r="R769" s="60"/>
      <c r="S769" s="60"/>
      <c r="T769" s="60"/>
      <c r="U769" s="60"/>
      <c r="V769" s="60"/>
      <c r="W769" s="60"/>
      <c r="X769" s="60"/>
      <c r="Y769" s="60"/>
      <c r="Z769" s="54"/>
      <c r="AA769" s="54"/>
    </row>
    <row r="770" spans="1:27" ht="15" x14ac:dyDescent="0.25">
      <c r="A770" s="60"/>
      <c r="B770" s="60"/>
      <c r="C770" s="60"/>
      <c r="D770" s="60"/>
      <c r="E770" s="60"/>
      <c r="F770" s="60"/>
      <c r="G770" s="60"/>
      <c r="H770" s="60"/>
      <c r="I770" s="60"/>
      <c r="J770" s="60"/>
      <c r="K770" s="60"/>
      <c r="L770" s="60"/>
      <c r="M770" s="60"/>
      <c r="N770" s="60"/>
      <c r="O770" s="60"/>
      <c r="P770" s="60"/>
      <c r="Q770" s="60"/>
      <c r="R770" s="60"/>
      <c r="S770" s="60"/>
      <c r="T770" s="60"/>
      <c r="U770" s="60"/>
      <c r="V770" s="60"/>
      <c r="W770" s="60"/>
      <c r="X770" s="60"/>
      <c r="Y770" s="60"/>
      <c r="Z770" s="54"/>
      <c r="AA770" s="54"/>
    </row>
    <row r="771" spans="1:27" ht="15" x14ac:dyDescent="0.25">
      <c r="A771" s="60"/>
      <c r="B771" s="60"/>
      <c r="C771" s="60"/>
      <c r="D771" s="60"/>
      <c r="E771" s="60"/>
      <c r="F771" s="60"/>
      <c r="G771" s="60"/>
      <c r="H771" s="60"/>
      <c r="I771" s="60"/>
      <c r="J771" s="60"/>
      <c r="K771" s="60"/>
      <c r="L771" s="60"/>
      <c r="M771" s="60"/>
      <c r="N771" s="60"/>
      <c r="O771" s="60"/>
      <c r="P771" s="60"/>
      <c r="Q771" s="60"/>
      <c r="R771" s="60"/>
      <c r="S771" s="60"/>
      <c r="T771" s="60"/>
      <c r="U771" s="60"/>
      <c r="V771" s="60"/>
      <c r="W771" s="60"/>
      <c r="X771" s="60"/>
      <c r="Y771" s="60"/>
      <c r="Z771" s="54"/>
      <c r="AA771" s="54"/>
    </row>
    <row r="772" spans="1:27" ht="15" x14ac:dyDescent="0.25">
      <c r="A772" s="60"/>
      <c r="B772" s="60"/>
      <c r="C772" s="60"/>
      <c r="D772" s="60"/>
      <c r="E772" s="60"/>
      <c r="F772" s="60"/>
      <c r="G772" s="60"/>
      <c r="H772" s="60"/>
      <c r="I772" s="60"/>
      <c r="J772" s="60"/>
      <c r="K772" s="60"/>
      <c r="L772" s="60"/>
      <c r="M772" s="60"/>
      <c r="N772" s="60"/>
      <c r="O772" s="60"/>
      <c r="P772" s="60"/>
      <c r="Q772" s="60"/>
      <c r="R772" s="60"/>
      <c r="S772" s="60"/>
      <c r="T772" s="60"/>
      <c r="U772" s="60"/>
      <c r="V772" s="60"/>
      <c r="W772" s="60"/>
      <c r="X772" s="60"/>
      <c r="Y772" s="60"/>
      <c r="Z772" s="54"/>
      <c r="AA772" s="54"/>
    </row>
    <row r="773" spans="1:27" ht="15" x14ac:dyDescent="0.25">
      <c r="A773" s="60"/>
      <c r="B773" s="60"/>
      <c r="C773" s="60"/>
      <c r="D773" s="60"/>
      <c r="E773" s="60"/>
      <c r="F773" s="60"/>
      <c r="G773" s="60"/>
      <c r="H773" s="60"/>
      <c r="I773" s="60"/>
      <c r="J773" s="60"/>
      <c r="K773" s="60"/>
      <c r="L773" s="60"/>
      <c r="M773" s="60"/>
      <c r="N773" s="60"/>
      <c r="O773" s="60"/>
      <c r="P773" s="60"/>
      <c r="Q773" s="60"/>
      <c r="R773" s="60"/>
      <c r="S773" s="60"/>
      <c r="T773" s="60"/>
      <c r="U773" s="60"/>
      <c r="V773" s="60"/>
      <c r="W773" s="60"/>
      <c r="X773" s="60"/>
      <c r="Y773" s="60"/>
      <c r="Z773" s="54"/>
      <c r="AA773" s="54"/>
    </row>
    <row r="774" spans="1:27" ht="15" x14ac:dyDescent="0.25">
      <c r="A774" s="60"/>
      <c r="B774" s="60"/>
      <c r="C774" s="60"/>
      <c r="D774" s="60"/>
      <c r="E774" s="60"/>
      <c r="F774" s="60"/>
      <c r="G774" s="60"/>
      <c r="H774" s="60"/>
      <c r="I774" s="60"/>
      <c r="J774" s="60"/>
      <c r="K774" s="60"/>
      <c r="L774" s="60"/>
      <c r="M774" s="60"/>
      <c r="N774" s="60"/>
      <c r="O774" s="60"/>
      <c r="P774" s="60"/>
      <c r="Q774" s="60"/>
      <c r="R774" s="60"/>
      <c r="S774" s="60"/>
      <c r="T774" s="60"/>
      <c r="U774" s="60"/>
      <c r="V774" s="60"/>
      <c r="W774" s="60"/>
      <c r="X774" s="60"/>
      <c r="Y774" s="60"/>
      <c r="Z774" s="54"/>
      <c r="AA774" s="54"/>
    </row>
    <row r="775" spans="1:27" ht="15" x14ac:dyDescent="0.25">
      <c r="A775" s="60"/>
      <c r="B775" s="60"/>
      <c r="C775" s="60"/>
      <c r="D775" s="60"/>
      <c r="E775" s="60"/>
      <c r="F775" s="60"/>
      <c r="G775" s="60"/>
      <c r="H775" s="60"/>
      <c r="I775" s="60"/>
      <c r="J775" s="60"/>
      <c r="K775" s="60"/>
      <c r="L775" s="60"/>
      <c r="M775" s="60"/>
      <c r="N775" s="60"/>
      <c r="O775" s="60"/>
      <c r="P775" s="60"/>
      <c r="Q775" s="60"/>
      <c r="R775" s="60"/>
      <c r="S775" s="60"/>
      <c r="T775" s="60"/>
      <c r="U775" s="60"/>
      <c r="V775" s="60"/>
      <c r="W775" s="60"/>
      <c r="X775" s="60"/>
      <c r="Y775" s="60"/>
      <c r="Z775" s="54"/>
      <c r="AA775" s="54"/>
    </row>
    <row r="776" spans="1:27" ht="15" x14ac:dyDescent="0.25">
      <c r="A776" s="60"/>
      <c r="B776" s="60"/>
      <c r="C776" s="60"/>
      <c r="D776" s="60"/>
      <c r="E776" s="60"/>
      <c r="F776" s="60"/>
      <c r="G776" s="60"/>
      <c r="H776" s="60"/>
      <c r="I776" s="60"/>
      <c r="J776" s="60"/>
      <c r="K776" s="60"/>
      <c r="L776" s="60"/>
      <c r="M776" s="60"/>
      <c r="N776" s="60"/>
      <c r="O776" s="60"/>
      <c r="P776" s="60"/>
      <c r="Q776" s="60"/>
      <c r="R776" s="60"/>
      <c r="S776" s="60"/>
      <c r="T776" s="60"/>
      <c r="U776" s="60"/>
      <c r="V776" s="60"/>
      <c r="W776" s="60"/>
      <c r="X776" s="60"/>
      <c r="Y776" s="60"/>
      <c r="Z776" s="54"/>
      <c r="AA776" s="54"/>
    </row>
    <row r="777" spans="1:27" ht="15" x14ac:dyDescent="0.25">
      <c r="A777" s="60"/>
      <c r="B777" s="60"/>
      <c r="C777" s="60"/>
      <c r="D777" s="60"/>
      <c r="E777" s="60"/>
      <c r="F777" s="60"/>
      <c r="G777" s="60"/>
      <c r="H777" s="60"/>
      <c r="I777" s="60"/>
      <c r="J777" s="60"/>
      <c r="K777" s="60"/>
      <c r="L777" s="60"/>
      <c r="M777" s="60"/>
      <c r="N777" s="60"/>
      <c r="O777" s="60"/>
      <c r="P777" s="60"/>
      <c r="Q777" s="60"/>
      <c r="R777" s="60"/>
      <c r="S777" s="60"/>
      <c r="T777" s="60"/>
      <c r="U777" s="60"/>
      <c r="V777" s="60"/>
      <c r="W777" s="60"/>
      <c r="X777" s="60"/>
      <c r="Y777" s="60"/>
      <c r="Z777" s="54"/>
      <c r="AA777" s="54"/>
    </row>
    <row r="778" spans="1:27" ht="15" x14ac:dyDescent="0.25">
      <c r="A778" s="60"/>
      <c r="B778" s="60"/>
      <c r="C778" s="60"/>
      <c r="D778" s="60"/>
      <c r="E778" s="60"/>
      <c r="F778" s="60"/>
      <c r="G778" s="60"/>
      <c r="H778" s="60"/>
      <c r="I778" s="60"/>
      <c r="J778" s="60"/>
      <c r="K778" s="60"/>
      <c r="L778" s="60"/>
      <c r="M778" s="60"/>
      <c r="N778" s="60"/>
      <c r="O778" s="60"/>
      <c r="P778" s="60"/>
      <c r="Q778" s="60"/>
      <c r="R778" s="60"/>
      <c r="S778" s="60"/>
      <c r="T778" s="60"/>
      <c r="U778" s="60"/>
      <c r="V778" s="60"/>
      <c r="W778" s="60"/>
      <c r="X778" s="60"/>
      <c r="Y778" s="60"/>
      <c r="Z778" s="54"/>
      <c r="AA778" s="54"/>
    </row>
    <row r="779" spans="1:27" ht="15" x14ac:dyDescent="0.25">
      <c r="A779" s="60"/>
      <c r="B779" s="60"/>
      <c r="C779" s="60"/>
      <c r="D779" s="60"/>
      <c r="E779" s="60"/>
      <c r="F779" s="60"/>
      <c r="G779" s="60"/>
      <c r="H779" s="60"/>
      <c r="I779" s="60"/>
      <c r="J779" s="60"/>
      <c r="K779" s="60"/>
      <c r="L779" s="60"/>
      <c r="M779" s="60"/>
      <c r="N779" s="60"/>
      <c r="O779" s="60"/>
      <c r="P779" s="60"/>
      <c r="Q779" s="60"/>
      <c r="R779" s="60"/>
      <c r="S779" s="60"/>
      <c r="T779" s="60"/>
      <c r="U779" s="60"/>
      <c r="V779" s="60"/>
      <c r="W779" s="60"/>
      <c r="X779" s="60"/>
      <c r="Y779" s="60"/>
      <c r="Z779" s="54"/>
      <c r="AA779" s="54"/>
    </row>
    <row r="780" spans="1:27" ht="15" x14ac:dyDescent="0.25">
      <c r="A780" s="60"/>
      <c r="B780" s="60"/>
      <c r="C780" s="60"/>
      <c r="D780" s="60"/>
      <c r="E780" s="60"/>
      <c r="F780" s="60"/>
      <c r="G780" s="60"/>
      <c r="H780" s="60"/>
      <c r="I780" s="60"/>
      <c r="J780" s="60"/>
      <c r="K780" s="60"/>
      <c r="L780" s="60"/>
      <c r="M780" s="60"/>
      <c r="N780" s="60"/>
      <c r="O780" s="60"/>
      <c r="P780" s="60"/>
      <c r="Q780" s="60"/>
      <c r="R780" s="60"/>
      <c r="S780" s="60"/>
      <c r="T780" s="60"/>
      <c r="U780" s="60"/>
      <c r="V780" s="60"/>
      <c r="W780" s="60"/>
      <c r="X780" s="60"/>
      <c r="Y780" s="60"/>
      <c r="Z780" s="54"/>
      <c r="AA780" s="54"/>
    </row>
    <row r="781" spans="1:27" ht="15" x14ac:dyDescent="0.25">
      <c r="A781" s="60"/>
      <c r="B781" s="60"/>
      <c r="C781" s="60"/>
      <c r="D781" s="60"/>
      <c r="E781" s="60"/>
      <c r="F781" s="60"/>
      <c r="G781" s="60"/>
      <c r="H781" s="60"/>
      <c r="I781" s="60"/>
      <c r="J781" s="60"/>
      <c r="K781" s="60"/>
      <c r="L781" s="60"/>
      <c r="M781" s="60"/>
      <c r="N781" s="60"/>
      <c r="O781" s="60"/>
      <c r="P781" s="60"/>
      <c r="Q781" s="60"/>
      <c r="R781" s="60"/>
      <c r="S781" s="60"/>
      <c r="T781" s="60"/>
      <c r="U781" s="60"/>
      <c r="V781" s="60"/>
      <c r="W781" s="60"/>
      <c r="X781" s="60"/>
      <c r="Y781" s="60"/>
      <c r="Z781" s="54"/>
      <c r="AA781" s="54"/>
    </row>
    <row r="782" spans="1:27" ht="15" x14ac:dyDescent="0.25">
      <c r="A782" s="60"/>
      <c r="B782" s="60"/>
      <c r="C782" s="60"/>
      <c r="D782" s="60"/>
      <c r="E782" s="60"/>
      <c r="F782" s="60"/>
      <c r="G782" s="60"/>
      <c r="H782" s="60"/>
      <c r="I782" s="60"/>
      <c r="J782" s="60"/>
      <c r="K782" s="60"/>
      <c r="L782" s="60"/>
      <c r="M782" s="60"/>
      <c r="N782" s="60"/>
      <c r="O782" s="60"/>
      <c r="P782" s="60"/>
      <c r="Q782" s="60"/>
      <c r="R782" s="60"/>
      <c r="S782" s="60"/>
      <c r="T782" s="60"/>
      <c r="U782" s="60"/>
      <c r="V782" s="60"/>
      <c r="W782" s="60"/>
      <c r="X782" s="60"/>
      <c r="Y782" s="60"/>
      <c r="Z782" s="54"/>
      <c r="AA782" s="54"/>
    </row>
    <row r="783" spans="1:27" ht="15" x14ac:dyDescent="0.25">
      <c r="A783" s="60"/>
      <c r="B783" s="60"/>
      <c r="C783" s="60"/>
      <c r="D783" s="60"/>
      <c r="E783" s="60"/>
      <c r="F783" s="60"/>
      <c r="G783" s="60"/>
      <c r="H783" s="60"/>
      <c r="I783" s="60"/>
      <c r="J783" s="60"/>
      <c r="K783" s="60"/>
      <c r="L783" s="60"/>
      <c r="M783" s="60"/>
      <c r="N783" s="60"/>
      <c r="O783" s="60"/>
      <c r="P783" s="60"/>
      <c r="Q783" s="60"/>
      <c r="R783" s="60"/>
      <c r="S783" s="60"/>
      <c r="T783" s="60"/>
      <c r="U783" s="60"/>
      <c r="V783" s="60"/>
      <c r="W783" s="60"/>
      <c r="X783" s="60"/>
      <c r="Y783" s="60"/>
      <c r="Z783" s="54"/>
      <c r="AA783" s="54"/>
    </row>
    <row r="784" spans="1:27" ht="15" x14ac:dyDescent="0.25">
      <c r="A784" s="60"/>
      <c r="B784" s="60"/>
      <c r="C784" s="60"/>
      <c r="D784" s="60"/>
      <c r="E784" s="60"/>
      <c r="F784" s="60"/>
      <c r="G784" s="60"/>
      <c r="H784" s="60"/>
      <c r="I784" s="60"/>
      <c r="J784" s="60"/>
      <c r="K784" s="60"/>
      <c r="L784" s="60"/>
      <c r="M784" s="60"/>
      <c r="N784" s="60"/>
      <c r="O784" s="60"/>
      <c r="P784" s="60"/>
      <c r="Q784" s="60"/>
      <c r="R784" s="60"/>
      <c r="S784" s="60"/>
      <c r="T784" s="60"/>
      <c r="U784" s="60"/>
      <c r="V784" s="60"/>
      <c r="W784" s="60"/>
      <c r="X784" s="60"/>
      <c r="Y784" s="60"/>
      <c r="Z784" s="54"/>
      <c r="AA784" s="54"/>
    </row>
    <row r="785" spans="1:27" ht="15" x14ac:dyDescent="0.25">
      <c r="A785" s="60"/>
      <c r="B785" s="60"/>
      <c r="C785" s="60"/>
      <c r="D785" s="60"/>
      <c r="E785" s="60"/>
      <c r="F785" s="60"/>
      <c r="G785" s="60"/>
      <c r="H785" s="60"/>
      <c r="I785" s="60"/>
      <c r="J785" s="60"/>
      <c r="K785" s="60"/>
      <c r="L785" s="60"/>
      <c r="M785" s="60"/>
      <c r="N785" s="60"/>
      <c r="O785" s="60"/>
      <c r="P785" s="60"/>
      <c r="Q785" s="60"/>
      <c r="R785" s="60"/>
      <c r="S785" s="60"/>
      <c r="T785" s="60"/>
      <c r="U785" s="60"/>
      <c r="V785" s="60"/>
      <c r="W785" s="60"/>
      <c r="X785" s="60"/>
      <c r="Y785" s="60"/>
      <c r="Z785" s="54"/>
      <c r="AA785" s="54"/>
    </row>
    <row r="786" spans="1:27" ht="15" x14ac:dyDescent="0.25">
      <c r="A786" s="60"/>
      <c r="B786" s="60"/>
      <c r="C786" s="60"/>
      <c r="D786" s="60"/>
      <c r="E786" s="60"/>
      <c r="F786" s="60"/>
      <c r="G786" s="60"/>
      <c r="H786" s="60"/>
      <c r="I786" s="60"/>
      <c r="J786" s="60"/>
      <c r="K786" s="60"/>
      <c r="L786" s="60"/>
      <c r="M786" s="60"/>
      <c r="N786" s="60"/>
      <c r="O786" s="60"/>
      <c r="P786" s="60"/>
      <c r="Q786" s="60"/>
      <c r="R786" s="60"/>
      <c r="S786" s="60"/>
      <c r="T786" s="60"/>
      <c r="U786" s="60"/>
      <c r="V786" s="60"/>
      <c r="W786" s="60"/>
      <c r="X786" s="60"/>
      <c r="Y786" s="60"/>
      <c r="Z786" s="54"/>
      <c r="AA786" s="54"/>
    </row>
    <row r="787" spans="1:27" ht="15" x14ac:dyDescent="0.25">
      <c r="A787" s="60"/>
      <c r="B787" s="60"/>
      <c r="C787" s="60"/>
      <c r="D787" s="60"/>
      <c r="E787" s="60"/>
      <c r="F787" s="60"/>
      <c r="G787" s="60"/>
      <c r="H787" s="60"/>
      <c r="I787" s="60"/>
      <c r="J787" s="60"/>
      <c r="K787" s="60"/>
      <c r="L787" s="60"/>
      <c r="M787" s="60"/>
      <c r="N787" s="60"/>
      <c r="O787" s="60"/>
      <c r="P787" s="60"/>
      <c r="Q787" s="60"/>
      <c r="R787" s="60"/>
      <c r="S787" s="60"/>
      <c r="T787" s="60"/>
      <c r="U787" s="60"/>
      <c r="V787" s="60"/>
      <c r="W787" s="60"/>
      <c r="X787" s="60"/>
      <c r="Y787" s="60"/>
      <c r="Z787" s="54"/>
      <c r="AA787" s="54"/>
    </row>
    <row r="788" spans="1:27" ht="15" x14ac:dyDescent="0.25">
      <c r="A788" s="60"/>
      <c r="B788" s="60"/>
      <c r="C788" s="60"/>
      <c r="D788" s="60"/>
      <c r="E788" s="60"/>
      <c r="F788" s="60"/>
      <c r="G788" s="60"/>
      <c r="H788" s="60"/>
      <c r="I788" s="60"/>
      <c r="J788" s="60"/>
      <c r="K788" s="60"/>
      <c r="L788" s="60"/>
      <c r="M788" s="60"/>
      <c r="N788" s="60"/>
      <c r="O788" s="60"/>
      <c r="P788" s="60"/>
      <c r="Q788" s="60"/>
      <c r="R788" s="60"/>
      <c r="S788" s="60"/>
      <c r="T788" s="60"/>
      <c r="U788" s="60"/>
      <c r="V788" s="60"/>
      <c r="W788" s="60"/>
      <c r="X788" s="60"/>
      <c r="Y788" s="60"/>
      <c r="Z788" s="54"/>
      <c r="AA788" s="54"/>
    </row>
    <row r="789" spans="1:27" ht="15" x14ac:dyDescent="0.25">
      <c r="A789" s="60"/>
      <c r="B789" s="60"/>
      <c r="C789" s="60"/>
      <c r="D789" s="60"/>
      <c r="E789" s="60"/>
      <c r="F789" s="60"/>
      <c r="G789" s="60"/>
      <c r="H789" s="60"/>
      <c r="I789" s="60"/>
      <c r="J789" s="60"/>
      <c r="K789" s="60"/>
      <c r="L789" s="60"/>
      <c r="M789" s="60"/>
      <c r="N789" s="60"/>
      <c r="O789" s="60"/>
      <c r="P789" s="60"/>
      <c r="Q789" s="60"/>
      <c r="R789" s="60"/>
      <c r="S789" s="60"/>
      <c r="T789" s="60"/>
      <c r="U789" s="60"/>
      <c r="V789" s="60"/>
      <c r="W789" s="60"/>
      <c r="X789" s="60"/>
      <c r="Y789" s="60"/>
      <c r="Z789" s="54"/>
      <c r="AA789" s="54"/>
    </row>
    <row r="790" spans="1:27" ht="15" x14ac:dyDescent="0.25">
      <c r="A790" s="60"/>
      <c r="B790" s="60"/>
      <c r="C790" s="60"/>
      <c r="D790" s="60"/>
      <c r="E790" s="60"/>
      <c r="F790" s="60"/>
      <c r="G790" s="60"/>
      <c r="H790" s="60"/>
      <c r="I790" s="60"/>
      <c r="J790" s="60"/>
      <c r="K790" s="60"/>
      <c r="L790" s="60"/>
      <c r="M790" s="60"/>
      <c r="N790" s="60"/>
      <c r="O790" s="60"/>
      <c r="P790" s="60"/>
      <c r="Q790" s="60"/>
      <c r="R790" s="60"/>
      <c r="S790" s="60"/>
      <c r="T790" s="60"/>
      <c r="U790" s="60"/>
      <c r="V790" s="60"/>
      <c r="W790" s="60"/>
      <c r="X790" s="60"/>
      <c r="Y790" s="60"/>
      <c r="Z790" s="54"/>
      <c r="AA790" s="54"/>
    </row>
    <row r="791" spans="1:27" ht="15" x14ac:dyDescent="0.25">
      <c r="A791" s="60"/>
      <c r="B791" s="60"/>
      <c r="C791" s="60"/>
      <c r="D791" s="60"/>
      <c r="E791" s="60"/>
      <c r="F791" s="60"/>
      <c r="G791" s="60"/>
      <c r="H791" s="60"/>
      <c r="I791" s="60"/>
      <c r="J791" s="60"/>
      <c r="K791" s="60"/>
      <c r="L791" s="60"/>
      <c r="M791" s="60"/>
      <c r="N791" s="60"/>
      <c r="O791" s="60"/>
      <c r="P791" s="60"/>
      <c r="Q791" s="60"/>
      <c r="R791" s="60"/>
      <c r="S791" s="60"/>
      <c r="T791" s="60"/>
      <c r="U791" s="60"/>
      <c r="V791" s="60"/>
      <c r="W791" s="60"/>
      <c r="X791" s="60"/>
      <c r="Y791" s="60"/>
      <c r="Z791" s="54"/>
      <c r="AA791" s="54"/>
    </row>
    <row r="792" spans="1:27" ht="15" x14ac:dyDescent="0.25">
      <c r="A792" s="60"/>
      <c r="B792" s="60"/>
      <c r="C792" s="60"/>
      <c r="D792" s="60"/>
      <c r="E792" s="60"/>
      <c r="F792" s="60"/>
      <c r="G792" s="60"/>
      <c r="H792" s="60"/>
      <c r="I792" s="60"/>
      <c r="J792" s="60"/>
      <c r="K792" s="60"/>
      <c r="L792" s="60"/>
      <c r="M792" s="60"/>
      <c r="N792" s="60"/>
      <c r="O792" s="60"/>
      <c r="P792" s="60"/>
      <c r="Q792" s="60"/>
      <c r="R792" s="60"/>
      <c r="S792" s="60"/>
      <c r="T792" s="60"/>
      <c r="U792" s="60"/>
      <c r="V792" s="60"/>
      <c r="W792" s="60"/>
      <c r="X792" s="60"/>
      <c r="Y792" s="60"/>
      <c r="Z792" s="54"/>
      <c r="AA792" s="54"/>
    </row>
    <row r="793" spans="1:27" ht="15" x14ac:dyDescent="0.25">
      <c r="A793" s="60"/>
      <c r="B793" s="60"/>
      <c r="C793" s="60"/>
      <c r="D793" s="60"/>
      <c r="E793" s="60"/>
      <c r="F793" s="60"/>
      <c r="G793" s="60"/>
      <c r="H793" s="60"/>
      <c r="I793" s="60"/>
      <c r="J793" s="60"/>
      <c r="K793" s="60"/>
      <c r="L793" s="60"/>
      <c r="M793" s="60"/>
      <c r="N793" s="60"/>
      <c r="O793" s="60"/>
      <c r="P793" s="60"/>
      <c r="Q793" s="60"/>
      <c r="R793" s="60"/>
      <c r="S793" s="60"/>
      <c r="T793" s="60"/>
      <c r="U793" s="60"/>
      <c r="V793" s="60"/>
      <c r="W793" s="60"/>
      <c r="X793" s="60"/>
      <c r="Y793" s="60"/>
      <c r="Z793" s="54"/>
      <c r="AA793" s="54"/>
    </row>
    <row r="794" spans="1:27" ht="15" x14ac:dyDescent="0.25">
      <c r="A794" s="60"/>
      <c r="B794" s="60"/>
      <c r="C794" s="60"/>
      <c r="D794" s="60"/>
      <c r="E794" s="60"/>
      <c r="F794" s="60"/>
      <c r="G794" s="60"/>
      <c r="H794" s="60"/>
      <c r="I794" s="60"/>
      <c r="J794" s="60"/>
      <c r="K794" s="60"/>
      <c r="L794" s="60"/>
      <c r="M794" s="60"/>
      <c r="N794" s="60"/>
      <c r="O794" s="60"/>
      <c r="P794" s="60"/>
      <c r="Q794" s="60"/>
      <c r="R794" s="60"/>
      <c r="S794" s="60"/>
      <c r="T794" s="60"/>
      <c r="U794" s="60"/>
      <c r="V794" s="60"/>
      <c r="W794" s="60"/>
      <c r="X794" s="60"/>
      <c r="Y794" s="60"/>
      <c r="Z794" s="54"/>
      <c r="AA794" s="54"/>
    </row>
    <row r="795" spans="1:27" ht="15" x14ac:dyDescent="0.25">
      <c r="A795" s="60"/>
      <c r="B795" s="60"/>
      <c r="C795" s="60"/>
      <c r="D795" s="60"/>
      <c r="E795" s="60"/>
      <c r="F795" s="60"/>
      <c r="G795" s="60"/>
      <c r="H795" s="60"/>
      <c r="I795" s="60"/>
      <c r="J795" s="60"/>
      <c r="K795" s="60"/>
      <c r="L795" s="60"/>
      <c r="M795" s="60"/>
      <c r="N795" s="60"/>
      <c r="O795" s="60"/>
      <c r="P795" s="60"/>
      <c r="Q795" s="60"/>
      <c r="R795" s="60"/>
      <c r="S795" s="60"/>
      <c r="T795" s="60"/>
      <c r="U795" s="60"/>
      <c r="V795" s="60"/>
      <c r="W795" s="60"/>
      <c r="X795" s="60"/>
      <c r="Y795" s="60"/>
      <c r="Z795" s="54"/>
      <c r="AA795" s="54"/>
    </row>
    <row r="796" spans="1:27" ht="15" x14ac:dyDescent="0.25">
      <c r="A796" s="60"/>
      <c r="B796" s="60"/>
      <c r="C796" s="60"/>
      <c r="D796" s="60"/>
      <c r="E796" s="60"/>
      <c r="F796" s="60"/>
      <c r="G796" s="60"/>
      <c r="H796" s="60"/>
      <c r="I796" s="60"/>
      <c r="J796" s="60"/>
      <c r="K796" s="60"/>
      <c r="L796" s="60"/>
      <c r="M796" s="60"/>
      <c r="N796" s="60"/>
      <c r="O796" s="60"/>
      <c r="P796" s="60"/>
      <c r="Q796" s="60"/>
      <c r="R796" s="60"/>
      <c r="S796" s="60"/>
      <c r="T796" s="60"/>
      <c r="U796" s="60"/>
      <c r="V796" s="60"/>
      <c r="W796" s="60"/>
      <c r="X796" s="60"/>
      <c r="Y796" s="60"/>
      <c r="Z796" s="54"/>
      <c r="AA796" s="54"/>
    </row>
    <row r="797" spans="1:27" ht="15" x14ac:dyDescent="0.25">
      <c r="A797" s="60"/>
      <c r="B797" s="60"/>
      <c r="C797" s="60"/>
      <c r="D797" s="60"/>
      <c r="E797" s="60"/>
      <c r="F797" s="60"/>
      <c r="G797" s="60"/>
      <c r="H797" s="60"/>
      <c r="I797" s="60"/>
      <c r="J797" s="60"/>
      <c r="K797" s="60"/>
      <c r="L797" s="60"/>
      <c r="M797" s="60"/>
      <c r="N797" s="60"/>
      <c r="O797" s="60"/>
      <c r="P797" s="60"/>
      <c r="Q797" s="60"/>
      <c r="R797" s="60"/>
      <c r="S797" s="60"/>
      <c r="T797" s="60"/>
      <c r="U797" s="60"/>
      <c r="V797" s="60"/>
      <c r="W797" s="60"/>
      <c r="X797" s="60"/>
      <c r="Y797" s="60"/>
      <c r="Z797" s="54"/>
      <c r="AA797" s="54"/>
    </row>
    <row r="798" spans="1:27" ht="15" x14ac:dyDescent="0.25">
      <c r="A798" s="60"/>
      <c r="B798" s="60"/>
      <c r="C798" s="60"/>
      <c r="D798" s="60"/>
      <c r="E798" s="60"/>
      <c r="F798" s="60"/>
      <c r="G798" s="60"/>
      <c r="H798" s="60"/>
      <c r="I798" s="60"/>
      <c r="J798" s="60"/>
      <c r="K798" s="60"/>
      <c r="L798" s="60"/>
      <c r="M798" s="60"/>
      <c r="N798" s="60"/>
      <c r="O798" s="60"/>
      <c r="P798" s="60"/>
      <c r="Q798" s="60"/>
      <c r="R798" s="60"/>
      <c r="S798" s="60"/>
      <c r="T798" s="60"/>
      <c r="U798" s="60"/>
      <c r="V798" s="60"/>
      <c r="W798" s="60"/>
      <c r="X798" s="60"/>
      <c r="Y798" s="60"/>
      <c r="Z798" s="54"/>
      <c r="AA798" s="54"/>
    </row>
    <row r="799" spans="1:27" ht="15" x14ac:dyDescent="0.25">
      <c r="A799" s="60"/>
      <c r="B799" s="60"/>
      <c r="C799" s="60"/>
      <c r="D799" s="60"/>
      <c r="E799" s="60"/>
      <c r="F799" s="60"/>
      <c r="G799" s="60"/>
      <c r="H799" s="60"/>
      <c r="I799" s="60"/>
      <c r="J799" s="60"/>
      <c r="K799" s="60"/>
      <c r="L799" s="60"/>
      <c r="M799" s="60"/>
      <c r="N799" s="60"/>
      <c r="O799" s="60"/>
      <c r="P799" s="60"/>
      <c r="Q799" s="60"/>
      <c r="R799" s="60"/>
      <c r="S799" s="60"/>
      <c r="T799" s="60"/>
      <c r="U799" s="60"/>
      <c r="V799" s="60"/>
      <c r="W799" s="60"/>
      <c r="X799" s="60"/>
      <c r="Y799" s="60"/>
      <c r="Z799" s="54"/>
      <c r="AA799" s="54"/>
    </row>
    <row r="800" spans="1:27" ht="15" x14ac:dyDescent="0.25">
      <c r="A800" s="60"/>
      <c r="B800" s="60"/>
      <c r="C800" s="60"/>
      <c r="D800" s="60"/>
      <c r="E800" s="60"/>
      <c r="F800" s="60"/>
      <c r="G800" s="60"/>
      <c r="H800" s="60"/>
      <c r="I800" s="60"/>
      <c r="J800" s="60"/>
      <c r="K800" s="60"/>
      <c r="L800" s="60"/>
      <c r="M800" s="60"/>
      <c r="N800" s="60"/>
      <c r="O800" s="60"/>
      <c r="P800" s="60"/>
      <c r="Q800" s="60"/>
      <c r="R800" s="60"/>
      <c r="S800" s="60"/>
      <c r="T800" s="60"/>
      <c r="U800" s="60"/>
      <c r="V800" s="60"/>
      <c r="W800" s="60"/>
      <c r="X800" s="60"/>
      <c r="Y800" s="60"/>
      <c r="Z800" s="54"/>
      <c r="AA800" s="54"/>
    </row>
    <row r="801" spans="1:27" ht="15" x14ac:dyDescent="0.25">
      <c r="A801" s="60"/>
      <c r="B801" s="60"/>
      <c r="C801" s="60"/>
      <c r="D801" s="60"/>
      <c r="E801" s="60"/>
      <c r="F801" s="60"/>
      <c r="G801" s="60"/>
      <c r="H801" s="60"/>
      <c r="I801" s="60"/>
      <c r="J801" s="60"/>
      <c r="K801" s="60"/>
      <c r="L801" s="60"/>
      <c r="M801" s="60"/>
      <c r="N801" s="60"/>
      <c r="O801" s="60"/>
      <c r="P801" s="60"/>
      <c r="Q801" s="60"/>
      <c r="R801" s="60"/>
      <c r="S801" s="60"/>
      <c r="T801" s="60"/>
      <c r="U801" s="60"/>
      <c r="V801" s="60"/>
      <c r="W801" s="60"/>
      <c r="X801" s="60"/>
      <c r="Y801" s="60"/>
      <c r="Z801" s="54"/>
      <c r="AA801" s="54"/>
    </row>
    <row r="802" spans="1:27" ht="15" x14ac:dyDescent="0.25">
      <c r="A802" s="60"/>
      <c r="B802" s="60"/>
      <c r="C802" s="60"/>
      <c r="D802" s="60"/>
      <c r="E802" s="60"/>
      <c r="F802" s="60"/>
      <c r="G802" s="60"/>
      <c r="H802" s="60"/>
      <c r="I802" s="60"/>
      <c r="J802" s="60"/>
      <c r="K802" s="60"/>
      <c r="L802" s="60"/>
      <c r="M802" s="60"/>
      <c r="N802" s="60"/>
      <c r="O802" s="60"/>
      <c r="P802" s="60"/>
      <c r="Q802" s="60"/>
      <c r="R802" s="60"/>
      <c r="S802" s="60"/>
      <c r="T802" s="60"/>
      <c r="U802" s="60"/>
      <c r="V802" s="60"/>
      <c r="W802" s="60"/>
      <c r="X802" s="60"/>
      <c r="Y802" s="60"/>
      <c r="Z802" s="54"/>
      <c r="AA802" s="54"/>
    </row>
    <row r="803" spans="1:27" ht="15" x14ac:dyDescent="0.25">
      <c r="A803" s="60"/>
      <c r="B803" s="60"/>
      <c r="C803" s="60"/>
      <c r="D803" s="60"/>
      <c r="E803" s="60"/>
      <c r="F803" s="60"/>
      <c r="G803" s="60"/>
      <c r="H803" s="60"/>
      <c r="I803" s="60"/>
      <c r="J803" s="60"/>
      <c r="K803" s="60"/>
      <c r="L803" s="60"/>
      <c r="M803" s="60"/>
      <c r="N803" s="60"/>
      <c r="O803" s="60"/>
      <c r="P803" s="60"/>
      <c r="Q803" s="60"/>
      <c r="R803" s="60"/>
      <c r="S803" s="60"/>
      <c r="T803" s="60"/>
      <c r="U803" s="60"/>
      <c r="V803" s="60"/>
      <c r="W803" s="60"/>
      <c r="X803" s="60"/>
      <c r="Y803" s="60"/>
      <c r="Z803" s="54"/>
      <c r="AA803" s="54"/>
    </row>
    <row r="804" spans="1:27" ht="15" x14ac:dyDescent="0.25">
      <c r="A804" s="60"/>
      <c r="B804" s="60"/>
      <c r="C804" s="60"/>
      <c r="D804" s="60"/>
      <c r="E804" s="60"/>
      <c r="F804" s="60"/>
      <c r="G804" s="60"/>
      <c r="H804" s="60"/>
      <c r="I804" s="60"/>
      <c r="J804" s="60"/>
      <c r="K804" s="60"/>
      <c r="L804" s="60"/>
      <c r="M804" s="60"/>
      <c r="N804" s="60"/>
      <c r="O804" s="60"/>
      <c r="P804" s="60"/>
      <c r="Q804" s="60"/>
      <c r="R804" s="60"/>
      <c r="S804" s="60"/>
      <c r="T804" s="60"/>
      <c r="U804" s="60"/>
      <c r="V804" s="60"/>
      <c r="W804" s="60"/>
      <c r="X804" s="60"/>
      <c r="Y804" s="60"/>
      <c r="Z804" s="54"/>
      <c r="AA804" s="54"/>
    </row>
    <row r="805" spans="1:27" ht="15" x14ac:dyDescent="0.25">
      <c r="A805" s="60"/>
      <c r="B805" s="60"/>
      <c r="C805" s="60"/>
      <c r="D805" s="60"/>
      <c r="E805" s="60"/>
      <c r="F805" s="60"/>
      <c r="G805" s="60"/>
      <c r="H805" s="60"/>
      <c r="I805" s="60"/>
      <c r="J805" s="60"/>
      <c r="K805" s="60"/>
      <c r="L805" s="60"/>
      <c r="M805" s="60"/>
      <c r="N805" s="60"/>
      <c r="O805" s="60"/>
      <c r="P805" s="60"/>
      <c r="Q805" s="60"/>
      <c r="R805" s="60"/>
      <c r="S805" s="60"/>
      <c r="T805" s="60"/>
      <c r="U805" s="60"/>
      <c r="V805" s="60"/>
      <c r="W805" s="60"/>
      <c r="X805" s="60"/>
      <c r="Y805" s="60"/>
      <c r="Z805" s="54"/>
      <c r="AA805" s="54"/>
    </row>
    <row r="806" spans="1:27" ht="15" x14ac:dyDescent="0.25">
      <c r="A806" s="60"/>
      <c r="B806" s="60"/>
      <c r="C806" s="60"/>
      <c r="D806" s="60"/>
      <c r="E806" s="60"/>
      <c r="F806" s="60"/>
      <c r="G806" s="60"/>
      <c r="H806" s="60"/>
      <c r="I806" s="60"/>
      <c r="J806" s="60"/>
      <c r="K806" s="60"/>
      <c r="L806" s="60"/>
      <c r="M806" s="60"/>
      <c r="N806" s="60"/>
      <c r="O806" s="60"/>
      <c r="P806" s="60"/>
      <c r="Q806" s="60"/>
      <c r="R806" s="60"/>
      <c r="S806" s="60"/>
      <c r="T806" s="60"/>
      <c r="U806" s="60"/>
      <c r="V806" s="60"/>
      <c r="W806" s="60"/>
      <c r="X806" s="60"/>
      <c r="Y806" s="60"/>
      <c r="Z806" s="54"/>
      <c r="AA806" s="54"/>
    </row>
    <row r="807" spans="1:27" ht="15" x14ac:dyDescent="0.25">
      <c r="A807" s="60"/>
      <c r="B807" s="60"/>
      <c r="C807" s="60"/>
      <c r="D807" s="60"/>
      <c r="E807" s="60"/>
      <c r="F807" s="60"/>
      <c r="G807" s="60"/>
      <c r="H807" s="60"/>
      <c r="I807" s="60"/>
      <c r="J807" s="60"/>
      <c r="K807" s="60"/>
      <c r="L807" s="60"/>
      <c r="M807" s="60"/>
      <c r="N807" s="60"/>
      <c r="O807" s="60"/>
      <c r="P807" s="60"/>
      <c r="Q807" s="60"/>
      <c r="R807" s="60"/>
      <c r="S807" s="60"/>
      <c r="T807" s="60"/>
      <c r="U807" s="60"/>
      <c r="V807" s="60"/>
      <c r="W807" s="60"/>
      <c r="X807" s="60"/>
      <c r="Y807" s="60"/>
      <c r="Z807" s="54"/>
      <c r="AA807" s="54"/>
    </row>
    <row r="808" spans="1:27" ht="15" x14ac:dyDescent="0.25">
      <c r="A808" s="60"/>
      <c r="B808" s="60"/>
      <c r="C808" s="60"/>
      <c r="D808" s="60"/>
      <c r="E808" s="60"/>
      <c r="F808" s="60"/>
      <c r="G808" s="60"/>
      <c r="H808" s="60"/>
      <c r="I808" s="60"/>
      <c r="J808" s="60"/>
      <c r="K808" s="60"/>
      <c r="L808" s="60"/>
      <c r="M808" s="60"/>
      <c r="N808" s="60"/>
      <c r="O808" s="60"/>
      <c r="P808" s="60"/>
      <c r="Q808" s="60"/>
      <c r="R808" s="60"/>
      <c r="S808" s="60"/>
      <c r="T808" s="60"/>
      <c r="U808" s="60"/>
      <c r="V808" s="60"/>
      <c r="W808" s="60"/>
      <c r="X808" s="60"/>
      <c r="Y808" s="60"/>
      <c r="Z808" s="54"/>
      <c r="AA808" s="54"/>
    </row>
    <row r="809" spans="1:27" ht="15" x14ac:dyDescent="0.25">
      <c r="A809" s="60"/>
      <c r="B809" s="60"/>
      <c r="C809" s="60"/>
      <c r="D809" s="60"/>
      <c r="E809" s="60"/>
      <c r="F809" s="60"/>
      <c r="G809" s="60"/>
      <c r="H809" s="60"/>
      <c r="I809" s="60"/>
      <c r="J809" s="60"/>
      <c r="K809" s="60"/>
      <c r="L809" s="60"/>
      <c r="M809" s="60"/>
      <c r="N809" s="60"/>
      <c r="O809" s="60"/>
      <c r="P809" s="60"/>
      <c r="Q809" s="60"/>
      <c r="R809" s="60"/>
      <c r="S809" s="60"/>
      <c r="T809" s="60"/>
      <c r="U809" s="60"/>
      <c r="V809" s="60"/>
      <c r="W809" s="60"/>
      <c r="X809" s="60"/>
      <c r="Y809" s="60"/>
      <c r="Z809" s="54"/>
      <c r="AA809" s="54"/>
    </row>
    <row r="810" spans="1:27" ht="15" x14ac:dyDescent="0.25">
      <c r="A810" s="60"/>
      <c r="B810" s="60"/>
      <c r="C810" s="60"/>
      <c r="D810" s="60"/>
      <c r="E810" s="60"/>
      <c r="F810" s="60"/>
      <c r="G810" s="60"/>
      <c r="H810" s="60"/>
      <c r="I810" s="60"/>
      <c r="J810" s="60"/>
      <c r="K810" s="60"/>
      <c r="L810" s="60"/>
      <c r="M810" s="60"/>
      <c r="N810" s="60"/>
      <c r="O810" s="60"/>
      <c r="P810" s="60"/>
      <c r="Q810" s="60"/>
      <c r="R810" s="60"/>
      <c r="S810" s="60"/>
      <c r="T810" s="60"/>
      <c r="U810" s="60"/>
      <c r="V810" s="60"/>
      <c r="W810" s="60"/>
      <c r="X810" s="60"/>
      <c r="Y810" s="60"/>
      <c r="Z810" s="54"/>
      <c r="AA810" s="54"/>
    </row>
    <row r="811" spans="1:27" ht="15" x14ac:dyDescent="0.25">
      <c r="A811" s="60"/>
      <c r="B811" s="60"/>
      <c r="C811" s="60"/>
      <c r="D811" s="60"/>
      <c r="E811" s="60"/>
      <c r="F811" s="60"/>
      <c r="G811" s="60"/>
      <c r="H811" s="60"/>
      <c r="I811" s="60"/>
      <c r="J811" s="60"/>
      <c r="K811" s="60"/>
      <c r="L811" s="60"/>
      <c r="M811" s="60"/>
      <c r="N811" s="60"/>
      <c r="O811" s="60"/>
      <c r="P811" s="60"/>
      <c r="Q811" s="60"/>
      <c r="R811" s="60"/>
      <c r="S811" s="60"/>
      <c r="T811" s="60"/>
      <c r="U811" s="60"/>
      <c r="V811" s="60"/>
      <c r="W811" s="60"/>
      <c r="X811" s="60"/>
      <c r="Y811" s="60"/>
      <c r="Z811" s="54"/>
      <c r="AA811" s="54"/>
    </row>
    <row r="812" spans="1:27" ht="15" x14ac:dyDescent="0.25">
      <c r="A812" s="60"/>
      <c r="B812" s="60"/>
      <c r="C812" s="60"/>
      <c r="D812" s="60"/>
      <c r="E812" s="60"/>
      <c r="F812" s="60"/>
      <c r="G812" s="60"/>
      <c r="H812" s="60"/>
      <c r="I812" s="60"/>
      <c r="J812" s="60"/>
      <c r="K812" s="60"/>
      <c r="L812" s="60"/>
      <c r="M812" s="60"/>
      <c r="N812" s="60"/>
      <c r="O812" s="60"/>
      <c r="P812" s="60"/>
      <c r="Q812" s="60"/>
      <c r="R812" s="60"/>
      <c r="S812" s="60"/>
      <c r="T812" s="60"/>
      <c r="U812" s="60"/>
      <c r="V812" s="60"/>
      <c r="W812" s="60"/>
      <c r="X812" s="60"/>
      <c r="Y812" s="60"/>
      <c r="Z812" s="54"/>
      <c r="AA812" s="54"/>
    </row>
    <row r="813" spans="1:27" ht="15" x14ac:dyDescent="0.25">
      <c r="A813" s="60"/>
      <c r="B813" s="60"/>
      <c r="C813" s="60"/>
      <c r="D813" s="60"/>
      <c r="E813" s="60"/>
      <c r="F813" s="60"/>
      <c r="G813" s="60"/>
      <c r="H813" s="60"/>
      <c r="I813" s="60"/>
      <c r="J813" s="60"/>
      <c r="K813" s="60"/>
      <c r="L813" s="60"/>
      <c r="M813" s="60"/>
      <c r="N813" s="60"/>
      <c r="O813" s="60"/>
      <c r="P813" s="60"/>
      <c r="Q813" s="60"/>
      <c r="R813" s="60"/>
      <c r="S813" s="60"/>
      <c r="T813" s="60"/>
      <c r="U813" s="60"/>
      <c r="V813" s="60"/>
      <c r="W813" s="60"/>
      <c r="X813" s="60"/>
      <c r="Y813" s="60"/>
      <c r="Z813" s="54"/>
      <c r="AA813" s="54"/>
    </row>
    <row r="814" spans="1:27" ht="15" x14ac:dyDescent="0.25">
      <c r="A814" s="60"/>
      <c r="B814" s="60"/>
      <c r="C814" s="60"/>
      <c r="D814" s="60"/>
      <c r="E814" s="60"/>
      <c r="F814" s="60"/>
      <c r="G814" s="60"/>
      <c r="H814" s="60"/>
      <c r="I814" s="60"/>
      <c r="J814" s="60"/>
      <c r="K814" s="60"/>
      <c r="L814" s="60"/>
      <c r="M814" s="60"/>
      <c r="N814" s="60"/>
      <c r="O814" s="60"/>
      <c r="P814" s="60"/>
      <c r="Q814" s="60"/>
      <c r="R814" s="60"/>
      <c r="S814" s="60"/>
      <c r="T814" s="60"/>
      <c r="U814" s="60"/>
      <c r="V814" s="60"/>
      <c r="W814" s="60"/>
      <c r="X814" s="60"/>
      <c r="Y814" s="60"/>
      <c r="Z814" s="54"/>
      <c r="AA814" s="54"/>
    </row>
    <row r="815" spans="1:27" ht="15" x14ac:dyDescent="0.25">
      <c r="A815" s="60"/>
      <c r="B815" s="60"/>
      <c r="C815" s="60"/>
      <c r="D815" s="60"/>
      <c r="E815" s="60"/>
      <c r="F815" s="60"/>
      <c r="G815" s="60"/>
      <c r="H815" s="60"/>
      <c r="I815" s="60"/>
      <c r="J815" s="60"/>
      <c r="K815" s="60"/>
      <c r="L815" s="60"/>
      <c r="M815" s="60"/>
      <c r="N815" s="60"/>
      <c r="O815" s="60"/>
      <c r="P815" s="60"/>
      <c r="Q815" s="60"/>
      <c r="R815" s="60"/>
      <c r="S815" s="60"/>
      <c r="T815" s="60"/>
      <c r="U815" s="60"/>
      <c r="V815" s="60"/>
      <c r="W815" s="60"/>
      <c r="X815" s="60"/>
      <c r="Y815" s="60"/>
      <c r="Z815" s="54"/>
      <c r="AA815" s="54"/>
    </row>
    <row r="816" spans="1:27" ht="15" x14ac:dyDescent="0.25">
      <c r="A816" s="60"/>
      <c r="B816" s="60"/>
      <c r="C816" s="60"/>
      <c r="D816" s="60"/>
      <c r="E816" s="60"/>
      <c r="F816" s="60"/>
      <c r="G816" s="60"/>
      <c r="H816" s="60"/>
      <c r="I816" s="60"/>
      <c r="J816" s="60"/>
      <c r="K816" s="60"/>
      <c r="L816" s="60"/>
      <c r="M816" s="60"/>
      <c r="N816" s="60"/>
      <c r="O816" s="60"/>
      <c r="P816" s="60"/>
      <c r="Q816" s="60"/>
      <c r="R816" s="60"/>
      <c r="S816" s="60"/>
      <c r="T816" s="60"/>
      <c r="U816" s="60"/>
      <c r="V816" s="60"/>
      <c r="W816" s="60"/>
      <c r="X816" s="60"/>
      <c r="Y816" s="60"/>
      <c r="Z816" s="54"/>
      <c r="AA816" s="54"/>
    </row>
    <row r="817" spans="1:27" ht="15" x14ac:dyDescent="0.25">
      <c r="A817" s="60"/>
      <c r="B817" s="60"/>
      <c r="C817" s="60"/>
      <c r="D817" s="60"/>
      <c r="E817" s="60"/>
      <c r="F817" s="60"/>
      <c r="G817" s="60"/>
      <c r="H817" s="60"/>
      <c r="I817" s="60"/>
      <c r="J817" s="60"/>
      <c r="K817" s="60"/>
      <c r="L817" s="60"/>
      <c r="M817" s="60"/>
      <c r="N817" s="60"/>
      <c r="O817" s="60"/>
      <c r="P817" s="60"/>
      <c r="Q817" s="60"/>
      <c r="R817" s="60"/>
      <c r="S817" s="60"/>
      <c r="T817" s="60"/>
      <c r="U817" s="60"/>
      <c r="V817" s="60"/>
      <c r="W817" s="60"/>
      <c r="X817" s="60"/>
      <c r="Y817" s="60"/>
      <c r="Z817" s="54"/>
      <c r="AA817" s="54"/>
    </row>
    <row r="818" spans="1:27" ht="15" x14ac:dyDescent="0.25">
      <c r="A818" s="60"/>
      <c r="B818" s="60"/>
      <c r="C818" s="60"/>
      <c r="D818" s="60"/>
      <c r="E818" s="60"/>
      <c r="F818" s="60"/>
      <c r="G818" s="60"/>
      <c r="H818" s="60"/>
      <c r="I818" s="60"/>
      <c r="J818" s="60"/>
      <c r="K818" s="60"/>
      <c r="L818" s="60"/>
      <c r="M818" s="60"/>
      <c r="N818" s="60"/>
      <c r="O818" s="60"/>
      <c r="P818" s="60"/>
      <c r="Q818" s="60"/>
      <c r="R818" s="60"/>
      <c r="S818" s="60"/>
      <c r="T818" s="60"/>
      <c r="U818" s="60"/>
      <c r="V818" s="60"/>
      <c r="W818" s="60"/>
      <c r="X818" s="60"/>
      <c r="Y818" s="60"/>
      <c r="Z818" s="54"/>
      <c r="AA818" s="54"/>
    </row>
    <row r="819" spans="1:27" ht="15" x14ac:dyDescent="0.25">
      <c r="A819" s="60"/>
      <c r="B819" s="60"/>
      <c r="C819" s="60"/>
      <c r="D819" s="60"/>
      <c r="E819" s="60"/>
      <c r="F819" s="60"/>
      <c r="G819" s="60"/>
      <c r="H819" s="60"/>
      <c r="I819" s="60"/>
      <c r="J819" s="60"/>
      <c r="K819" s="60"/>
      <c r="L819" s="60"/>
      <c r="M819" s="60"/>
      <c r="N819" s="60"/>
      <c r="O819" s="60"/>
      <c r="P819" s="60"/>
      <c r="Q819" s="60"/>
      <c r="R819" s="60"/>
      <c r="S819" s="60"/>
      <c r="T819" s="60"/>
      <c r="U819" s="60"/>
      <c r="V819" s="60"/>
      <c r="W819" s="60"/>
      <c r="X819" s="60"/>
      <c r="Y819" s="60"/>
      <c r="Z819" s="54"/>
      <c r="AA819" s="54"/>
    </row>
    <row r="820" spans="1:27" ht="15" x14ac:dyDescent="0.25">
      <c r="A820" s="60"/>
      <c r="B820" s="60"/>
      <c r="C820" s="60"/>
      <c r="D820" s="60"/>
      <c r="E820" s="60"/>
      <c r="F820" s="60"/>
      <c r="G820" s="60"/>
      <c r="H820" s="60"/>
      <c r="I820" s="60"/>
      <c r="J820" s="60"/>
      <c r="K820" s="60"/>
      <c r="L820" s="60"/>
      <c r="M820" s="60"/>
      <c r="N820" s="60"/>
      <c r="O820" s="60"/>
      <c r="P820" s="60"/>
      <c r="Q820" s="60"/>
      <c r="R820" s="60"/>
      <c r="S820" s="60"/>
      <c r="T820" s="60"/>
      <c r="U820" s="60"/>
      <c r="V820" s="60"/>
      <c r="W820" s="60"/>
      <c r="X820" s="60"/>
      <c r="Y820" s="60"/>
      <c r="Z820" s="54"/>
      <c r="AA820" s="54"/>
    </row>
    <row r="821" spans="1:27" ht="15" x14ac:dyDescent="0.25">
      <c r="A821" s="60"/>
      <c r="B821" s="60"/>
      <c r="C821" s="60"/>
      <c r="D821" s="60"/>
      <c r="E821" s="60"/>
      <c r="F821" s="60"/>
      <c r="G821" s="60"/>
      <c r="H821" s="60"/>
      <c r="I821" s="60"/>
      <c r="J821" s="60"/>
      <c r="K821" s="60"/>
      <c r="L821" s="60"/>
      <c r="M821" s="60"/>
      <c r="N821" s="60"/>
      <c r="O821" s="60"/>
      <c r="P821" s="60"/>
      <c r="Q821" s="60"/>
      <c r="R821" s="60"/>
      <c r="S821" s="60"/>
      <c r="T821" s="60"/>
      <c r="U821" s="60"/>
      <c r="V821" s="60"/>
      <c r="W821" s="60"/>
      <c r="X821" s="60"/>
      <c r="Y821" s="60"/>
      <c r="Z821" s="54"/>
      <c r="AA821" s="54"/>
    </row>
    <row r="822" spans="1:27" ht="15" x14ac:dyDescent="0.25">
      <c r="A822" s="60"/>
      <c r="B822" s="60"/>
      <c r="C822" s="60"/>
      <c r="D822" s="60"/>
      <c r="E822" s="60"/>
      <c r="F822" s="60"/>
      <c r="G822" s="60"/>
      <c r="H822" s="60"/>
      <c r="I822" s="60"/>
      <c r="J822" s="60"/>
      <c r="K822" s="60"/>
      <c r="L822" s="60"/>
      <c r="M822" s="60"/>
      <c r="N822" s="60"/>
      <c r="O822" s="60"/>
      <c r="P822" s="60"/>
      <c r="Q822" s="60"/>
      <c r="R822" s="60"/>
      <c r="S822" s="60"/>
      <c r="T822" s="60"/>
      <c r="U822" s="60"/>
      <c r="V822" s="60"/>
      <c r="W822" s="60"/>
      <c r="X822" s="60"/>
      <c r="Y822" s="60"/>
      <c r="Z822" s="54"/>
      <c r="AA822" s="54"/>
    </row>
    <row r="823" spans="1:27" ht="15" x14ac:dyDescent="0.25">
      <c r="A823" s="60"/>
      <c r="B823" s="60"/>
      <c r="C823" s="60"/>
      <c r="D823" s="60"/>
      <c r="E823" s="60"/>
      <c r="F823" s="60"/>
      <c r="G823" s="60"/>
      <c r="H823" s="60"/>
      <c r="I823" s="60"/>
      <c r="J823" s="60"/>
      <c r="K823" s="60"/>
      <c r="L823" s="60"/>
      <c r="M823" s="60"/>
      <c r="N823" s="60"/>
      <c r="O823" s="60"/>
      <c r="P823" s="60"/>
      <c r="Q823" s="60"/>
      <c r="R823" s="60"/>
      <c r="S823" s="60"/>
      <c r="T823" s="60"/>
      <c r="U823" s="60"/>
      <c r="V823" s="60"/>
      <c r="W823" s="60"/>
      <c r="X823" s="60"/>
      <c r="Y823" s="60"/>
      <c r="Z823" s="54"/>
      <c r="AA823" s="54"/>
    </row>
    <row r="824" spans="1:27" ht="15" x14ac:dyDescent="0.25">
      <c r="A824" s="60"/>
      <c r="B824" s="60"/>
      <c r="C824" s="60"/>
      <c r="D824" s="60"/>
      <c r="E824" s="60"/>
      <c r="F824" s="60"/>
      <c r="G824" s="60"/>
      <c r="H824" s="60"/>
      <c r="I824" s="60"/>
      <c r="J824" s="60"/>
      <c r="K824" s="60"/>
      <c r="L824" s="60"/>
      <c r="M824" s="60"/>
      <c r="N824" s="60"/>
      <c r="O824" s="60"/>
      <c r="P824" s="60"/>
      <c r="Q824" s="60"/>
      <c r="R824" s="60"/>
      <c r="S824" s="60"/>
      <c r="T824" s="60"/>
      <c r="U824" s="60"/>
      <c r="V824" s="60"/>
      <c r="W824" s="60"/>
      <c r="X824" s="60"/>
      <c r="Y824" s="60"/>
      <c r="Z824" s="54"/>
      <c r="AA824" s="54"/>
    </row>
    <row r="825" spans="1:27" ht="15" x14ac:dyDescent="0.25">
      <c r="A825" s="60"/>
      <c r="B825" s="60"/>
      <c r="C825" s="60"/>
      <c r="D825" s="60"/>
      <c r="E825" s="60"/>
      <c r="F825" s="60"/>
      <c r="G825" s="60"/>
      <c r="H825" s="60"/>
      <c r="I825" s="60"/>
      <c r="J825" s="60"/>
      <c r="K825" s="60"/>
      <c r="L825" s="60"/>
      <c r="M825" s="60"/>
      <c r="N825" s="60"/>
      <c r="O825" s="60"/>
      <c r="P825" s="60"/>
      <c r="Q825" s="60"/>
      <c r="R825" s="60"/>
      <c r="S825" s="60"/>
      <c r="T825" s="60"/>
      <c r="U825" s="60"/>
      <c r="V825" s="60"/>
      <c r="W825" s="60"/>
      <c r="X825" s="60"/>
      <c r="Y825" s="60"/>
      <c r="Z825" s="54"/>
      <c r="AA825" s="54"/>
    </row>
    <row r="826" spans="1:27" ht="15" x14ac:dyDescent="0.25">
      <c r="A826" s="60"/>
      <c r="B826" s="60"/>
      <c r="C826" s="60"/>
      <c r="D826" s="60"/>
      <c r="E826" s="60"/>
      <c r="F826" s="60"/>
      <c r="G826" s="60"/>
      <c r="H826" s="60"/>
      <c r="I826" s="60"/>
      <c r="J826" s="60"/>
      <c r="K826" s="60"/>
      <c r="L826" s="60"/>
      <c r="M826" s="60"/>
      <c r="N826" s="60"/>
      <c r="O826" s="60"/>
      <c r="P826" s="60"/>
      <c r="Q826" s="60"/>
      <c r="R826" s="60"/>
      <c r="S826" s="60"/>
      <c r="T826" s="60"/>
      <c r="U826" s="60"/>
      <c r="V826" s="60"/>
      <c r="W826" s="60"/>
      <c r="X826" s="60"/>
      <c r="Y826" s="60"/>
      <c r="Z826" s="54"/>
      <c r="AA826" s="54"/>
    </row>
    <row r="827" spans="1:27" ht="15" x14ac:dyDescent="0.25">
      <c r="A827" s="60"/>
      <c r="B827" s="60"/>
      <c r="C827" s="60"/>
      <c r="D827" s="60"/>
      <c r="E827" s="60"/>
      <c r="F827" s="60"/>
      <c r="G827" s="60"/>
      <c r="H827" s="60"/>
      <c r="I827" s="60"/>
      <c r="J827" s="60"/>
      <c r="K827" s="60"/>
      <c r="L827" s="60"/>
      <c r="M827" s="60"/>
      <c r="N827" s="60"/>
      <c r="O827" s="60"/>
      <c r="P827" s="60"/>
      <c r="Q827" s="60"/>
      <c r="R827" s="60"/>
      <c r="S827" s="60"/>
      <c r="T827" s="60"/>
      <c r="U827" s="60"/>
      <c r="V827" s="60"/>
      <c r="W827" s="60"/>
      <c r="X827" s="60"/>
      <c r="Y827" s="60"/>
      <c r="Z827" s="54"/>
      <c r="AA827" s="54"/>
    </row>
    <row r="828" spans="1:27" ht="15" x14ac:dyDescent="0.25">
      <c r="A828" s="60"/>
      <c r="B828" s="60"/>
      <c r="C828" s="60"/>
      <c r="D828" s="60"/>
      <c r="E828" s="60"/>
      <c r="F828" s="60"/>
      <c r="G828" s="60"/>
      <c r="H828" s="60"/>
      <c r="I828" s="60"/>
      <c r="J828" s="60"/>
      <c r="K828" s="60"/>
      <c r="L828" s="60"/>
      <c r="M828" s="60"/>
      <c r="N828" s="60"/>
      <c r="O828" s="60"/>
      <c r="P828" s="60"/>
      <c r="Q828" s="60"/>
      <c r="R828" s="60"/>
      <c r="S828" s="60"/>
      <c r="T828" s="60"/>
      <c r="U828" s="60"/>
      <c r="V828" s="60"/>
      <c r="W828" s="60"/>
      <c r="X828" s="60"/>
      <c r="Y828" s="60"/>
      <c r="Z828" s="54"/>
      <c r="AA828" s="54"/>
    </row>
    <row r="829" spans="1:27" ht="15" x14ac:dyDescent="0.25">
      <c r="A829" s="60"/>
      <c r="B829" s="60"/>
      <c r="C829" s="60"/>
      <c r="D829" s="60"/>
      <c r="E829" s="60"/>
      <c r="F829" s="60"/>
      <c r="G829" s="60"/>
      <c r="H829" s="60"/>
      <c r="I829" s="60"/>
      <c r="J829" s="60"/>
      <c r="K829" s="60"/>
      <c r="L829" s="60"/>
      <c r="M829" s="60"/>
      <c r="N829" s="60"/>
      <c r="O829" s="60"/>
      <c r="P829" s="60"/>
      <c r="Q829" s="60"/>
      <c r="R829" s="60"/>
      <c r="S829" s="60"/>
      <c r="T829" s="60"/>
      <c r="U829" s="60"/>
      <c r="V829" s="60"/>
      <c r="W829" s="60"/>
      <c r="X829" s="60"/>
      <c r="Y829" s="60"/>
      <c r="Z829" s="54"/>
      <c r="AA829" s="54"/>
    </row>
    <row r="830" spans="1:27" ht="15" x14ac:dyDescent="0.25">
      <c r="A830" s="60"/>
      <c r="B830" s="60"/>
      <c r="C830" s="60"/>
      <c r="D830" s="60"/>
      <c r="E830" s="60"/>
      <c r="F830" s="60"/>
      <c r="G830" s="60"/>
      <c r="H830" s="60"/>
      <c r="I830" s="60"/>
      <c r="J830" s="60"/>
      <c r="K830" s="60"/>
      <c r="L830" s="60"/>
      <c r="M830" s="60"/>
      <c r="N830" s="60"/>
      <c r="O830" s="60"/>
      <c r="P830" s="60"/>
      <c r="Q830" s="60"/>
      <c r="R830" s="60"/>
      <c r="S830" s="60"/>
      <c r="T830" s="60"/>
      <c r="U830" s="60"/>
      <c r="V830" s="60"/>
      <c r="W830" s="60"/>
      <c r="X830" s="60"/>
      <c r="Y830" s="60"/>
      <c r="Z830" s="54"/>
      <c r="AA830" s="54"/>
    </row>
    <row r="831" spans="1:27" ht="15" x14ac:dyDescent="0.25">
      <c r="A831" s="60"/>
      <c r="B831" s="60"/>
      <c r="C831" s="60"/>
      <c r="D831" s="60"/>
      <c r="E831" s="60"/>
      <c r="F831" s="60"/>
      <c r="G831" s="60"/>
      <c r="H831" s="60"/>
      <c r="I831" s="60"/>
      <c r="J831" s="60"/>
      <c r="K831" s="60"/>
      <c r="L831" s="60"/>
      <c r="M831" s="60"/>
      <c r="N831" s="60"/>
      <c r="O831" s="60"/>
      <c r="P831" s="60"/>
      <c r="Q831" s="60"/>
      <c r="R831" s="60"/>
      <c r="S831" s="60"/>
      <c r="T831" s="60"/>
      <c r="U831" s="60"/>
      <c r="V831" s="60"/>
      <c r="W831" s="60"/>
      <c r="X831" s="60"/>
      <c r="Y831" s="60"/>
      <c r="Z831" s="54"/>
      <c r="AA831" s="54"/>
    </row>
    <row r="832" spans="1:27" ht="15" x14ac:dyDescent="0.25">
      <c r="A832" s="60"/>
      <c r="B832" s="60"/>
      <c r="C832" s="60"/>
      <c r="D832" s="60"/>
      <c r="E832" s="60"/>
      <c r="F832" s="60"/>
      <c r="G832" s="60"/>
      <c r="H832" s="60"/>
      <c r="I832" s="60"/>
      <c r="J832" s="60"/>
      <c r="K832" s="60"/>
      <c r="L832" s="60"/>
      <c r="M832" s="60"/>
      <c r="N832" s="60"/>
      <c r="O832" s="60"/>
      <c r="P832" s="60"/>
      <c r="Q832" s="60"/>
      <c r="R832" s="60"/>
      <c r="S832" s="60"/>
      <c r="T832" s="60"/>
      <c r="U832" s="60"/>
      <c r="V832" s="60"/>
      <c r="W832" s="60"/>
      <c r="X832" s="60"/>
      <c r="Y832" s="60"/>
      <c r="Z832" s="54"/>
      <c r="AA832" s="54"/>
    </row>
    <row r="833" spans="1:27" ht="15" x14ac:dyDescent="0.25">
      <c r="A833" s="60"/>
      <c r="B833" s="60"/>
      <c r="C833" s="60"/>
      <c r="D833" s="60"/>
      <c r="E833" s="60"/>
      <c r="F833" s="60"/>
      <c r="G833" s="60"/>
      <c r="H833" s="60"/>
      <c r="I833" s="60"/>
      <c r="J833" s="60"/>
      <c r="K833" s="60"/>
      <c r="L833" s="60"/>
      <c r="M833" s="60"/>
      <c r="N833" s="60"/>
      <c r="O833" s="60"/>
      <c r="P833" s="60"/>
      <c r="Q833" s="60"/>
      <c r="R833" s="60"/>
      <c r="S833" s="60"/>
      <c r="T833" s="60"/>
      <c r="U833" s="60"/>
      <c r="V833" s="60"/>
      <c r="W833" s="60"/>
      <c r="X833" s="60"/>
      <c r="Y833" s="60"/>
      <c r="Z833" s="54"/>
      <c r="AA833" s="54"/>
    </row>
    <row r="834" spans="1:27" ht="15" x14ac:dyDescent="0.25">
      <c r="A834" s="60"/>
      <c r="B834" s="60"/>
      <c r="C834" s="60"/>
      <c r="D834" s="60"/>
      <c r="E834" s="60"/>
      <c r="F834" s="60"/>
      <c r="G834" s="60"/>
      <c r="H834" s="60"/>
      <c r="I834" s="60"/>
      <c r="J834" s="60"/>
      <c r="K834" s="60"/>
      <c r="L834" s="60"/>
      <c r="M834" s="60"/>
      <c r="N834" s="60"/>
      <c r="O834" s="60"/>
      <c r="P834" s="60"/>
      <c r="Q834" s="60"/>
      <c r="R834" s="60"/>
      <c r="S834" s="60"/>
      <c r="T834" s="60"/>
      <c r="U834" s="60"/>
      <c r="V834" s="60"/>
      <c r="W834" s="60"/>
      <c r="X834" s="60"/>
      <c r="Y834" s="60"/>
      <c r="Z834" s="54"/>
      <c r="AA834" s="54"/>
    </row>
    <row r="835" spans="1:27" ht="15" x14ac:dyDescent="0.25">
      <c r="A835" s="60"/>
      <c r="B835" s="60"/>
      <c r="C835" s="60"/>
      <c r="D835" s="60"/>
      <c r="E835" s="60"/>
      <c r="F835" s="60"/>
      <c r="G835" s="60"/>
      <c r="H835" s="60"/>
      <c r="I835" s="60"/>
      <c r="J835" s="60"/>
      <c r="K835" s="60"/>
      <c r="L835" s="60"/>
      <c r="M835" s="60"/>
      <c r="N835" s="60"/>
      <c r="O835" s="60"/>
      <c r="P835" s="60"/>
      <c r="Q835" s="60"/>
      <c r="R835" s="60"/>
      <c r="S835" s="60"/>
      <c r="T835" s="60"/>
      <c r="U835" s="60"/>
      <c r="V835" s="60"/>
      <c r="W835" s="60"/>
      <c r="X835" s="60"/>
      <c r="Y835" s="60"/>
      <c r="Z835" s="54"/>
      <c r="AA835" s="54"/>
    </row>
    <row r="836" spans="1:27" ht="15" x14ac:dyDescent="0.25">
      <c r="A836" s="60"/>
      <c r="B836" s="60"/>
      <c r="C836" s="60"/>
      <c r="D836" s="60"/>
      <c r="E836" s="60"/>
      <c r="F836" s="60"/>
      <c r="G836" s="60"/>
      <c r="H836" s="60"/>
      <c r="I836" s="60"/>
      <c r="J836" s="60"/>
      <c r="K836" s="60"/>
      <c r="L836" s="60"/>
      <c r="M836" s="60"/>
      <c r="N836" s="60"/>
      <c r="O836" s="60"/>
      <c r="P836" s="60"/>
      <c r="Q836" s="60"/>
      <c r="R836" s="60"/>
      <c r="S836" s="60"/>
      <c r="T836" s="60"/>
      <c r="U836" s="60"/>
      <c r="V836" s="60"/>
      <c r="W836" s="60"/>
      <c r="X836" s="60"/>
      <c r="Y836" s="60"/>
      <c r="Z836" s="54"/>
      <c r="AA836" s="54"/>
    </row>
    <row r="837" spans="1:27" ht="15" x14ac:dyDescent="0.25">
      <c r="A837" s="60"/>
      <c r="B837" s="60"/>
      <c r="C837" s="60"/>
      <c r="D837" s="60"/>
      <c r="E837" s="60"/>
      <c r="F837" s="60"/>
      <c r="G837" s="60"/>
      <c r="H837" s="60"/>
      <c r="I837" s="60"/>
      <c r="J837" s="60"/>
      <c r="K837" s="60"/>
      <c r="L837" s="60"/>
      <c r="M837" s="60"/>
      <c r="N837" s="60"/>
      <c r="O837" s="60"/>
      <c r="P837" s="60"/>
      <c r="Q837" s="60"/>
      <c r="R837" s="60"/>
      <c r="S837" s="60"/>
      <c r="T837" s="60"/>
      <c r="U837" s="60"/>
      <c r="V837" s="60"/>
      <c r="W837" s="60"/>
      <c r="X837" s="60"/>
      <c r="Y837" s="60"/>
      <c r="Z837" s="54"/>
      <c r="AA837" s="54"/>
    </row>
    <row r="838" spans="1:27" ht="15" x14ac:dyDescent="0.25">
      <c r="A838" s="60"/>
      <c r="B838" s="60"/>
      <c r="C838" s="60"/>
      <c r="D838" s="60"/>
      <c r="E838" s="60"/>
      <c r="F838" s="60"/>
      <c r="G838" s="60"/>
      <c r="H838" s="60"/>
      <c r="I838" s="60"/>
      <c r="J838" s="60"/>
      <c r="K838" s="60"/>
      <c r="L838" s="60"/>
      <c r="M838" s="60"/>
      <c r="N838" s="60"/>
      <c r="O838" s="60"/>
      <c r="P838" s="60"/>
      <c r="Q838" s="60"/>
      <c r="R838" s="60"/>
      <c r="S838" s="60"/>
      <c r="T838" s="60"/>
      <c r="U838" s="60"/>
      <c r="V838" s="60"/>
      <c r="W838" s="60"/>
      <c r="X838" s="60"/>
      <c r="Y838" s="60"/>
      <c r="Z838" s="54"/>
      <c r="AA838" s="54"/>
    </row>
    <row r="839" spans="1:27" ht="15" x14ac:dyDescent="0.25">
      <c r="A839" s="60"/>
      <c r="B839" s="60"/>
      <c r="C839" s="60"/>
      <c r="D839" s="60"/>
      <c r="E839" s="60"/>
      <c r="F839" s="60"/>
      <c r="G839" s="60"/>
      <c r="H839" s="60"/>
      <c r="I839" s="60"/>
      <c r="J839" s="60"/>
      <c r="K839" s="60"/>
      <c r="L839" s="60"/>
      <c r="M839" s="60"/>
      <c r="N839" s="60"/>
      <c r="O839" s="60"/>
      <c r="P839" s="60"/>
      <c r="Q839" s="60"/>
      <c r="R839" s="60"/>
      <c r="S839" s="60"/>
      <c r="T839" s="60"/>
      <c r="U839" s="60"/>
      <c r="V839" s="60"/>
      <c r="W839" s="60"/>
      <c r="X839" s="60"/>
      <c r="Y839" s="60"/>
      <c r="Z839" s="54"/>
      <c r="AA839" s="54"/>
    </row>
    <row r="840" spans="1:27" ht="15" x14ac:dyDescent="0.25">
      <c r="A840" s="60"/>
      <c r="B840" s="60"/>
      <c r="C840" s="60"/>
      <c r="D840" s="60"/>
      <c r="E840" s="60"/>
      <c r="F840" s="60"/>
      <c r="G840" s="60"/>
      <c r="H840" s="60"/>
      <c r="I840" s="60"/>
      <c r="J840" s="60"/>
      <c r="K840" s="60"/>
      <c r="L840" s="60"/>
      <c r="M840" s="60"/>
      <c r="N840" s="60"/>
      <c r="O840" s="60"/>
      <c r="P840" s="60"/>
      <c r="Q840" s="60"/>
      <c r="R840" s="60"/>
      <c r="S840" s="60"/>
      <c r="T840" s="60"/>
      <c r="U840" s="60"/>
      <c r="V840" s="60"/>
      <c r="W840" s="60"/>
      <c r="X840" s="60"/>
      <c r="Y840" s="60"/>
      <c r="Z840" s="54"/>
      <c r="AA840" s="54"/>
    </row>
    <row r="841" spans="1:27" ht="15" x14ac:dyDescent="0.25">
      <c r="A841" s="60"/>
      <c r="B841" s="60"/>
      <c r="C841" s="60"/>
      <c r="D841" s="60"/>
      <c r="E841" s="60"/>
      <c r="F841" s="60"/>
      <c r="G841" s="60"/>
      <c r="H841" s="60"/>
      <c r="I841" s="60"/>
      <c r="J841" s="60"/>
      <c r="K841" s="60"/>
      <c r="L841" s="60"/>
      <c r="M841" s="60"/>
      <c r="N841" s="60"/>
      <c r="O841" s="60"/>
      <c r="P841" s="60"/>
      <c r="Q841" s="60"/>
      <c r="R841" s="60"/>
      <c r="S841" s="60"/>
      <c r="T841" s="60"/>
      <c r="U841" s="60"/>
      <c r="V841" s="60"/>
      <c r="W841" s="60"/>
      <c r="X841" s="60"/>
      <c r="Y841" s="60"/>
      <c r="Z841" s="54"/>
      <c r="AA841" s="54"/>
    </row>
    <row r="842" spans="1:27" ht="15" x14ac:dyDescent="0.25">
      <c r="A842" s="60"/>
      <c r="B842" s="60"/>
      <c r="C842" s="60"/>
      <c r="D842" s="60"/>
      <c r="E842" s="60"/>
      <c r="F842" s="60"/>
      <c r="G842" s="60"/>
      <c r="H842" s="60"/>
      <c r="I842" s="60"/>
      <c r="J842" s="60"/>
      <c r="K842" s="60"/>
      <c r="L842" s="60"/>
      <c r="M842" s="60"/>
      <c r="N842" s="60"/>
      <c r="O842" s="60"/>
      <c r="P842" s="60"/>
      <c r="Q842" s="60"/>
      <c r="R842" s="60"/>
      <c r="S842" s="60"/>
      <c r="T842" s="60"/>
      <c r="U842" s="60"/>
      <c r="V842" s="60"/>
      <c r="W842" s="60"/>
      <c r="X842" s="60"/>
      <c r="Y842" s="60"/>
      <c r="Z842" s="54"/>
      <c r="AA842" s="54"/>
    </row>
    <row r="843" spans="1:27" ht="15" x14ac:dyDescent="0.25">
      <c r="A843" s="60"/>
      <c r="B843" s="60"/>
      <c r="C843" s="60"/>
      <c r="D843" s="60"/>
      <c r="E843" s="60"/>
      <c r="F843" s="60"/>
      <c r="G843" s="60"/>
      <c r="H843" s="60"/>
      <c r="I843" s="60"/>
      <c r="J843" s="60"/>
      <c r="K843" s="60"/>
      <c r="L843" s="60"/>
      <c r="M843" s="60"/>
      <c r="N843" s="60"/>
      <c r="O843" s="60"/>
      <c r="P843" s="60"/>
      <c r="Q843" s="60"/>
      <c r="R843" s="60"/>
      <c r="S843" s="60"/>
      <c r="T843" s="60"/>
      <c r="U843" s="60"/>
      <c r="V843" s="60"/>
      <c r="W843" s="60"/>
      <c r="X843" s="60"/>
      <c r="Y843" s="60"/>
      <c r="Z843" s="54"/>
      <c r="AA843" s="54"/>
    </row>
    <row r="844" spans="1:27" ht="15" x14ac:dyDescent="0.25">
      <c r="A844" s="60"/>
      <c r="B844" s="60"/>
      <c r="C844" s="60"/>
      <c r="D844" s="60"/>
      <c r="E844" s="60"/>
      <c r="F844" s="60"/>
      <c r="G844" s="60"/>
      <c r="H844" s="60"/>
      <c r="I844" s="60"/>
      <c r="J844" s="60"/>
      <c r="K844" s="60"/>
      <c r="L844" s="60"/>
      <c r="M844" s="60"/>
      <c r="N844" s="60"/>
      <c r="O844" s="60"/>
      <c r="P844" s="60"/>
      <c r="Q844" s="60"/>
      <c r="R844" s="60"/>
      <c r="S844" s="60"/>
      <c r="T844" s="60"/>
      <c r="U844" s="60"/>
      <c r="V844" s="60"/>
      <c r="W844" s="60"/>
      <c r="X844" s="60"/>
      <c r="Y844" s="60"/>
      <c r="Z844" s="54"/>
      <c r="AA844" s="54"/>
    </row>
    <row r="845" spans="1:27" ht="15" x14ac:dyDescent="0.25">
      <c r="A845" s="60"/>
      <c r="B845" s="60"/>
      <c r="C845" s="60"/>
      <c r="D845" s="60"/>
      <c r="E845" s="60"/>
      <c r="F845" s="60"/>
      <c r="G845" s="60"/>
      <c r="H845" s="60"/>
      <c r="I845" s="60"/>
      <c r="J845" s="60"/>
      <c r="K845" s="60"/>
      <c r="L845" s="60"/>
      <c r="M845" s="60"/>
      <c r="N845" s="60"/>
      <c r="O845" s="60"/>
      <c r="P845" s="60"/>
      <c r="Q845" s="60"/>
      <c r="R845" s="60"/>
      <c r="S845" s="60"/>
      <c r="T845" s="60"/>
      <c r="U845" s="60"/>
      <c r="V845" s="60"/>
      <c r="W845" s="60"/>
      <c r="X845" s="60"/>
      <c r="Y845" s="60"/>
      <c r="Z845" s="54"/>
      <c r="AA845" s="54"/>
    </row>
    <row r="846" spans="1:27" ht="15" x14ac:dyDescent="0.25">
      <c r="A846" s="60"/>
      <c r="B846" s="60"/>
      <c r="C846" s="60"/>
      <c r="D846" s="60"/>
      <c r="E846" s="60"/>
      <c r="F846" s="60"/>
      <c r="G846" s="60"/>
      <c r="H846" s="60"/>
      <c r="I846" s="60"/>
      <c r="J846" s="60"/>
      <c r="K846" s="60"/>
      <c r="L846" s="60"/>
      <c r="M846" s="60"/>
      <c r="N846" s="60"/>
      <c r="O846" s="60"/>
      <c r="P846" s="60"/>
      <c r="Q846" s="60"/>
      <c r="R846" s="60"/>
      <c r="S846" s="60"/>
      <c r="T846" s="60"/>
      <c r="U846" s="60"/>
      <c r="V846" s="60"/>
      <c r="W846" s="60"/>
      <c r="X846" s="60"/>
      <c r="Y846" s="60"/>
      <c r="Z846" s="54"/>
      <c r="AA846" s="54"/>
    </row>
    <row r="847" spans="1:27" ht="15" x14ac:dyDescent="0.25">
      <c r="A847" s="60"/>
      <c r="B847" s="60"/>
      <c r="C847" s="60"/>
      <c r="D847" s="60"/>
      <c r="E847" s="60"/>
      <c r="F847" s="60"/>
      <c r="G847" s="60"/>
      <c r="H847" s="60"/>
      <c r="I847" s="60"/>
      <c r="J847" s="60"/>
      <c r="K847" s="60"/>
      <c r="L847" s="60"/>
      <c r="M847" s="60"/>
      <c r="N847" s="60"/>
      <c r="O847" s="60"/>
      <c r="P847" s="60"/>
      <c r="Q847" s="60"/>
      <c r="R847" s="60"/>
      <c r="S847" s="60"/>
      <c r="T847" s="60"/>
      <c r="U847" s="60"/>
      <c r="V847" s="60"/>
      <c r="W847" s="60"/>
      <c r="X847" s="60"/>
      <c r="Y847" s="60"/>
      <c r="Z847" s="54"/>
      <c r="AA847" s="54"/>
    </row>
    <row r="848" spans="1:27" ht="15" x14ac:dyDescent="0.25">
      <c r="A848" s="60"/>
      <c r="B848" s="60"/>
      <c r="C848" s="60"/>
      <c r="D848" s="60"/>
      <c r="E848" s="60"/>
      <c r="F848" s="60"/>
      <c r="G848" s="60"/>
      <c r="H848" s="60"/>
      <c r="I848" s="60"/>
      <c r="J848" s="60"/>
      <c r="K848" s="60"/>
      <c r="L848" s="60"/>
      <c r="M848" s="60"/>
      <c r="N848" s="60"/>
      <c r="O848" s="60"/>
      <c r="P848" s="60"/>
      <c r="Q848" s="60"/>
      <c r="R848" s="60"/>
      <c r="S848" s="60"/>
      <c r="T848" s="60"/>
      <c r="U848" s="60"/>
      <c r="V848" s="60"/>
      <c r="W848" s="60"/>
      <c r="X848" s="60"/>
      <c r="Y848" s="60"/>
      <c r="Z848" s="54"/>
      <c r="AA848" s="54"/>
    </row>
    <row r="849" spans="1:27" ht="15" x14ac:dyDescent="0.25">
      <c r="A849" s="60"/>
      <c r="B849" s="60"/>
      <c r="C849" s="60"/>
      <c r="D849" s="60"/>
      <c r="E849" s="60"/>
      <c r="F849" s="60"/>
      <c r="G849" s="60"/>
      <c r="H849" s="60"/>
      <c r="I849" s="60"/>
      <c r="J849" s="60"/>
      <c r="K849" s="60"/>
      <c r="L849" s="60"/>
      <c r="M849" s="60"/>
      <c r="N849" s="60"/>
      <c r="O849" s="60"/>
      <c r="P849" s="60"/>
      <c r="Q849" s="60"/>
      <c r="R849" s="60"/>
      <c r="S849" s="60"/>
      <c r="T849" s="60"/>
      <c r="U849" s="60"/>
      <c r="V849" s="60"/>
      <c r="W849" s="60"/>
      <c r="X849" s="60"/>
      <c r="Y849" s="60"/>
      <c r="Z849" s="54"/>
      <c r="AA849" s="54"/>
    </row>
    <row r="850" spans="1:27" ht="15" x14ac:dyDescent="0.25">
      <c r="A850" s="60"/>
      <c r="B850" s="60"/>
      <c r="C850" s="60"/>
      <c r="D850" s="60"/>
      <c r="E850" s="60"/>
      <c r="F850" s="60"/>
      <c r="G850" s="60"/>
      <c r="H850" s="60"/>
      <c r="I850" s="60"/>
      <c r="J850" s="60"/>
      <c r="K850" s="60"/>
      <c r="L850" s="60"/>
      <c r="M850" s="60"/>
      <c r="N850" s="60"/>
      <c r="O850" s="60"/>
      <c r="P850" s="60"/>
      <c r="Q850" s="60"/>
      <c r="R850" s="60"/>
      <c r="S850" s="60"/>
      <c r="T850" s="60"/>
      <c r="U850" s="60"/>
      <c r="V850" s="60"/>
      <c r="W850" s="60"/>
      <c r="X850" s="60"/>
      <c r="Y850" s="60"/>
      <c r="Z850" s="54"/>
      <c r="AA850" s="54"/>
    </row>
    <row r="851" spans="1:27" ht="15" x14ac:dyDescent="0.25">
      <c r="A851" s="60"/>
      <c r="B851" s="60"/>
      <c r="C851" s="60"/>
      <c r="D851" s="60"/>
      <c r="E851" s="60"/>
      <c r="F851" s="60"/>
      <c r="G851" s="60"/>
      <c r="H851" s="60"/>
      <c r="I851" s="60"/>
      <c r="J851" s="60"/>
      <c r="K851" s="60"/>
      <c r="L851" s="60"/>
      <c r="M851" s="60"/>
      <c r="N851" s="60"/>
      <c r="O851" s="60"/>
      <c r="P851" s="60"/>
      <c r="Q851" s="60"/>
      <c r="R851" s="60"/>
      <c r="S851" s="60"/>
      <c r="T851" s="60"/>
      <c r="U851" s="60"/>
      <c r="V851" s="60"/>
      <c r="W851" s="60"/>
      <c r="X851" s="60"/>
      <c r="Y851" s="60"/>
      <c r="Z851" s="54"/>
      <c r="AA851" s="54"/>
    </row>
    <row r="852" spans="1:27" ht="15" x14ac:dyDescent="0.25">
      <c r="A852" s="60"/>
      <c r="B852" s="60"/>
      <c r="C852" s="60"/>
      <c r="D852" s="60"/>
      <c r="E852" s="60"/>
      <c r="F852" s="60"/>
      <c r="G852" s="60"/>
      <c r="H852" s="60"/>
      <c r="I852" s="60"/>
      <c r="J852" s="60"/>
      <c r="K852" s="60"/>
      <c r="L852" s="60"/>
      <c r="M852" s="60"/>
      <c r="N852" s="60"/>
      <c r="O852" s="60"/>
      <c r="P852" s="60"/>
      <c r="Q852" s="60"/>
      <c r="R852" s="60"/>
      <c r="S852" s="60"/>
      <c r="T852" s="60"/>
      <c r="U852" s="60"/>
      <c r="V852" s="60"/>
      <c r="W852" s="60"/>
      <c r="X852" s="60"/>
      <c r="Y852" s="60"/>
      <c r="Z852" s="54"/>
      <c r="AA852" s="54"/>
    </row>
    <row r="853" spans="1:27" ht="15" x14ac:dyDescent="0.25">
      <c r="A853" s="60"/>
      <c r="B853" s="60"/>
      <c r="C853" s="60"/>
      <c r="D853" s="60"/>
      <c r="E853" s="60"/>
      <c r="F853" s="60"/>
      <c r="G853" s="60"/>
      <c r="H853" s="60"/>
      <c r="I853" s="60"/>
      <c r="J853" s="60"/>
      <c r="K853" s="60"/>
      <c r="L853" s="60"/>
      <c r="M853" s="60"/>
      <c r="N853" s="60"/>
      <c r="O853" s="60"/>
      <c r="P853" s="60"/>
      <c r="Q853" s="60"/>
      <c r="R853" s="60"/>
      <c r="S853" s="60"/>
      <c r="T853" s="60"/>
      <c r="U853" s="60"/>
      <c r="V853" s="60"/>
      <c r="W853" s="60"/>
      <c r="X853" s="60"/>
      <c r="Y853" s="60"/>
      <c r="Z853" s="54"/>
      <c r="AA853" s="54"/>
    </row>
    <row r="854" spans="1:27" ht="15" x14ac:dyDescent="0.25">
      <c r="A854" s="60"/>
      <c r="B854" s="60"/>
      <c r="C854" s="60"/>
      <c r="D854" s="60"/>
      <c r="E854" s="60"/>
      <c r="F854" s="60"/>
      <c r="G854" s="60"/>
      <c r="H854" s="60"/>
      <c r="I854" s="60"/>
      <c r="J854" s="60"/>
      <c r="K854" s="60"/>
      <c r="L854" s="60"/>
      <c r="M854" s="60"/>
      <c r="N854" s="60"/>
      <c r="O854" s="60"/>
      <c r="P854" s="60"/>
      <c r="Q854" s="60"/>
      <c r="R854" s="60"/>
      <c r="S854" s="60"/>
      <c r="T854" s="60"/>
      <c r="U854" s="60"/>
      <c r="V854" s="60"/>
      <c r="W854" s="60"/>
      <c r="X854" s="60"/>
      <c r="Y854" s="60"/>
      <c r="Z854" s="54"/>
      <c r="AA854" s="54"/>
    </row>
    <row r="855" spans="1:27" ht="15" x14ac:dyDescent="0.25">
      <c r="A855" s="60"/>
      <c r="B855" s="60"/>
      <c r="C855" s="60"/>
      <c r="D855" s="60"/>
      <c r="E855" s="60"/>
      <c r="F855" s="60"/>
      <c r="G855" s="60"/>
      <c r="H855" s="60"/>
      <c r="I855" s="60"/>
      <c r="J855" s="60"/>
      <c r="K855" s="60"/>
      <c r="L855" s="60"/>
      <c r="M855" s="60"/>
      <c r="N855" s="60"/>
      <c r="O855" s="60"/>
      <c r="P855" s="60"/>
      <c r="Q855" s="60"/>
      <c r="R855" s="60"/>
      <c r="S855" s="60"/>
      <c r="T855" s="60"/>
      <c r="U855" s="60"/>
      <c r="V855" s="60"/>
      <c r="W855" s="60"/>
      <c r="X855" s="60"/>
      <c r="Y855" s="60"/>
      <c r="Z855" s="54"/>
      <c r="AA855" s="54"/>
    </row>
    <row r="856" spans="1:27" ht="15" x14ac:dyDescent="0.25">
      <c r="A856" s="60"/>
      <c r="B856" s="60"/>
      <c r="C856" s="60"/>
      <c r="D856" s="60"/>
      <c r="E856" s="60"/>
      <c r="F856" s="60"/>
      <c r="G856" s="60"/>
      <c r="H856" s="60"/>
      <c r="I856" s="60"/>
      <c r="J856" s="60"/>
      <c r="K856" s="60"/>
      <c r="L856" s="60"/>
      <c r="M856" s="60"/>
      <c r="N856" s="60"/>
      <c r="O856" s="60"/>
      <c r="P856" s="60"/>
      <c r="Q856" s="60"/>
      <c r="R856" s="60"/>
      <c r="S856" s="60"/>
      <c r="T856" s="60"/>
      <c r="U856" s="60"/>
      <c r="V856" s="60"/>
      <c r="W856" s="60"/>
      <c r="X856" s="60"/>
      <c r="Y856" s="60"/>
      <c r="Z856" s="54"/>
      <c r="AA856" s="54"/>
    </row>
    <row r="857" spans="1:27" ht="15" x14ac:dyDescent="0.25">
      <c r="A857" s="60"/>
      <c r="B857" s="60"/>
      <c r="C857" s="60"/>
      <c r="D857" s="60"/>
      <c r="E857" s="60"/>
      <c r="F857" s="60"/>
      <c r="G857" s="60"/>
      <c r="H857" s="60"/>
      <c r="I857" s="60"/>
      <c r="J857" s="60"/>
      <c r="K857" s="60"/>
      <c r="L857" s="60"/>
      <c r="M857" s="60"/>
      <c r="N857" s="60"/>
      <c r="O857" s="60"/>
      <c r="P857" s="60"/>
      <c r="Q857" s="60"/>
      <c r="R857" s="60"/>
      <c r="S857" s="60"/>
      <c r="T857" s="60"/>
      <c r="U857" s="60"/>
      <c r="V857" s="60"/>
      <c r="W857" s="60"/>
      <c r="X857" s="60"/>
      <c r="Y857" s="60"/>
      <c r="Z857" s="54"/>
      <c r="AA857" s="54"/>
    </row>
    <row r="858" spans="1:27" ht="15" x14ac:dyDescent="0.25">
      <c r="A858" s="60"/>
      <c r="B858" s="60"/>
      <c r="C858" s="60"/>
      <c r="D858" s="60"/>
      <c r="E858" s="60"/>
      <c r="F858" s="60"/>
      <c r="G858" s="60"/>
      <c r="H858" s="60"/>
      <c r="I858" s="60"/>
      <c r="J858" s="60"/>
      <c r="K858" s="60"/>
      <c r="L858" s="60"/>
      <c r="M858" s="60"/>
      <c r="N858" s="60"/>
      <c r="O858" s="60"/>
      <c r="P858" s="60"/>
      <c r="Q858" s="60"/>
      <c r="R858" s="60"/>
      <c r="S858" s="60"/>
      <c r="T858" s="60"/>
      <c r="U858" s="60"/>
      <c r="V858" s="60"/>
      <c r="W858" s="60"/>
      <c r="X858" s="60"/>
      <c r="Y858" s="60"/>
      <c r="Z858" s="54"/>
      <c r="AA858" s="54"/>
    </row>
    <row r="859" spans="1:27" ht="15" x14ac:dyDescent="0.25">
      <c r="A859" s="60"/>
      <c r="B859" s="60"/>
      <c r="C859" s="60"/>
      <c r="D859" s="60"/>
      <c r="E859" s="60"/>
      <c r="F859" s="60"/>
      <c r="G859" s="60"/>
      <c r="H859" s="60"/>
      <c r="I859" s="60"/>
      <c r="J859" s="60"/>
      <c r="K859" s="60"/>
      <c r="L859" s="60"/>
      <c r="M859" s="60"/>
      <c r="N859" s="60"/>
      <c r="O859" s="60"/>
      <c r="P859" s="60"/>
      <c r="Q859" s="60"/>
      <c r="R859" s="60"/>
      <c r="S859" s="60"/>
      <c r="T859" s="60"/>
      <c r="U859" s="60"/>
      <c r="V859" s="60"/>
      <c r="W859" s="60"/>
      <c r="X859" s="60"/>
      <c r="Y859" s="60"/>
      <c r="Z859" s="54"/>
      <c r="AA859" s="54"/>
    </row>
    <row r="860" spans="1:27" ht="15" x14ac:dyDescent="0.25">
      <c r="A860" s="60"/>
      <c r="B860" s="60"/>
      <c r="C860" s="60"/>
      <c r="D860" s="60"/>
      <c r="E860" s="60"/>
      <c r="F860" s="60"/>
      <c r="G860" s="60"/>
      <c r="H860" s="60"/>
      <c r="I860" s="60"/>
      <c r="J860" s="60"/>
      <c r="K860" s="60"/>
      <c r="L860" s="60"/>
      <c r="M860" s="60"/>
      <c r="N860" s="60"/>
      <c r="O860" s="60"/>
      <c r="P860" s="60"/>
      <c r="Q860" s="60"/>
      <c r="R860" s="60"/>
      <c r="S860" s="60"/>
      <c r="T860" s="60"/>
      <c r="U860" s="60"/>
      <c r="V860" s="60"/>
      <c r="W860" s="60"/>
      <c r="X860" s="60"/>
      <c r="Y860" s="60"/>
      <c r="Z860" s="54"/>
      <c r="AA860" s="54"/>
    </row>
    <row r="861" spans="1:27" ht="15" x14ac:dyDescent="0.25">
      <c r="A861" s="60"/>
      <c r="B861" s="60"/>
      <c r="C861" s="60"/>
      <c r="D861" s="60"/>
      <c r="E861" s="60"/>
      <c r="F861" s="60"/>
      <c r="G861" s="60"/>
      <c r="H861" s="60"/>
      <c r="I861" s="60"/>
      <c r="J861" s="60"/>
      <c r="K861" s="60"/>
      <c r="L861" s="60"/>
      <c r="M861" s="60"/>
      <c r="N861" s="60"/>
      <c r="O861" s="60"/>
      <c r="P861" s="60"/>
      <c r="Q861" s="60"/>
      <c r="R861" s="60"/>
      <c r="S861" s="60"/>
      <c r="T861" s="60"/>
      <c r="U861" s="60"/>
      <c r="V861" s="60"/>
      <c r="W861" s="60"/>
      <c r="X861" s="60"/>
      <c r="Y861" s="60"/>
      <c r="Z861" s="54"/>
      <c r="AA861" s="54"/>
    </row>
    <row r="862" spans="1:27" ht="15" x14ac:dyDescent="0.25">
      <c r="A862" s="60"/>
      <c r="B862" s="60"/>
      <c r="C862" s="60"/>
      <c r="D862" s="60"/>
      <c r="E862" s="60"/>
      <c r="F862" s="60"/>
      <c r="G862" s="60"/>
      <c r="H862" s="60"/>
      <c r="I862" s="60"/>
      <c r="J862" s="60"/>
      <c r="K862" s="60"/>
      <c r="L862" s="60"/>
      <c r="M862" s="60"/>
      <c r="N862" s="60"/>
      <c r="O862" s="60"/>
      <c r="P862" s="60"/>
      <c r="Q862" s="60"/>
      <c r="R862" s="60"/>
      <c r="S862" s="60"/>
      <c r="T862" s="60"/>
      <c r="U862" s="60"/>
      <c r="V862" s="60"/>
      <c r="W862" s="60"/>
      <c r="X862" s="60"/>
      <c r="Y862" s="60"/>
      <c r="Z862" s="54"/>
      <c r="AA862" s="54"/>
    </row>
    <row r="863" spans="1:27" ht="15" x14ac:dyDescent="0.25">
      <c r="A863" s="60"/>
      <c r="B863" s="60"/>
      <c r="C863" s="60"/>
      <c r="D863" s="60"/>
      <c r="E863" s="60"/>
      <c r="F863" s="60"/>
      <c r="G863" s="60"/>
      <c r="H863" s="60"/>
      <c r="I863" s="60"/>
      <c r="J863" s="60"/>
      <c r="K863" s="60"/>
      <c r="L863" s="60"/>
      <c r="M863" s="60"/>
      <c r="N863" s="60"/>
      <c r="O863" s="60"/>
      <c r="P863" s="60"/>
      <c r="Q863" s="60"/>
      <c r="R863" s="60"/>
      <c r="S863" s="60"/>
      <c r="T863" s="60"/>
      <c r="U863" s="60"/>
      <c r="V863" s="60"/>
      <c r="W863" s="60"/>
      <c r="X863" s="60"/>
      <c r="Y863" s="60"/>
      <c r="Z863" s="54"/>
      <c r="AA863" s="54"/>
    </row>
    <row r="864" spans="1:27" ht="15" x14ac:dyDescent="0.25">
      <c r="A864" s="60"/>
      <c r="B864" s="60"/>
      <c r="C864" s="60"/>
      <c r="D864" s="60"/>
      <c r="E864" s="60"/>
      <c r="F864" s="60"/>
      <c r="G864" s="60"/>
      <c r="H864" s="60"/>
      <c r="I864" s="60"/>
      <c r="J864" s="60"/>
      <c r="K864" s="60"/>
      <c r="L864" s="60"/>
      <c r="M864" s="60"/>
      <c r="N864" s="60"/>
      <c r="O864" s="60"/>
      <c r="P864" s="60"/>
      <c r="Q864" s="60"/>
      <c r="R864" s="60"/>
      <c r="S864" s="60"/>
      <c r="T864" s="60"/>
      <c r="U864" s="60"/>
      <c r="V864" s="60"/>
      <c r="W864" s="60"/>
      <c r="X864" s="60"/>
      <c r="Y864" s="60"/>
      <c r="Z864" s="54"/>
      <c r="AA864" s="54"/>
    </row>
    <row r="865" spans="1:27" ht="15" x14ac:dyDescent="0.25">
      <c r="A865" s="60"/>
      <c r="B865" s="60"/>
      <c r="C865" s="60"/>
      <c r="D865" s="60"/>
      <c r="E865" s="60"/>
      <c r="F865" s="60"/>
      <c r="G865" s="60"/>
      <c r="H865" s="60"/>
      <c r="I865" s="60"/>
      <c r="J865" s="60"/>
      <c r="K865" s="60"/>
      <c r="L865" s="60"/>
      <c r="M865" s="60"/>
      <c r="N865" s="60"/>
      <c r="O865" s="60"/>
      <c r="P865" s="60"/>
      <c r="Q865" s="60"/>
      <c r="R865" s="60"/>
      <c r="S865" s="60"/>
      <c r="T865" s="60"/>
      <c r="U865" s="60"/>
      <c r="V865" s="60"/>
      <c r="W865" s="60"/>
      <c r="X865" s="60"/>
      <c r="Y865" s="60"/>
      <c r="Z865" s="54"/>
      <c r="AA865" s="54"/>
    </row>
    <row r="866" spans="1:27" ht="15" x14ac:dyDescent="0.25">
      <c r="A866" s="60"/>
      <c r="B866" s="60"/>
      <c r="C866" s="60"/>
      <c r="D866" s="60"/>
      <c r="E866" s="60"/>
      <c r="F866" s="60"/>
      <c r="G866" s="60"/>
      <c r="H866" s="60"/>
      <c r="I866" s="60"/>
      <c r="J866" s="60"/>
      <c r="K866" s="60"/>
      <c r="L866" s="60"/>
      <c r="M866" s="60"/>
      <c r="N866" s="60"/>
      <c r="O866" s="60"/>
      <c r="P866" s="60"/>
      <c r="Q866" s="60"/>
      <c r="R866" s="60"/>
      <c r="S866" s="60"/>
      <c r="T866" s="60"/>
      <c r="U866" s="60"/>
      <c r="V866" s="60"/>
      <c r="W866" s="60"/>
      <c r="X866" s="60"/>
      <c r="Y866" s="60"/>
      <c r="Z866" s="54"/>
      <c r="AA866" s="54"/>
    </row>
    <row r="867" spans="1:27" ht="15" x14ac:dyDescent="0.25">
      <c r="A867" s="60"/>
      <c r="B867" s="60"/>
      <c r="C867" s="60"/>
      <c r="D867" s="60"/>
      <c r="E867" s="60"/>
      <c r="F867" s="60"/>
      <c r="G867" s="60"/>
      <c r="H867" s="60"/>
      <c r="I867" s="60"/>
      <c r="J867" s="60"/>
      <c r="K867" s="60"/>
      <c r="L867" s="60"/>
      <c r="M867" s="60"/>
      <c r="N867" s="60"/>
      <c r="P867" s="60"/>
      <c r="Q867" s="60"/>
      <c r="R867" s="60"/>
      <c r="S867" s="60"/>
      <c r="T867" s="60"/>
      <c r="U867" s="60"/>
      <c r="V867" s="60"/>
      <c r="W867" s="60"/>
      <c r="X867" s="60"/>
      <c r="Y867" s="60"/>
      <c r="Z867" s="54"/>
      <c r="AA867" s="54"/>
    </row>
  </sheetData>
  <sheetProtection formatCells="0" selectLockedCells="1"/>
  <autoFilter ref="A1:AA95" xr:uid="{00000000-0009-0000-0000-000003000000}"/>
  <mergeCells count="7">
    <mergeCell ref="A2:A18"/>
    <mergeCell ref="A92:A95"/>
    <mergeCell ref="A67:A73"/>
    <mergeCell ref="A74:A90"/>
    <mergeCell ref="A20:A25"/>
    <mergeCell ref="A26:A62"/>
    <mergeCell ref="A63:A66"/>
  </mergeCells>
  <conditionalFormatting sqref="A92:E95 B90:E91 AB88:XFD89 L81 P90:W95 Y90:Y95 F80:I80 F86:N87 F90:N90 A2:G2 F4:N7 F3:G3 I2:N3 F20:N20 I8:L8 N8 F8:G19 I9:N9 F28:L28 I22:N22 I15:N15 I10:L14 N10:N14 I18:N19 I21:L21 N21 I16:L16 N16:N17 F29:G30 I30:L30 F36:N36 I34:L34 F34:G35 I35:N35 F41:N53 J38:L38 F37:G40 J40:L40 F57:N57 F54:G56 I54:N56 I60:N60 J59:L59 J61:N61 F66:N66 I67:N68 I70:L70 J76:L76 G82:G83 F84:G85 F95:O95 F93:G94 I93:N94 J29:L29 F67:G70 I72:L72 F81:G81 I81 F92:N92 F91:G91 I91:N91 A73:D73 J17:L17 AA90:XFD95 F31:W31 O35:W36 N34:T34 V34:W34 O41:W57 J37:T37 N38:T38 J39:T39 N40:T40 V37:W40 O60:W61 I58:T58 N59:T59 V58:W59 O66:W68 J65:T65 J69:T69 I71:T71 F73:W73 N76:T76 F79:W79 N80:T81 I82:T84 F33:W33 N72:T72 I77:T78 S88:T88 P2:W7 P18:W18 P8:T17 V8:W17 P19:T19 V19:W19 P29:T30 V29:W30 I32:T32 V76:W78 V80:W84 I23:L27 N23:N30 F21:G27 O2:O29 P20:W28 F32:G32 V32:W32 I62:W64 V65:W65 F58:G65 I74:W75 A74:E74 F74:G78 B75:E87 O85:W87 I85:N85 A3:E70 N70:T70 J31:K73 V69:W72 A71:G72 X2:XFD87">
    <cfRule type="expression" dxfId="357" priority="438">
      <formula>MOD(ROW(),2)=1</formula>
    </cfRule>
  </conditionalFormatting>
  <conditionalFormatting sqref="F88:G88 P88:R88 Y88 L88:N88 AA88 V88:W88">
    <cfRule type="expression" dxfId="356" priority="434">
      <formula>MOD(ROW(),2)=1</formula>
    </cfRule>
  </conditionalFormatting>
  <conditionalFormatting sqref="P89:W89 Y89 B89:G89 I89:N89 AA89">
    <cfRule type="expression" dxfId="355" priority="433">
      <formula>MOD(ROW(),2)=1</formula>
    </cfRule>
  </conditionalFormatting>
  <conditionalFormatting sqref="B88:E88">
    <cfRule type="expression" dxfId="354" priority="432">
      <formula>MOD(ROW(),2)=1</formula>
    </cfRule>
  </conditionalFormatting>
  <conditionalFormatting sqref="L80">
    <cfRule type="expression" dxfId="353" priority="422">
      <formula>MOD(ROW(),2)=1</formula>
    </cfRule>
  </conditionalFormatting>
  <conditionalFormatting sqref="J80:K80">
    <cfRule type="expression" dxfId="352" priority="421">
      <formula>MOD(ROW(),2)=1</formula>
    </cfRule>
  </conditionalFormatting>
  <conditionalFormatting sqref="F82">
    <cfRule type="expression" dxfId="351" priority="415">
      <formula>MOD(ROW(),2)=1</formula>
    </cfRule>
  </conditionalFormatting>
  <conditionalFormatting sqref="F83">
    <cfRule type="expression" dxfId="350" priority="412">
      <formula>MOD(ROW(),2)=1</formula>
    </cfRule>
  </conditionalFormatting>
  <conditionalFormatting sqref="O90:O94">
    <cfRule type="expression" dxfId="349" priority="387">
      <formula>MOD(ROW(),2)=1</formula>
    </cfRule>
  </conditionalFormatting>
  <conditionalFormatting sqref="O88">
    <cfRule type="expression" dxfId="348" priority="386">
      <formula>MOD(ROW(),2)=1</formula>
    </cfRule>
  </conditionalFormatting>
  <conditionalFormatting sqref="O89">
    <cfRule type="expression" dxfId="347" priority="385">
      <formula>MOD(ROW(),2)=1</formula>
    </cfRule>
  </conditionalFormatting>
  <conditionalFormatting sqref="O30">
    <cfRule type="expression" dxfId="346" priority="378">
      <formula>MOD(ROW(),2)=1</formula>
    </cfRule>
  </conditionalFormatting>
  <conditionalFormatting sqref="J81">
    <cfRule type="expression" dxfId="345" priority="374">
      <formula>MOD(ROW(),2)=1</formula>
    </cfRule>
  </conditionalFormatting>
  <conditionalFormatting sqref="K81">
    <cfRule type="expression" dxfId="344" priority="373">
      <formula>MOD(ROW(),2)=1</formula>
    </cfRule>
  </conditionalFormatting>
  <conditionalFormatting sqref="X90:X95">
    <cfRule type="expression" dxfId="343" priority="365">
      <formula>MOD(ROW(),2)=1</formula>
    </cfRule>
  </conditionalFormatting>
  <conditionalFormatting sqref="X88">
    <cfRule type="expression" dxfId="342" priority="364">
      <formula>MOD(ROW(),2)=1</formula>
    </cfRule>
  </conditionalFormatting>
  <conditionalFormatting sqref="X89">
    <cfRule type="expression" dxfId="341" priority="363">
      <formula>MOD(ROW(),2)=1</formula>
    </cfRule>
  </conditionalFormatting>
  <conditionalFormatting sqref="H2">
    <cfRule type="expression" dxfId="340" priority="358">
      <formula>MOD(ROW(),2)=1</formula>
    </cfRule>
  </conditionalFormatting>
  <conditionalFormatting sqref="H8">
    <cfRule type="expression" dxfId="339" priority="357">
      <formula>MOD(ROW(),2)=1</formula>
    </cfRule>
  </conditionalFormatting>
  <conditionalFormatting sqref="M8">
    <cfRule type="expression" dxfId="338" priority="356">
      <formula>MOD(ROW(),2)=1</formula>
    </cfRule>
  </conditionalFormatting>
  <conditionalFormatting sqref="H9:H12">
    <cfRule type="expression" dxfId="337" priority="355">
      <formula>MOD(ROW(),2)=1</formula>
    </cfRule>
  </conditionalFormatting>
  <conditionalFormatting sqref="H13">
    <cfRule type="expression" dxfId="336" priority="354">
      <formula>MOD(ROW(),2)=1</formula>
    </cfRule>
  </conditionalFormatting>
  <conditionalFormatting sqref="H14">
    <cfRule type="expression" dxfId="335" priority="353">
      <formula>MOD(ROW(),2)=1</formula>
    </cfRule>
  </conditionalFormatting>
  <conditionalFormatting sqref="H15">
    <cfRule type="expression" dxfId="334" priority="352">
      <formula>MOD(ROW(),2)=1</formula>
    </cfRule>
  </conditionalFormatting>
  <conditionalFormatting sqref="H16">
    <cfRule type="expression" dxfId="333" priority="351">
      <formula>MOD(ROW(),2)=1</formula>
    </cfRule>
  </conditionalFormatting>
  <conditionalFormatting sqref="H17">
    <cfRule type="expression" dxfId="332" priority="350">
      <formula>MOD(ROW(),2)=1</formula>
    </cfRule>
  </conditionalFormatting>
  <conditionalFormatting sqref="H18">
    <cfRule type="expression" dxfId="331" priority="349">
      <formula>MOD(ROW(),2)=1</formula>
    </cfRule>
  </conditionalFormatting>
  <conditionalFormatting sqref="H19">
    <cfRule type="expression" dxfId="330" priority="348">
      <formula>MOD(ROW(),2)=1</formula>
    </cfRule>
  </conditionalFormatting>
  <conditionalFormatting sqref="H21">
    <cfRule type="expression" dxfId="329" priority="347">
      <formula>MOD(ROW(),2)=1</formula>
    </cfRule>
  </conditionalFormatting>
  <conditionalFormatting sqref="H22">
    <cfRule type="expression" dxfId="328" priority="346">
      <formula>MOD(ROW(),2)=1</formula>
    </cfRule>
  </conditionalFormatting>
  <conditionalFormatting sqref="H23:H24">
    <cfRule type="expression" dxfId="327" priority="344">
      <formula>MOD(ROW(),2)=1</formula>
    </cfRule>
  </conditionalFormatting>
  <conditionalFormatting sqref="M10 M25:M30">
    <cfRule type="expression" dxfId="326" priority="342">
      <formula>MOD(ROW(),2)=1</formula>
    </cfRule>
  </conditionalFormatting>
  <conditionalFormatting sqref="M11">
    <cfRule type="expression" dxfId="325" priority="341">
      <formula>MOD(ROW(),2)=1</formula>
    </cfRule>
  </conditionalFormatting>
  <conditionalFormatting sqref="M12">
    <cfRule type="expression" dxfId="324" priority="340">
      <formula>MOD(ROW(),2)=1</formula>
    </cfRule>
  </conditionalFormatting>
  <conditionalFormatting sqref="M13">
    <cfRule type="expression" dxfId="323" priority="339">
      <formula>MOD(ROW(),2)=1</formula>
    </cfRule>
  </conditionalFormatting>
  <conditionalFormatting sqref="M14">
    <cfRule type="expression" dxfId="322" priority="337">
      <formula>MOD(ROW(),2)=1</formula>
    </cfRule>
  </conditionalFormatting>
  <conditionalFormatting sqref="M16">
    <cfRule type="expression" dxfId="321" priority="335">
      <formula>MOD(ROW(),2)=1</formula>
    </cfRule>
  </conditionalFormatting>
  <conditionalFormatting sqref="M21">
    <cfRule type="expression" dxfId="320" priority="334">
      <formula>MOD(ROW(),2)=1</formula>
    </cfRule>
  </conditionalFormatting>
  <conditionalFormatting sqref="M17">
    <cfRule type="expression" dxfId="319" priority="333">
      <formula>MOD(ROW(),2)=1</formula>
    </cfRule>
  </conditionalFormatting>
  <conditionalFormatting sqref="M23">
    <cfRule type="expression" dxfId="318" priority="332">
      <formula>MOD(ROW(),2)=1</formula>
    </cfRule>
  </conditionalFormatting>
  <conditionalFormatting sqref="H25">
    <cfRule type="expression" dxfId="317" priority="328">
      <formula>MOD(ROW(),2)=1</formula>
    </cfRule>
  </conditionalFormatting>
  <conditionalFormatting sqref="H26:H27">
    <cfRule type="expression" dxfId="316" priority="327">
      <formula>MOD(ROW(),2)=1</formula>
    </cfRule>
  </conditionalFormatting>
  <conditionalFormatting sqref="H29">
    <cfRule type="expression" dxfId="315" priority="326">
      <formula>MOD(ROW(),2)=1</formula>
    </cfRule>
  </conditionalFormatting>
  <conditionalFormatting sqref="H30">
    <cfRule type="expression" dxfId="314" priority="325">
      <formula>MOD(ROW(),2)=1</formula>
    </cfRule>
  </conditionalFormatting>
  <conditionalFormatting sqref="H32">
    <cfRule type="expression" dxfId="313" priority="318">
      <formula>MOD(ROW(),2)=1</formula>
    </cfRule>
  </conditionalFormatting>
  <conditionalFormatting sqref="M34">
    <cfRule type="expression" dxfId="312" priority="317">
      <formula>MOD(ROW(),2)=1</formula>
    </cfRule>
  </conditionalFormatting>
  <conditionalFormatting sqref="H34">
    <cfRule type="expression" dxfId="311" priority="316">
      <formula>MOD(ROW(),2)=1</formula>
    </cfRule>
  </conditionalFormatting>
  <conditionalFormatting sqref="H35">
    <cfRule type="expression" dxfId="310" priority="315">
      <formula>MOD(ROW(),2)=1</formula>
    </cfRule>
  </conditionalFormatting>
  <conditionalFormatting sqref="H37">
    <cfRule type="expression" dxfId="309" priority="314">
      <formula>MOD(ROW(),2)=1</formula>
    </cfRule>
  </conditionalFormatting>
  <conditionalFormatting sqref="I37">
    <cfRule type="expression" dxfId="308" priority="313">
      <formula>MOD(ROW(),2)=1</formula>
    </cfRule>
  </conditionalFormatting>
  <conditionalFormatting sqref="H38">
    <cfRule type="expression" dxfId="307" priority="312">
      <formula>MOD(ROW(),2)=1</formula>
    </cfRule>
  </conditionalFormatting>
  <conditionalFormatting sqref="I38">
    <cfRule type="expression" dxfId="306" priority="311">
      <formula>MOD(ROW(),2)=1</formula>
    </cfRule>
  </conditionalFormatting>
  <conditionalFormatting sqref="M38">
    <cfRule type="expression" dxfId="305" priority="310">
      <formula>MOD(ROW(),2)=1</formula>
    </cfRule>
  </conditionalFormatting>
  <conditionalFormatting sqref="H39">
    <cfRule type="expression" dxfId="304" priority="309">
      <formula>MOD(ROW(),2)=1</formula>
    </cfRule>
  </conditionalFormatting>
  <conditionalFormatting sqref="M40">
    <cfRule type="expression" dxfId="303" priority="308">
      <formula>MOD(ROW(),2)=1</formula>
    </cfRule>
  </conditionalFormatting>
  <conditionalFormatting sqref="H40">
    <cfRule type="expression" dxfId="302" priority="305">
      <formula>MOD(ROW(),2)=1</formula>
    </cfRule>
  </conditionalFormatting>
  <conditionalFormatting sqref="H54">
    <cfRule type="expression" dxfId="301" priority="304">
      <formula>MOD(ROW(),2)=1</formula>
    </cfRule>
  </conditionalFormatting>
  <conditionalFormatting sqref="H58">
    <cfRule type="expression" dxfId="300" priority="301">
      <formula>MOD(ROW(),2)=1</formula>
    </cfRule>
  </conditionalFormatting>
  <conditionalFormatting sqref="H60">
    <cfRule type="expression" dxfId="299" priority="300">
      <formula>MOD(ROW(),2)=1</formula>
    </cfRule>
  </conditionalFormatting>
  <conditionalFormatting sqref="M59">
    <cfRule type="expression" dxfId="298" priority="298">
      <formula>MOD(ROW(),2)=1</formula>
    </cfRule>
  </conditionalFormatting>
  <conditionalFormatting sqref="H61:I61">
    <cfRule type="expression" dxfId="297" priority="297">
      <formula>MOD(ROW(),2)=1</formula>
    </cfRule>
  </conditionalFormatting>
  <conditionalFormatting sqref="H64">
    <cfRule type="expression" dxfId="296" priority="267">
      <formula>MOD(ROW(),2)=1</formula>
    </cfRule>
  </conditionalFormatting>
  <conditionalFormatting sqref="H65">
    <cfRule type="expression" dxfId="295" priority="266">
      <formula>MOD(ROW(),2)=1</formula>
    </cfRule>
  </conditionalFormatting>
  <conditionalFormatting sqref="I65">
    <cfRule type="expression" dxfId="294" priority="265">
      <formula>MOD(ROW(),2)=1</formula>
    </cfRule>
  </conditionalFormatting>
  <conditionalFormatting sqref="H67">
    <cfRule type="expression" dxfId="293" priority="247">
      <formula>MOD(ROW(),2)=1</formula>
    </cfRule>
  </conditionalFormatting>
  <conditionalFormatting sqref="H68">
    <cfRule type="expression" dxfId="292" priority="246">
      <formula>MOD(ROW(),2)=1</formula>
    </cfRule>
  </conditionalFormatting>
  <conditionalFormatting sqref="I69">
    <cfRule type="expression" dxfId="291" priority="245">
      <formula>MOD(ROW(),2)=1</formula>
    </cfRule>
  </conditionalFormatting>
  <conditionalFormatting sqref="H69">
    <cfRule type="expression" dxfId="290" priority="244">
      <formula>MOD(ROW(),2)=1</formula>
    </cfRule>
  </conditionalFormatting>
  <conditionalFormatting sqref="H70">
    <cfRule type="expression" dxfId="289" priority="243">
      <formula>MOD(ROW(),2)=1</formula>
    </cfRule>
  </conditionalFormatting>
  <conditionalFormatting sqref="H71">
    <cfRule type="expression" dxfId="288" priority="214">
      <formula>MOD(ROW(),2)=1</formula>
    </cfRule>
  </conditionalFormatting>
  <conditionalFormatting sqref="H72">
    <cfRule type="expression" dxfId="287" priority="213">
      <formula>MOD(ROW(),2)=1</formula>
    </cfRule>
  </conditionalFormatting>
  <conditionalFormatting sqref="H76">
    <cfRule type="expression" dxfId="286" priority="198">
      <formula>MOD(ROW(),2)=1</formula>
    </cfRule>
  </conditionalFormatting>
  <conditionalFormatting sqref="H74:H75">
    <cfRule type="expression" dxfId="285" priority="197">
      <formula>MOD(ROW(),2)=1</formula>
    </cfRule>
  </conditionalFormatting>
  <conditionalFormatting sqref="I76">
    <cfRule type="expression" dxfId="284" priority="196">
      <formula>MOD(ROW(),2)=1</formula>
    </cfRule>
  </conditionalFormatting>
  <conditionalFormatting sqref="H77">
    <cfRule type="expression" dxfId="283" priority="195">
      <formula>MOD(ROW(),2)=1</formula>
    </cfRule>
  </conditionalFormatting>
  <conditionalFormatting sqref="H78">
    <cfRule type="expression" dxfId="282" priority="194">
      <formula>MOD(ROW(),2)=1</formula>
    </cfRule>
  </conditionalFormatting>
  <conditionalFormatting sqref="H85">
    <cfRule type="expression" dxfId="281" priority="184">
      <formula>MOD(ROW(),2)=1</formula>
    </cfRule>
  </conditionalFormatting>
  <conditionalFormatting sqref="H82">
    <cfRule type="expression" dxfId="280" priority="189">
      <formula>MOD(ROW(),2)=1</formula>
    </cfRule>
  </conditionalFormatting>
  <conditionalFormatting sqref="H83">
    <cfRule type="expression" dxfId="279" priority="188">
      <formula>MOD(ROW(),2)=1</formula>
    </cfRule>
  </conditionalFormatting>
  <conditionalFormatting sqref="H94">
    <cfRule type="expression" dxfId="278" priority="183">
      <formula>MOD(ROW(),2)=1</formula>
    </cfRule>
  </conditionalFormatting>
  <conditionalFormatting sqref="H93">
    <cfRule type="expression" dxfId="277" priority="182">
      <formula>MOD(ROW(),2)=1</formula>
    </cfRule>
  </conditionalFormatting>
  <conditionalFormatting sqref="H3">
    <cfRule type="expression" dxfId="276" priority="181">
      <formula>MOD(ROW(),2)=1</formula>
    </cfRule>
  </conditionalFormatting>
  <conditionalFormatting sqref="M72">
    <cfRule type="expression" dxfId="275" priority="167">
      <formula>MOD(ROW(),2)=1</formula>
    </cfRule>
  </conditionalFormatting>
  <conditionalFormatting sqref="M76">
    <cfRule type="expression" dxfId="274" priority="158">
      <formula>MOD(ROW(),2)=1</formula>
    </cfRule>
  </conditionalFormatting>
  <conditionalFormatting sqref="H81">
    <cfRule type="expression" dxfId="273" priority="144">
      <formula>MOD(ROW(),2)=1</formula>
    </cfRule>
  </conditionalFormatting>
  <conditionalFormatting sqref="H88:H89">
    <cfRule type="expression" dxfId="272" priority="143">
      <formula>MOD(ROW(),2)=1</formula>
    </cfRule>
  </conditionalFormatting>
  <conditionalFormatting sqref="M24">
    <cfRule type="expression" dxfId="271" priority="140">
      <formula>MOD(ROW(),2)=1</formula>
    </cfRule>
  </conditionalFormatting>
  <conditionalFormatting sqref="I29">
    <cfRule type="expression" dxfId="270" priority="139">
      <formula>MOD(ROW(),2)=1</formula>
    </cfRule>
  </conditionalFormatting>
  <conditionalFormatting sqref="I40">
    <cfRule type="expression" dxfId="269" priority="137">
      <formula>MOD(ROW(),2)=1</formula>
    </cfRule>
  </conditionalFormatting>
  <conditionalFormatting sqref="M80">
    <cfRule type="expression" dxfId="268" priority="131">
      <formula>MOD(ROW(),2)=1</formula>
    </cfRule>
  </conditionalFormatting>
  <conditionalFormatting sqref="M81">
    <cfRule type="expression" dxfId="267" priority="130">
      <formula>MOD(ROW(),2)=1</formula>
    </cfRule>
  </conditionalFormatting>
  <conditionalFormatting sqref="H91">
    <cfRule type="expression" dxfId="266" priority="129">
      <formula>MOD(ROW(),2)=1</formula>
    </cfRule>
  </conditionalFormatting>
  <conditionalFormatting sqref="H62">
    <cfRule type="expression" dxfId="265" priority="122">
      <formula>MOD(ROW(),2)=1</formula>
    </cfRule>
  </conditionalFormatting>
  <conditionalFormatting sqref="E73">
    <cfRule type="expression" dxfId="264" priority="115">
      <formula>MOD(ROW(),2)=1</formula>
    </cfRule>
  </conditionalFormatting>
  <conditionalFormatting sqref="E73">
    <cfRule type="expression" dxfId="263" priority="114">
      <formula>MOD(ROW(),2)=1</formula>
    </cfRule>
  </conditionalFormatting>
  <conditionalFormatting sqref="I17">
    <cfRule type="expression" dxfId="262" priority="112">
      <formula>MOD(ROW(),2)=1</formula>
    </cfRule>
  </conditionalFormatting>
  <conditionalFormatting sqref="H56">
    <cfRule type="expression" dxfId="261" priority="108">
      <formula>MOD(ROW(),2)=1</formula>
    </cfRule>
  </conditionalFormatting>
  <conditionalFormatting sqref="H55">
    <cfRule type="expression" dxfId="260" priority="107">
      <formula>MOD(ROW(),2)=1</formula>
    </cfRule>
  </conditionalFormatting>
  <conditionalFormatting sqref="H59:I59">
    <cfRule type="expression" dxfId="259" priority="106">
      <formula>MOD(ROW(),2)=1</formula>
    </cfRule>
  </conditionalFormatting>
  <conditionalFormatting sqref="H63">
    <cfRule type="expression" dxfId="258" priority="102">
      <formula>MOD(ROW(),2)=1</formula>
    </cfRule>
  </conditionalFormatting>
  <conditionalFormatting sqref="H84">
    <cfRule type="expression" dxfId="257" priority="99">
      <formula>MOD(ROW(),2)=1</formula>
    </cfRule>
  </conditionalFormatting>
  <conditionalFormatting sqref="M70">
    <cfRule type="expression" dxfId="256" priority="96">
      <formula>MOD(ROW(),2)=1</formula>
    </cfRule>
  </conditionalFormatting>
  <conditionalFormatting sqref="Z90:Z95">
    <cfRule type="expression" dxfId="255" priority="93">
      <formula>MOD(ROW(),2)=1</formula>
    </cfRule>
  </conditionalFormatting>
  <conditionalFormatting sqref="Z88">
    <cfRule type="expression" dxfId="254" priority="92">
      <formula>MOD(ROW(),2)=1</formula>
    </cfRule>
  </conditionalFormatting>
  <conditionalFormatting sqref="Z89">
    <cfRule type="expression" dxfId="253" priority="91">
      <formula>MOD(ROW(),2)=1</formula>
    </cfRule>
  </conditionalFormatting>
  <conditionalFormatting sqref="I88:K88">
    <cfRule type="expression" dxfId="252" priority="85">
      <formula>MOD(ROW(),2)=1</formula>
    </cfRule>
  </conditionalFormatting>
  <conditionalFormatting sqref="U34">
    <cfRule type="expression" dxfId="251" priority="81">
      <formula>MOD(ROW(),2)=1</formula>
    </cfRule>
  </conditionalFormatting>
  <conditionalFormatting sqref="U37">
    <cfRule type="expression" dxfId="250" priority="80">
      <formula>MOD(ROW(),2)=1</formula>
    </cfRule>
  </conditionalFormatting>
  <conditionalFormatting sqref="U38">
    <cfRule type="expression" dxfId="249" priority="79">
      <formula>MOD(ROW(),2)=1</formula>
    </cfRule>
  </conditionalFormatting>
  <conditionalFormatting sqref="U39">
    <cfRule type="expression" dxfId="248" priority="78">
      <formula>MOD(ROW(),2)=1</formula>
    </cfRule>
  </conditionalFormatting>
  <conditionalFormatting sqref="U40">
    <cfRule type="expression" dxfId="247" priority="77">
      <formula>MOD(ROW(),2)=1</formula>
    </cfRule>
  </conditionalFormatting>
  <conditionalFormatting sqref="U58">
    <cfRule type="expression" dxfId="246" priority="76">
      <formula>MOD(ROW(),2)=1</formula>
    </cfRule>
  </conditionalFormatting>
  <conditionalFormatting sqref="U59">
    <cfRule type="expression" dxfId="245" priority="75">
      <formula>MOD(ROW(),2)=1</formula>
    </cfRule>
  </conditionalFormatting>
  <conditionalFormatting sqref="U65">
    <cfRule type="expression" dxfId="244" priority="57">
      <formula>MOD(ROW(),2)=1</formula>
    </cfRule>
  </conditionalFormatting>
  <conditionalFormatting sqref="U69">
    <cfRule type="expression" dxfId="243" priority="47">
      <formula>MOD(ROW(),2)=1</formula>
    </cfRule>
  </conditionalFormatting>
  <conditionalFormatting sqref="U70">
    <cfRule type="expression" dxfId="242" priority="46">
      <formula>MOD(ROW(),2)=1</formula>
    </cfRule>
  </conditionalFormatting>
  <conditionalFormatting sqref="U71">
    <cfRule type="expression" dxfId="241" priority="29">
      <formula>MOD(ROW(),2)=1</formula>
    </cfRule>
  </conditionalFormatting>
  <conditionalFormatting sqref="U76">
    <cfRule type="expression" dxfId="240" priority="16">
      <formula>MOD(ROW(),2)=1</formula>
    </cfRule>
  </conditionalFormatting>
  <conditionalFormatting sqref="U78">
    <cfRule type="expression" dxfId="239" priority="15">
      <formula>MOD(ROW(),2)=1</formula>
    </cfRule>
  </conditionalFormatting>
  <conditionalFormatting sqref="U80">
    <cfRule type="expression" dxfId="238" priority="14">
      <formula>MOD(ROW(),2)=1</formula>
    </cfRule>
  </conditionalFormatting>
  <conditionalFormatting sqref="U81">
    <cfRule type="expression" dxfId="237" priority="13">
      <formula>MOD(ROW(),2)=1</formula>
    </cfRule>
  </conditionalFormatting>
  <conditionalFormatting sqref="U84">
    <cfRule type="expression" dxfId="236" priority="12">
      <formula>MOD(ROW(),2)=1</formula>
    </cfRule>
  </conditionalFormatting>
  <conditionalFormatting sqref="U8:U17">
    <cfRule type="expression" dxfId="235" priority="2">
      <formula>MOD(ROW(),2)=1</formula>
    </cfRule>
  </conditionalFormatting>
  <conditionalFormatting sqref="U29:U30 U19">
    <cfRule type="expression" dxfId="234" priority="1">
      <formula>MOD(ROW(),2)=1</formula>
    </cfRule>
  </conditionalFormatting>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tabColor rgb="FF00B050"/>
  </sheetPr>
  <dimension ref="A1:G84"/>
  <sheetViews>
    <sheetView workbookViewId="0">
      <pane ySplit="1" topLeftCell="A2" activePane="bottomLeft" state="frozen"/>
      <selection activeCell="E10" sqref="E10"/>
      <selection pane="bottomLeft" activeCell="A78" sqref="A78"/>
    </sheetView>
  </sheetViews>
  <sheetFormatPr defaultColWidth="0" defaultRowHeight="17.100000000000001" customHeight="1" x14ac:dyDescent="0.25"/>
  <cols>
    <col min="1" max="1" width="28.42578125" style="211" customWidth="1"/>
    <col min="2" max="2" width="12.7109375" style="211" customWidth="1"/>
    <col min="3" max="3" width="35.42578125" style="212" customWidth="1"/>
    <col min="4" max="4" width="37.42578125" style="212" customWidth="1"/>
    <col min="5" max="5" width="31.28515625" style="219" customWidth="1"/>
    <col min="6" max="6" width="59.7109375" style="213" customWidth="1"/>
    <col min="7" max="7" width="71.7109375" style="45" customWidth="1"/>
    <col min="8" max="16384" width="11.42578125" style="45" hidden="1"/>
  </cols>
  <sheetData>
    <row r="1" spans="1:7" s="207" customFormat="1" ht="17.100000000000001" customHeight="1" x14ac:dyDescent="0.25">
      <c r="A1" s="127" t="s">
        <v>245</v>
      </c>
      <c r="B1" s="127" t="s">
        <v>19</v>
      </c>
      <c r="C1" s="127" t="s">
        <v>20</v>
      </c>
      <c r="D1" s="127" t="s">
        <v>36</v>
      </c>
      <c r="E1" s="217" t="s">
        <v>1205</v>
      </c>
      <c r="F1" s="127" t="s">
        <v>952</v>
      </c>
      <c r="G1" s="127" t="s">
        <v>947</v>
      </c>
    </row>
    <row r="2" spans="1:7" ht="17.100000000000001" customHeight="1" x14ac:dyDescent="0.25">
      <c r="A2" s="149" t="s">
        <v>249</v>
      </c>
      <c r="B2" s="98" t="s">
        <v>1360</v>
      </c>
      <c r="C2" s="140" t="s">
        <v>250</v>
      </c>
      <c r="D2" s="171" t="s">
        <v>250</v>
      </c>
      <c r="E2" s="164" t="s">
        <v>1324</v>
      </c>
      <c r="F2" s="134" t="s">
        <v>953</v>
      </c>
      <c r="G2" s="134" t="s">
        <v>954</v>
      </c>
    </row>
    <row r="3" spans="1:7" ht="17.100000000000001" customHeight="1" x14ac:dyDescent="0.25">
      <c r="A3" s="149" t="s">
        <v>249</v>
      </c>
      <c r="B3" s="98" t="s">
        <v>1361</v>
      </c>
      <c r="C3" s="140" t="s">
        <v>251</v>
      </c>
      <c r="D3" s="171" t="s">
        <v>251</v>
      </c>
      <c r="E3" s="164" t="s">
        <v>1325</v>
      </c>
      <c r="F3" s="134" t="s">
        <v>953</v>
      </c>
      <c r="G3" s="134" t="s">
        <v>954</v>
      </c>
    </row>
    <row r="4" spans="1:7" ht="17.100000000000001" customHeight="1" x14ac:dyDescent="0.25">
      <c r="A4" s="150" t="s">
        <v>249</v>
      </c>
      <c r="B4" s="98" t="s">
        <v>1174</v>
      </c>
      <c r="C4" s="140" t="s">
        <v>252</v>
      </c>
      <c r="D4" s="172" t="s">
        <v>252</v>
      </c>
      <c r="E4" s="164" t="s">
        <v>1326</v>
      </c>
      <c r="F4" s="134" t="s">
        <v>953</v>
      </c>
      <c r="G4" s="134" t="s">
        <v>954</v>
      </c>
    </row>
    <row r="5" spans="1:7" ht="17.100000000000001" customHeight="1" x14ac:dyDescent="0.25">
      <c r="A5" s="149" t="s">
        <v>249</v>
      </c>
      <c r="B5" s="142" t="s">
        <v>59</v>
      </c>
      <c r="C5" s="140" t="s">
        <v>253</v>
      </c>
      <c r="D5" s="171" t="s">
        <v>253</v>
      </c>
      <c r="E5" s="164" t="s">
        <v>1327</v>
      </c>
      <c r="F5" s="134" t="s">
        <v>953</v>
      </c>
      <c r="G5" s="134" t="s">
        <v>954</v>
      </c>
    </row>
    <row r="6" spans="1:7" ht="17.100000000000001" customHeight="1" x14ac:dyDescent="0.25">
      <c r="A6" s="100" t="s">
        <v>258</v>
      </c>
      <c r="B6" s="100">
        <v>1</v>
      </c>
      <c r="C6" s="152" t="s">
        <v>259</v>
      </c>
      <c r="D6" s="152" t="s">
        <v>259</v>
      </c>
      <c r="E6" s="169" t="s">
        <v>1337</v>
      </c>
      <c r="F6" s="137"/>
      <c r="G6" s="137"/>
    </row>
    <row r="7" spans="1:7" ht="17.100000000000001" customHeight="1" x14ac:dyDescent="0.25">
      <c r="A7" s="100" t="s">
        <v>258</v>
      </c>
      <c r="B7" s="100">
        <v>2</v>
      </c>
      <c r="C7" s="152" t="s">
        <v>260</v>
      </c>
      <c r="D7" s="152" t="s">
        <v>261</v>
      </c>
      <c r="E7" s="169" t="s">
        <v>1278</v>
      </c>
      <c r="F7" s="138"/>
      <c r="G7" s="137"/>
    </row>
    <row r="8" spans="1:7" ht="17.100000000000001" customHeight="1" x14ac:dyDescent="0.25">
      <c r="A8" s="100" t="s">
        <v>258</v>
      </c>
      <c r="B8" s="100">
        <v>3</v>
      </c>
      <c r="C8" s="152" t="s">
        <v>262</v>
      </c>
      <c r="D8" s="152" t="s">
        <v>263</v>
      </c>
      <c r="E8" s="169" t="s">
        <v>1279</v>
      </c>
      <c r="F8" s="138"/>
      <c r="G8" s="137"/>
    </row>
    <row r="9" spans="1:7" ht="17.100000000000001" customHeight="1" x14ac:dyDescent="0.25">
      <c r="A9" s="100" t="s">
        <v>258</v>
      </c>
      <c r="B9" s="100">
        <v>4</v>
      </c>
      <c r="C9" s="152" t="s">
        <v>264</v>
      </c>
      <c r="D9" s="152" t="s">
        <v>265</v>
      </c>
      <c r="E9" s="169" t="s">
        <v>1280</v>
      </c>
      <c r="F9" s="138"/>
      <c r="G9" s="137"/>
    </row>
    <row r="10" spans="1:7" ht="17.100000000000001" customHeight="1" x14ac:dyDescent="0.25">
      <c r="A10" s="100" t="s">
        <v>258</v>
      </c>
      <c r="B10" s="100">
        <v>5</v>
      </c>
      <c r="C10" s="152" t="s">
        <v>266</v>
      </c>
      <c r="D10" s="152" t="s">
        <v>267</v>
      </c>
      <c r="E10" s="169" t="s">
        <v>1281</v>
      </c>
      <c r="F10" s="138"/>
      <c r="G10" s="137"/>
    </row>
    <row r="11" spans="1:7" ht="17.100000000000001" customHeight="1" x14ac:dyDescent="0.25">
      <c r="A11" s="100" t="s">
        <v>258</v>
      </c>
      <c r="B11" s="100">
        <v>6</v>
      </c>
      <c r="C11" s="152" t="s">
        <v>268</v>
      </c>
      <c r="D11" s="152" t="s">
        <v>269</v>
      </c>
      <c r="E11" s="169" t="s">
        <v>1282</v>
      </c>
      <c r="F11" s="138"/>
      <c r="G11" s="137"/>
    </row>
    <row r="12" spans="1:7" ht="17.100000000000001" customHeight="1" x14ac:dyDescent="0.25">
      <c r="A12" s="100" t="s">
        <v>258</v>
      </c>
      <c r="B12" s="100">
        <v>96</v>
      </c>
      <c r="C12" s="152" t="s">
        <v>247</v>
      </c>
      <c r="D12" s="152" t="s">
        <v>248</v>
      </c>
      <c r="E12" s="169" t="s">
        <v>1276</v>
      </c>
      <c r="F12" s="138"/>
      <c r="G12" s="137"/>
    </row>
    <row r="13" spans="1:7" ht="17.100000000000001" customHeight="1" x14ac:dyDescent="0.25">
      <c r="A13" s="100" t="s">
        <v>270</v>
      </c>
      <c r="B13" s="100">
        <v>1</v>
      </c>
      <c r="C13" s="152" t="s">
        <v>271</v>
      </c>
      <c r="D13" s="152" t="s">
        <v>272</v>
      </c>
      <c r="E13" s="214" t="s">
        <v>1283</v>
      </c>
      <c r="F13" s="49" t="s">
        <v>1090</v>
      </c>
      <c r="G13" s="139" t="s">
        <v>1089</v>
      </c>
    </row>
    <row r="14" spans="1:7" ht="37.5" customHeight="1" x14ac:dyDescent="0.25">
      <c r="A14" s="100" t="s">
        <v>270</v>
      </c>
      <c r="B14" s="100">
        <v>9</v>
      </c>
      <c r="C14" s="152" t="s">
        <v>1357</v>
      </c>
      <c r="D14" s="152" t="s">
        <v>1358</v>
      </c>
      <c r="E14" s="214" t="s">
        <v>1323</v>
      </c>
      <c r="F14" s="49" t="s">
        <v>1090</v>
      </c>
      <c r="G14" s="139" t="s">
        <v>1089</v>
      </c>
    </row>
    <row r="15" spans="1:7" ht="21.6" customHeight="1" x14ac:dyDescent="0.25">
      <c r="A15" s="100" t="s">
        <v>270</v>
      </c>
      <c r="B15" s="100">
        <v>2</v>
      </c>
      <c r="C15" s="152" t="s">
        <v>273</v>
      </c>
      <c r="D15" s="152" t="s">
        <v>274</v>
      </c>
      <c r="E15" s="214" t="s">
        <v>1328</v>
      </c>
      <c r="F15" s="49" t="s">
        <v>1090</v>
      </c>
      <c r="G15" s="139" t="s">
        <v>1089</v>
      </c>
    </row>
    <row r="16" spans="1:7" ht="17.100000000000001" customHeight="1" x14ac:dyDescent="0.25">
      <c r="A16" s="100" t="s">
        <v>270</v>
      </c>
      <c r="B16" s="100">
        <v>3</v>
      </c>
      <c r="C16" s="152" t="s">
        <v>275</v>
      </c>
      <c r="D16" s="152" t="s">
        <v>276</v>
      </c>
      <c r="E16" s="214" t="s">
        <v>1284</v>
      </c>
      <c r="F16" s="49" t="s">
        <v>1090</v>
      </c>
      <c r="G16" s="139" t="s">
        <v>1089</v>
      </c>
    </row>
    <row r="17" spans="1:7" ht="17.100000000000001" customHeight="1" x14ac:dyDescent="0.25">
      <c r="A17" s="100" t="s">
        <v>270</v>
      </c>
      <c r="B17" s="100">
        <v>4</v>
      </c>
      <c r="C17" s="152" t="s">
        <v>277</v>
      </c>
      <c r="D17" s="152" t="s">
        <v>278</v>
      </c>
      <c r="E17" s="214" t="s">
        <v>1285</v>
      </c>
      <c r="F17" s="49" t="s">
        <v>1090</v>
      </c>
      <c r="G17" s="139" t="s">
        <v>1089</v>
      </c>
    </row>
    <row r="18" spans="1:7" ht="17.100000000000001" customHeight="1" x14ac:dyDescent="0.25">
      <c r="A18" s="100" t="s">
        <v>270</v>
      </c>
      <c r="B18" s="100">
        <v>5</v>
      </c>
      <c r="C18" s="152" t="s">
        <v>279</v>
      </c>
      <c r="D18" s="152" t="s">
        <v>261</v>
      </c>
      <c r="E18" s="214" t="s">
        <v>1350</v>
      </c>
      <c r="F18" s="49" t="s">
        <v>1090</v>
      </c>
      <c r="G18" s="139" t="s">
        <v>1089</v>
      </c>
    </row>
    <row r="19" spans="1:7" ht="17.100000000000001" customHeight="1" x14ac:dyDescent="0.25">
      <c r="A19" s="100" t="s">
        <v>270</v>
      </c>
      <c r="B19" s="154" t="s">
        <v>246</v>
      </c>
      <c r="C19" s="152" t="s">
        <v>247</v>
      </c>
      <c r="D19" s="152" t="s">
        <v>248</v>
      </c>
      <c r="E19" s="214" t="s">
        <v>1276</v>
      </c>
      <c r="F19" s="49" t="s">
        <v>1090</v>
      </c>
      <c r="G19" s="139" t="s">
        <v>1089</v>
      </c>
    </row>
    <row r="20" spans="1:7" ht="17.100000000000001" customHeight="1" x14ac:dyDescent="0.25">
      <c r="A20" s="100" t="s">
        <v>270</v>
      </c>
      <c r="B20" s="154" t="s">
        <v>254</v>
      </c>
      <c r="C20" s="152" t="s">
        <v>257</v>
      </c>
      <c r="D20" s="152" t="s">
        <v>256</v>
      </c>
      <c r="E20" s="214" t="s">
        <v>1277</v>
      </c>
      <c r="F20" s="49" t="s">
        <v>1090</v>
      </c>
      <c r="G20" s="139" t="s">
        <v>1089</v>
      </c>
    </row>
    <row r="21" spans="1:7" ht="17.100000000000001" customHeight="1" x14ac:dyDescent="0.25">
      <c r="A21" s="19" t="s">
        <v>280</v>
      </c>
      <c r="B21" s="19">
        <v>1</v>
      </c>
      <c r="C21" s="20" t="s">
        <v>281</v>
      </c>
      <c r="D21" s="20" t="s">
        <v>282</v>
      </c>
      <c r="E21" s="163" t="s">
        <v>1286</v>
      </c>
      <c r="F21" s="138"/>
      <c r="G21" s="137"/>
    </row>
    <row r="22" spans="1:7" ht="17.100000000000001" customHeight="1" x14ac:dyDescent="0.25">
      <c r="A22" s="19" t="s">
        <v>280</v>
      </c>
      <c r="B22" s="19">
        <v>2</v>
      </c>
      <c r="C22" s="20" t="s">
        <v>283</v>
      </c>
      <c r="D22" s="20" t="s">
        <v>284</v>
      </c>
      <c r="E22" s="163" t="s">
        <v>1287</v>
      </c>
      <c r="F22" s="138"/>
      <c r="G22" s="137"/>
    </row>
    <row r="23" spans="1:7" ht="38.85" customHeight="1" x14ac:dyDescent="0.25">
      <c r="A23" s="19" t="s">
        <v>280</v>
      </c>
      <c r="B23" s="19">
        <v>7</v>
      </c>
      <c r="C23" s="20" t="s">
        <v>293</v>
      </c>
      <c r="D23" s="20" t="s">
        <v>294</v>
      </c>
      <c r="E23" s="163" t="s">
        <v>1288</v>
      </c>
      <c r="F23" s="138"/>
      <c r="G23" s="137"/>
    </row>
    <row r="24" spans="1:7" ht="17.100000000000001" customHeight="1" x14ac:dyDescent="0.25">
      <c r="A24" s="19" t="s">
        <v>280</v>
      </c>
      <c r="B24" s="19">
        <v>3</v>
      </c>
      <c r="C24" s="20" t="s">
        <v>285</v>
      </c>
      <c r="D24" s="20" t="s">
        <v>286</v>
      </c>
      <c r="E24" s="163" t="s">
        <v>1289</v>
      </c>
      <c r="F24" s="138"/>
      <c r="G24" s="137"/>
    </row>
    <row r="25" spans="1:7" ht="17.100000000000001" customHeight="1" x14ac:dyDescent="0.25">
      <c r="A25" s="19" t="s">
        <v>280</v>
      </c>
      <c r="B25" s="19">
        <v>4</v>
      </c>
      <c r="C25" s="20" t="s">
        <v>287</v>
      </c>
      <c r="D25" s="20" t="s">
        <v>288</v>
      </c>
      <c r="E25" s="163" t="s">
        <v>1290</v>
      </c>
      <c r="F25" s="138"/>
      <c r="G25" s="137"/>
    </row>
    <row r="26" spans="1:7" ht="17.100000000000001" customHeight="1" x14ac:dyDescent="0.25">
      <c r="A26" s="19" t="s">
        <v>280</v>
      </c>
      <c r="B26" s="19">
        <v>5</v>
      </c>
      <c r="C26" s="20" t="s">
        <v>289</v>
      </c>
      <c r="D26" s="20" t="s">
        <v>290</v>
      </c>
      <c r="E26" s="163" t="s">
        <v>1291</v>
      </c>
      <c r="F26" s="138"/>
      <c r="G26" s="137"/>
    </row>
    <row r="27" spans="1:7" ht="17.100000000000001" customHeight="1" x14ac:dyDescent="0.25">
      <c r="A27" s="19" t="s">
        <v>280</v>
      </c>
      <c r="B27" s="19">
        <v>6</v>
      </c>
      <c r="C27" s="20" t="s">
        <v>291</v>
      </c>
      <c r="D27" s="20" t="s">
        <v>292</v>
      </c>
      <c r="E27" s="163" t="s">
        <v>1292</v>
      </c>
      <c r="F27" s="138"/>
      <c r="G27" s="137"/>
    </row>
    <row r="28" spans="1:7" ht="17.100000000000001" customHeight="1" x14ac:dyDescent="0.25">
      <c r="A28" s="19" t="s">
        <v>280</v>
      </c>
      <c r="B28" s="19">
        <v>96</v>
      </c>
      <c r="C28" s="20" t="s">
        <v>247</v>
      </c>
      <c r="D28" s="20" t="s">
        <v>248</v>
      </c>
      <c r="E28" s="163" t="s">
        <v>1276</v>
      </c>
      <c r="F28" s="138"/>
      <c r="G28" s="137"/>
    </row>
    <row r="29" spans="1:7" ht="17.100000000000001" customHeight="1" x14ac:dyDescent="0.25">
      <c r="A29" s="149" t="s">
        <v>295</v>
      </c>
      <c r="B29" s="21">
        <v>1</v>
      </c>
      <c r="C29" s="99" t="s">
        <v>296</v>
      </c>
      <c r="D29" s="99" t="s">
        <v>296</v>
      </c>
      <c r="E29" s="215" t="s">
        <v>1329</v>
      </c>
      <c r="F29" s="136" t="s">
        <v>955</v>
      </c>
      <c r="G29" s="136" t="s">
        <v>956</v>
      </c>
    </row>
    <row r="30" spans="1:7" ht="17.100000000000001" customHeight="1" x14ac:dyDescent="0.25">
      <c r="A30" s="149" t="s">
        <v>295</v>
      </c>
      <c r="B30" s="21">
        <v>2</v>
      </c>
      <c r="C30" s="99" t="s">
        <v>297</v>
      </c>
      <c r="D30" s="99" t="s">
        <v>297</v>
      </c>
      <c r="E30" s="215" t="s">
        <v>1330</v>
      </c>
      <c r="F30" s="136" t="s">
        <v>955</v>
      </c>
      <c r="G30" s="136" t="s">
        <v>956</v>
      </c>
    </row>
    <row r="31" spans="1:7" ht="17.100000000000001" customHeight="1" x14ac:dyDescent="0.25">
      <c r="A31" s="149" t="s">
        <v>295</v>
      </c>
      <c r="B31" s="21">
        <v>3</v>
      </c>
      <c r="C31" s="99" t="s">
        <v>298</v>
      </c>
      <c r="D31" s="99" t="s">
        <v>298</v>
      </c>
      <c r="E31" s="215" t="s">
        <v>1331</v>
      </c>
      <c r="F31" s="136" t="s">
        <v>955</v>
      </c>
      <c r="G31" s="136" t="s">
        <v>956</v>
      </c>
    </row>
    <row r="32" spans="1:7" ht="17.100000000000001" customHeight="1" x14ac:dyDescent="0.25">
      <c r="A32" s="149" t="s">
        <v>295</v>
      </c>
      <c r="B32" s="21">
        <v>4</v>
      </c>
      <c r="C32" s="99" t="s">
        <v>299</v>
      </c>
      <c r="D32" s="99" t="s">
        <v>299</v>
      </c>
      <c r="E32" s="215" t="s">
        <v>1332</v>
      </c>
      <c r="F32" s="136" t="s">
        <v>955</v>
      </c>
      <c r="G32" s="136" t="s">
        <v>956</v>
      </c>
    </row>
    <row r="33" spans="1:7" ht="17.100000000000001" customHeight="1" x14ac:dyDescent="0.25">
      <c r="A33" s="149" t="s">
        <v>295</v>
      </c>
      <c r="B33" s="21">
        <v>5</v>
      </c>
      <c r="C33" s="99" t="s">
        <v>300</v>
      </c>
      <c r="D33" s="99" t="s">
        <v>300</v>
      </c>
      <c r="E33" s="215" t="s">
        <v>1333</v>
      </c>
      <c r="F33" s="136" t="s">
        <v>955</v>
      </c>
      <c r="G33" s="136" t="s">
        <v>956</v>
      </c>
    </row>
    <row r="34" spans="1:7" ht="17.100000000000001" customHeight="1" x14ac:dyDescent="0.25">
      <c r="A34" s="149" t="s">
        <v>295</v>
      </c>
      <c r="B34" s="21">
        <v>6</v>
      </c>
      <c r="C34" s="99" t="s">
        <v>301</v>
      </c>
      <c r="D34" s="99" t="s">
        <v>301</v>
      </c>
      <c r="E34" s="215" t="s">
        <v>1334</v>
      </c>
      <c r="F34" s="136" t="s">
        <v>955</v>
      </c>
      <c r="G34" s="136" t="s">
        <v>956</v>
      </c>
    </row>
    <row r="35" spans="1:7" ht="17.100000000000001" customHeight="1" x14ac:dyDescent="0.25">
      <c r="A35" s="149" t="s">
        <v>295</v>
      </c>
      <c r="B35" s="21">
        <v>7</v>
      </c>
      <c r="C35" s="99" t="s">
        <v>302</v>
      </c>
      <c r="D35" s="99" t="s">
        <v>302</v>
      </c>
      <c r="E35" s="215" t="s">
        <v>1335</v>
      </c>
      <c r="F35" s="136" t="s">
        <v>955</v>
      </c>
      <c r="G35" s="136" t="s">
        <v>956</v>
      </c>
    </row>
    <row r="36" spans="1:7" s="208" customFormat="1" ht="17.100000000000001" customHeight="1" x14ac:dyDescent="0.25">
      <c r="A36" s="149" t="s">
        <v>295</v>
      </c>
      <c r="B36" s="21">
        <v>8</v>
      </c>
      <c r="C36" s="99" t="s">
        <v>303</v>
      </c>
      <c r="D36" s="99" t="s">
        <v>303</v>
      </c>
      <c r="E36" s="215" t="s">
        <v>1336</v>
      </c>
      <c r="F36" s="136" t="s">
        <v>955</v>
      </c>
      <c r="G36" s="136" t="s">
        <v>956</v>
      </c>
    </row>
    <row r="37" spans="1:7" ht="17.100000000000001" customHeight="1" x14ac:dyDescent="0.25">
      <c r="A37" s="100" t="s">
        <v>295</v>
      </c>
      <c r="B37" s="101">
        <v>96</v>
      </c>
      <c r="C37" s="135" t="s">
        <v>304</v>
      </c>
      <c r="D37" s="135" t="s">
        <v>305</v>
      </c>
      <c r="E37" s="163" t="s">
        <v>1293</v>
      </c>
      <c r="F37" s="49" t="s">
        <v>1077</v>
      </c>
      <c r="G37" s="139" t="s">
        <v>1078</v>
      </c>
    </row>
    <row r="38" spans="1:7" ht="17.100000000000001" customHeight="1" x14ac:dyDescent="0.25">
      <c r="A38" s="19" t="s">
        <v>306</v>
      </c>
      <c r="B38" s="19">
        <v>1</v>
      </c>
      <c r="C38" s="20" t="s">
        <v>307</v>
      </c>
      <c r="D38" s="20" t="s">
        <v>308</v>
      </c>
      <c r="E38" s="163" t="s">
        <v>1294</v>
      </c>
      <c r="F38" s="137"/>
      <c r="G38" s="137"/>
    </row>
    <row r="39" spans="1:7" ht="17.100000000000001" customHeight="1" x14ac:dyDescent="0.25">
      <c r="A39" s="19" t="s">
        <v>306</v>
      </c>
      <c r="B39" s="19">
        <v>2</v>
      </c>
      <c r="C39" s="20" t="s">
        <v>309</v>
      </c>
      <c r="D39" s="20" t="s">
        <v>310</v>
      </c>
      <c r="E39" s="163" t="s">
        <v>1295</v>
      </c>
      <c r="F39" s="137"/>
      <c r="G39" s="137"/>
    </row>
    <row r="40" spans="1:7" ht="17.100000000000001" customHeight="1" x14ac:dyDescent="0.25">
      <c r="A40" s="19" t="s">
        <v>306</v>
      </c>
      <c r="B40" s="19">
        <v>3</v>
      </c>
      <c r="C40" s="20" t="s">
        <v>311</v>
      </c>
      <c r="D40" s="20" t="s">
        <v>312</v>
      </c>
      <c r="E40" s="163" t="s">
        <v>1296</v>
      </c>
      <c r="F40" s="137"/>
      <c r="G40" s="137"/>
    </row>
    <row r="41" spans="1:7" ht="17.100000000000001" customHeight="1" x14ac:dyDescent="0.25">
      <c r="A41" s="19" t="s">
        <v>306</v>
      </c>
      <c r="B41" s="19">
        <v>4</v>
      </c>
      <c r="C41" s="20" t="s">
        <v>313</v>
      </c>
      <c r="D41" s="20" t="s">
        <v>313</v>
      </c>
      <c r="E41" s="163" t="s">
        <v>1297</v>
      </c>
      <c r="F41" s="137"/>
      <c r="G41" s="137"/>
    </row>
    <row r="42" spans="1:7" ht="17.100000000000001" customHeight="1" x14ac:dyDescent="0.25">
      <c r="A42" s="19" t="s">
        <v>306</v>
      </c>
      <c r="B42" s="19">
        <v>5</v>
      </c>
      <c r="C42" s="20" t="s">
        <v>314</v>
      </c>
      <c r="D42" s="20" t="s">
        <v>315</v>
      </c>
      <c r="E42" s="163" t="s">
        <v>1298</v>
      </c>
      <c r="F42" s="137"/>
      <c r="G42" s="137"/>
    </row>
    <row r="43" spans="1:7" ht="17.100000000000001" customHeight="1" x14ac:dyDescent="0.25">
      <c r="A43" s="19" t="s">
        <v>306</v>
      </c>
      <c r="B43" s="19">
        <v>6</v>
      </c>
      <c r="C43" s="20" t="s">
        <v>316</v>
      </c>
      <c r="D43" s="20" t="s">
        <v>317</v>
      </c>
      <c r="E43" s="163" t="s">
        <v>1299</v>
      </c>
      <c r="F43" s="137"/>
      <c r="G43" s="137"/>
    </row>
    <row r="44" spans="1:7" ht="17.100000000000001" customHeight="1" x14ac:dyDescent="0.25">
      <c r="A44" s="19" t="s">
        <v>306</v>
      </c>
      <c r="B44" s="19">
        <v>7</v>
      </c>
      <c r="C44" s="20" t="s">
        <v>318</v>
      </c>
      <c r="D44" s="20" t="s">
        <v>319</v>
      </c>
      <c r="E44" s="163" t="s">
        <v>1300</v>
      </c>
      <c r="F44" s="137"/>
      <c r="G44" s="137"/>
    </row>
    <row r="45" spans="1:7" ht="17.100000000000001" customHeight="1" x14ac:dyDescent="0.25">
      <c r="A45" s="19" t="s">
        <v>306</v>
      </c>
      <c r="B45" s="19">
        <v>8</v>
      </c>
      <c r="C45" s="20" t="s">
        <v>320</v>
      </c>
      <c r="D45" s="20" t="s">
        <v>321</v>
      </c>
      <c r="E45" s="163" t="s">
        <v>1301</v>
      </c>
      <c r="F45" s="137"/>
      <c r="G45" s="137"/>
    </row>
    <row r="46" spans="1:7" ht="17.100000000000001" customHeight="1" x14ac:dyDescent="0.25">
      <c r="A46" s="19" t="s">
        <v>306</v>
      </c>
      <c r="B46" s="141" t="s">
        <v>246</v>
      </c>
      <c r="C46" s="20" t="s">
        <v>247</v>
      </c>
      <c r="D46" s="20" t="s">
        <v>248</v>
      </c>
      <c r="E46" s="163" t="s">
        <v>1276</v>
      </c>
      <c r="F46" s="137"/>
      <c r="G46" s="137"/>
    </row>
    <row r="47" spans="1:7" ht="17.100000000000001" customHeight="1" x14ac:dyDescent="0.25">
      <c r="A47" s="19" t="s">
        <v>322</v>
      </c>
      <c r="B47" s="19">
        <v>0</v>
      </c>
      <c r="C47" s="20" t="s">
        <v>323</v>
      </c>
      <c r="D47" s="20" t="s">
        <v>324</v>
      </c>
      <c r="E47" s="163" t="s">
        <v>1302</v>
      </c>
      <c r="F47" s="137"/>
      <c r="G47" s="137"/>
    </row>
    <row r="48" spans="1:7" ht="17.100000000000001" customHeight="1" x14ac:dyDescent="0.25">
      <c r="A48" s="19" t="s">
        <v>322</v>
      </c>
      <c r="B48" s="19">
        <v>1</v>
      </c>
      <c r="C48" s="20" t="s">
        <v>325</v>
      </c>
      <c r="D48" s="20" t="s">
        <v>326</v>
      </c>
      <c r="E48" s="163" t="s">
        <v>1303</v>
      </c>
      <c r="F48" s="137"/>
      <c r="G48" s="137"/>
    </row>
    <row r="49" spans="1:7" ht="17.100000000000001" customHeight="1" x14ac:dyDescent="0.25">
      <c r="A49" s="19" t="s">
        <v>322</v>
      </c>
      <c r="B49" s="19">
        <v>2</v>
      </c>
      <c r="C49" s="20" t="s">
        <v>327</v>
      </c>
      <c r="D49" s="20" t="s">
        <v>328</v>
      </c>
      <c r="E49" s="163" t="s">
        <v>1304</v>
      </c>
      <c r="F49" s="137"/>
      <c r="G49" s="137"/>
    </row>
    <row r="50" spans="1:7" ht="17.100000000000001" customHeight="1" x14ac:dyDescent="0.25">
      <c r="A50" s="19" t="s">
        <v>322</v>
      </c>
      <c r="B50" s="19">
        <v>3</v>
      </c>
      <c r="C50" s="20" t="s">
        <v>329</v>
      </c>
      <c r="D50" s="20" t="s">
        <v>330</v>
      </c>
      <c r="E50" s="163" t="s">
        <v>1305</v>
      </c>
      <c r="F50" s="137"/>
      <c r="G50" s="137"/>
    </row>
    <row r="51" spans="1:7" ht="17.100000000000001" customHeight="1" x14ac:dyDescent="0.25">
      <c r="A51" s="19" t="s">
        <v>322</v>
      </c>
      <c r="B51" s="19">
        <v>4</v>
      </c>
      <c r="C51" s="20" t="s">
        <v>331</v>
      </c>
      <c r="D51" s="20" t="s">
        <v>332</v>
      </c>
      <c r="E51" s="163" t="s">
        <v>1306</v>
      </c>
      <c r="F51" s="137"/>
      <c r="G51" s="137"/>
    </row>
    <row r="52" spans="1:7" ht="17.100000000000001" customHeight="1" x14ac:dyDescent="0.25">
      <c r="A52" s="19" t="s">
        <v>322</v>
      </c>
      <c r="B52" s="19">
        <v>5</v>
      </c>
      <c r="C52" s="20" t="s">
        <v>333</v>
      </c>
      <c r="D52" s="20" t="s">
        <v>334</v>
      </c>
      <c r="E52" s="163" t="s">
        <v>1307</v>
      </c>
      <c r="F52" s="137"/>
      <c r="G52" s="137"/>
    </row>
    <row r="53" spans="1:7" ht="17.100000000000001" customHeight="1" x14ac:dyDescent="0.25">
      <c r="A53" s="19" t="s">
        <v>322</v>
      </c>
      <c r="B53" s="19">
        <v>6</v>
      </c>
      <c r="C53" s="20" t="s">
        <v>335</v>
      </c>
      <c r="D53" s="20" t="s">
        <v>336</v>
      </c>
      <c r="E53" s="163" t="s">
        <v>1308</v>
      </c>
      <c r="F53" s="137"/>
      <c r="G53" s="137"/>
    </row>
    <row r="54" spans="1:7" ht="17.100000000000001" customHeight="1" x14ac:dyDescent="0.25">
      <c r="A54" s="19" t="s">
        <v>322</v>
      </c>
      <c r="B54" s="19">
        <v>7</v>
      </c>
      <c r="C54" s="20" t="s">
        <v>337</v>
      </c>
      <c r="D54" s="20" t="s">
        <v>338</v>
      </c>
      <c r="E54" s="163" t="s">
        <v>1309</v>
      </c>
      <c r="F54" s="137"/>
      <c r="G54" s="137"/>
    </row>
    <row r="55" spans="1:7" ht="17.100000000000001" customHeight="1" x14ac:dyDescent="0.25">
      <c r="A55" s="19" t="s">
        <v>322</v>
      </c>
      <c r="B55" s="141" t="s">
        <v>246</v>
      </c>
      <c r="C55" s="20" t="s">
        <v>339</v>
      </c>
      <c r="D55" s="20" t="s">
        <v>340</v>
      </c>
      <c r="E55" s="163" t="s">
        <v>1310</v>
      </c>
      <c r="F55" s="137"/>
      <c r="G55" s="137"/>
    </row>
    <row r="56" spans="1:7" s="208" customFormat="1" ht="17.100000000000001" customHeight="1" x14ac:dyDescent="0.25">
      <c r="A56" s="100" t="s">
        <v>343</v>
      </c>
      <c r="B56" s="151" t="s">
        <v>344</v>
      </c>
      <c r="C56" s="170" t="s">
        <v>348</v>
      </c>
      <c r="D56" s="152" t="s">
        <v>349</v>
      </c>
      <c r="E56" s="216" t="s">
        <v>1312</v>
      </c>
      <c r="F56" s="49" t="s">
        <v>1090</v>
      </c>
      <c r="G56" s="139" t="s">
        <v>1089</v>
      </c>
    </row>
    <row r="57" spans="1:7" s="208" customFormat="1" ht="17.100000000000001" customHeight="1" x14ac:dyDescent="0.25">
      <c r="A57" s="100" t="s">
        <v>343</v>
      </c>
      <c r="B57" s="151" t="s">
        <v>347</v>
      </c>
      <c r="C57" s="152" t="s">
        <v>351</v>
      </c>
      <c r="D57" s="152" t="s">
        <v>352</v>
      </c>
      <c r="E57" s="216" t="s">
        <v>1313</v>
      </c>
      <c r="F57" s="49" t="s">
        <v>1090</v>
      </c>
      <c r="G57" s="139" t="s">
        <v>1089</v>
      </c>
    </row>
    <row r="58" spans="1:7" s="208" customFormat="1" ht="17.100000000000001" customHeight="1" x14ac:dyDescent="0.25">
      <c r="A58" s="100" t="s">
        <v>343</v>
      </c>
      <c r="B58" s="151" t="s">
        <v>350</v>
      </c>
      <c r="C58" s="152" t="s">
        <v>366</v>
      </c>
      <c r="D58" s="152" t="s">
        <v>367</v>
      </c>
      <c r="E58" s="216" t="s">
        <v>1314</v>
      </c>
      <c r="F58" s="49" t="s">
        <v>1090</v>
      </c>
      <c r="G58" s="139" t="s">
        <v>1089</v>
      </c>
    </row>
    <row r="59" spans="1:7" s="208" customFormat="1" ht="27.95" customHeight="1" x14ac:dyDescent="0.25">
      <c r="A59" s="100" t="s">
        <v>343</v>
      </c>
      <c r="B59" s="151" t="s">
        <v>1097</v>
      </c>
      <c r="C59" s="152" t="s">
        <v>345</v>
      </c>
      <c r="D59" s="152" t="s">
        <v>346</v>
      </c>
      <c r="E59" s="216" t="s">
        <v>1315</v>
      </c>
      <c r="F59" s="49" t="s">
        <v>1090</v>
      </c>
      <c r="G59" s="139" t="s">
        <v>1089</v>
      </c>
    </row>
    <row r="60" spans="1:7" s="208" customFormat="1" ht="17.100000000000001" customHeight="1" x14ac:dyDescent="0.25">
      <c r="A60" s="100" t="s">
        <v>343</v>
      </c>
      <c r="B60" s="151" t="s">
        <v>353</v>
      </c>
      <c r="C60" s="152" t="s">
        <v>354</v>
      </c>
      <c r="D60" s="153" t="s">
        <v>355</v>
      </c>
      <c r="E60" s="216" t="s">
        <v>1316</v>
      </c>
      <c r="F60" s="49" t="s">
        <v>1090</v>
      </c>
      <c r="G60" s="139" t="s">
        <v>1089</v>
      </c>
    </row>
    <row r="61" spans="1:7" s="208" customFormat="1" ht="17.100000000000001" customHeight="1" x14ac:dyDescent="0.25">
      <c r="A61" s="100" t="s">
        <v>343</v>
      </c>
      <c r="B61" s="151" t="s">
        <v>356</v>
      </c>
      <c r="C61" s="152" t="s">
        <v>369</v>
      </c>
      <c r="D61" s="152" t="s">
        <v>370</v>
      </c>
      <c r="E61" s="216" t="s">
        <v>1317</v>
      </c>
      <c r="F61" s="49" t="s">
        <v>1090</v>
      </c>
      <c r="G61" s="139" t="s">
        <v>1089</v>
      </c>
    </row>
    <row r="62" spans="1:7" s="208" customFormat="1" ht="17.100000000000001" customHeight="1" x14ac:dyDescent="0.25">
      <c r="A62" s="100" t="s">
        <v>343</v>
      </c>
      <c r="B62" s="151" t="s">
        <v>1098</v>
      </c>
      <c r="C62" s="152" t="s">
        <v>1365</v>
      </c>
      <c r="D62" s="152" t="s">
        <v>1367</v>
      </c>
      <c r="E62" s="201" t="s">
        <v>1370</v>
      </c>
      <c r="F62" s="49" t="s">
        <v>1090</v>
      </c>
      <c r="G62" s="139" t="s">
        <v>1089</v>
      </c>
    </row>
    <row r="63" spans="1:7" s="208" customFormat="1" ht="17.100000000000001" customHeight="1" x14ac:dyDescent="0.25">
      <c r="A63" s="100" t="s">
        <v>343</v>
      </c>
      <c r="B63" s="151" t="s">
        <v>1364</v>
      </c>
      <c r="C63" s="152" t="s">
        <v>1366</v>
      </c>
      <c r="D63" s="152" t="s">
        <v>1368</v>
      </c>
      <c r="E63" s="201" t="s">
        <v>1371</v>
      </c>
      <c r="F63" s="49" t="s">
        <v>1090</v>
      </c>
      <c r="G63" s="139" t="s">
        <v>1089</v>
      </c>
    </row>
    <row r="64" spans="1:7" s="208" customFormat="1" ht="17.100000000000001" customHeight="1" x14ac:dyDescent="0.25">
      <c r="A64" s="100" t="s">
        <v>343</v>
      </c>
      <c r="B64" s="151" t="s">
        <v>359</v>
      </c>
      <c r="C64" s="152" t="s">
        <v>363</v>
      </c>
      <c r="D64" s="153" t="s">
        <v>364</v>
      </c>
      <c r="E64" s="216" t="s">
        <v>1318</v>
      </c>
      <c r="F64" s="49" t="s">
        <v>1090</v>
      </c>
      <c r="G64" s="139" t="s">
        <v>1089</v>
      </c>
    </row>
    <row r="65" spans="1:7" s="208" customFormat="1" ht="17.100000000000001" customHeight="1" x14ac:dyDescent="0.25">
      <c r="A65" s="100" t="s">
        <v>343</v>
      </c>
      <c r="B65" s="151" t="s">
        <v>362</v>
      </c>
      <c r="C65" s="170" t="s">
        <v>371</v>
      </c>
      <c r="D65" s="152" t="s">
        <v>372</v>
      </c>
      <c r="E65" s="216" t="s">
        <v>1319</v>
      </c>
      <c r="F65" s="49" t="s">
        <v>1090</v>
      </c>
      <c r="G65" s="139" t="s">
        <v>1089</v>
      </c>
    </row>
    <row r="66" spans="1:7" s="208" customFormat="1" ht="17.100000000000001" customHeight="1" x14ac:dyDescent="0.25">
      <c r="A66" s="100" t="s">
        <v>343</v>
      </c>
      <c r="B66" s="151" t="s">
        <v>365</v>
      </c>
      <c r="C66" s="152" t="s">
        <v>360</v>
      </c>
      <c r="D66" s="153" t="s">
        <v>361</v>
      </c>
      <c r="E66" s="216" t="s">
        <v>1320</v>
      </c>
      <c r="F66" s="49" t="s">
        <v>1090</v>
      </c>
      <c r="G66" s="139" t="s">
        <v>1089</v>
      </c>
    </row>
    <row r="67" spans="1:7" s="208" customFormat="1" ht="17.100000000000001" customHeight="1" x14ac:dyDescent="0.25">
      <c r="A67" s="100" t="s">
        <v>343</v>
      </c>
      <c r="B67" s="151" t="s">
        <v>368</v>
      </c>
      <c r="C67" s="152" t="s">
        <v>357</v>
      </c>
      <c r="D67" s="152" t="s">
        <v>358</v>
      </c>
      <c r="E67" s="216" t="s">
        <v>1321</v>
      </c>
      <c r="F67" s="49" t="s">
        <v>1090</v>
      </c>
      <c r="G67" s="139" t="s">
        <v>1089</v>
      </c>
    </row>
    <row r="68" spans="1:7" s="208" customFormat="1" ht="17.100000000000001" customHeight="1" x14ac:dyDescent="0.25">
      <c r="A68" s="100" t="s">
        <v>343</v>
      </c>
      <c r="B68" s="151">
        <v>96</v>
      </c>
      <c r="C68" s="152" t="s">
        <v>247</v>
      </c>
      <c r="D68" s="152" t="s">
        <v>248</v>
      </c>
      <c r="E68" s="216" t="s">
        <v>1276</v>
      </c>
      <c r="F68" s="49" t="s">
        <v>1090</v>
      </c>
      <c r="G68" s="139" t="s">
        <v>1089</v>
      </c>
    </row>
    <row r="69" spans="1:7" ht="17.100000000000001" customHeight="1" x14ac:dyDescent="0.25">
      <c r="A69" s="100" t="s">
        <v>343</v>
      </c>
      <c r="B69" s="151">
        <v>98</v>
      </c>
      <c r="C69" s="152" t="s">
        <v>255</v>
      </c>
      <c r="D69" s="152" t="s">
        <v>373</v>
      </c>
      <c r="E69" s="216" t="s">
        <v>1277</v>
      </c>
      <c r="F69" s="49" t="s">
        <v>1090</v>
      </c>
      <c r="G69" s="139" t="s">
        <v>1089</v>
      </c>
    </row>
    <row r="70" spans="1:7" ht="17.100000000000001" customHeight="1" x14ac:dyDescent="0.25">
      <c r="A70" s="100" t="s">
        <v>374</v>
      </c>
      <c r="B70" s="100">
        <v>1</v>
      </c>
      <c r="C70" s="152" t="s">
        <v>341</v>
      </c>
      <c r="D70" s="152" t="s">
        <v>342</v>
      </c>
      <c r="E70" s="216" t="s">
        <v>1311</v>
      </c>
      <c r="F70" s="49" t="s">
        <v>1090</v>
      </c>
      <c r="G70" s="139" t="s">
        <v>1089</v>
      </c>
    </row>
    <row r="71" spans="1:7" ht="17.100000000000001" customHeight="1" x14ac:dyDescent="0.25">
      <c r="A71" s="100" t="s">
        <v>374</v>
      </c>
      <c r="B71" s="100">
        <v>0</v>
      </c>
      <c r="C71" s="152" t="s">
        <v>323</v>
      </c>
      <c r="D71" s="152" t="s">
        <v>324</v>
      </c>
      <c r="E71" s="216" t="s">
        <v>1302</v>
      </c>
      <c r="F71" s="49" t="s">
        <v>1090</v>
      </c>
      <c r="G71" s="139" t="s">
        <v>1089</v>
      </c>
    </row>
    <row r="72" spans="1:7" ht="17.100000000000001" customHeight="1" x14ac:dyDescent="0.25">
      <c r="A72" s="100" t="s">
        <v>375</v>
      </c>
      <c r="B72" s="100">
        <v>1</v>
      </c>
      <c r="C72" s="152" t="s">
        <v>341</v>
      </c>
      <c r="D72" s="152" t="s">
        <v>342</v>
      </c>
      <c r="E72" s="216" t="s">
        <v>1311</v>
      </c>
      <c r="F72" s="49" t="s">
        <v>1090</v>
      </c>
      <c r="G72" s="139" t="s">
        <v>1089</v>
      </c>
    </row>
    <row r="73" spans="1:7" ht="17.100000000000001" customHeight="1" x14ac:dyDescent="0.25">
      <c r="A73" s="100" t="s">
        <v>375</v>
      </c>
      <c r="B73" s="100">
        <v>0</v>
      </c>
      <c r="C73" s="152" t="s">
        <v>323</v>
      </c>
      <c r="D73" s="152" t="s">
        <v>324</v>
      </c>
      <c r="E73" s="216" t="s">
        <v>1302</v>
      </c>
      <c r="F73" s="49" t="s">
        <v>1090</v>
      </c>
      <c r="G73" s="139" t="s">
        <v>1089</v>
      </c>
    </row>
    <row r="74" spans="1:7" ht="17.100000000000001" customHeight="1" x14ac:dyDescent="0.25">
      <c r="A74" s="100" t="s">
        <v>375</v>
      </c>
      <c r="B74" s="100">
        <v>98</v>
      </c>
      <c r="C74" s="152" t="s">
        <v>376</v>
      </c>
      <c r="D74" s="152" t="s">
        <v>376</v>
      </c>
      <c r="E74" s="216" t="s">
        <v>1322</v>
      </c>
      <c r="F74" s="49" t="s">
        <v>1090</v>
      </c>
      <c r="G74" s="139" t="s">
        <v>1089</v>
      </c>
    </row>
    <row r="75" spans="1:7" ht="17.100000000000001" customHeight="1" x14ac:dyDescent="0.25">
      <c r="A75" s="100" t="s">
        <v>377</v>
      </c>
      <c r="B75" s="100">
        <v>1</v>
      </c>
      <c r="C75" s="152" t="s">
        <v>341</v>
      </c>
      <c r="D75" s="152" t="s">
        <v>378</v>
      </c>
      <c r="E75" s="216" t="s">
        <v>1311</v>
      </c>
      <c r="F75" s="49" t="s">
        <v>1090</v>
      </c>
      <c r="G75" s="139" t="s">
        <v>1089</v>
      </c>
    </row>
    <row r="76" spans="1:7" ht="17.100000000000001" customHeight="1" x14ac:dyDescent="0.25">
      <c r="A76" s="100" t="s">
        <v>377</v>
      </c>
      <c r="B76" s="100">
        <v>0</v>
      </c>
      <c r="C76" s="152" t="s">
        <v>323</v>
      </c>
      <c r="D76" s="152" t="s">
        <v>324</v>
      </c>
      <c r="E76" s="216" t="s">
        <v>1302</v>
      </c>
      <c r="F76" s="49" t="s">
        <v>1090</v>
      </c>
      <c r="G76" s="139" t="s">
        <v>1089</v>
      </c>
    </row>
    <row r="77" spans="1:7" ht="17.100000000000001" customHeight="1" x14ac:dyDescent="0.25">
      <c r="A77" s="100" t="s">
        <v>377</v>
      </c>
      <c r="B77" s="100" t="s">
        <v>254</v>
      </c>
      <c r="C77" s="152" t="s">
        <v>255</v>
      </c>
      <c r="D77" s="152" t="s">
        <v>256</v>
      </c>
      <c r="E77" s="216" t="s">
        <v>1277</v>
      </c>
      <c r="F77" s="49" t="s">
        <v>1090</v>
      </c>
      <c r="G77" s="139" t="s">
        <v>1089</v>
      </c>
    </row>
    <row r="78" spans="1:7" s="59" customFormat="1" ht="17.100000000000001" customHeight="1" x14ac:dyDescent="0.2">
      <c r="A78" s="209" t="s">
        <v>1115</v>
      </c>
      <c r="B78" s="209">
        <v>1</v>
      </c>
      <c r="C78" s="210" t="s">
        <v>341</v>
      </c>
      <c r="D78" s="210" t="s">
        <v>342</v>
      </c>
      <c r="E78" s="163" t="s">
        <v>1311</v>
      </c>
    </row>
    <row r="79" spans="1:7" s="59" customFormat="1" ht="17.100000000000001" customHeight="1" x14ac:dyDescent="0.2">
      <c r="A79" s="209" t="s">
        <v>1115</v>
      </c>
      <c r="B79" s="209">
        <v>0</v>
      </c>
      <c r="C79" s="210" t="s">
        <v>323</v>
      </c>
      <c r="D79" s="210" t="s">
        <v>324</v>
      </c>
      <c r="E79" s="163" t="s">
        <v>1302</v>
      </c>
    </row>
    <row r="80" spans="1:7" s="59" customFormat="1" ht="17.100000000000001" customHeight="1" x14ac:dyDescent="0.2">
      <c r="A80" s="209" t="s">
        <v>1115</v>
      </c>
      <c r="B80" s="209">
        <v>96</v>
      </c>
      <c r="C80" s="210" t="s">
        <v>1116</v>
      </c>
      <c r="D80" s="210" t="s">
        <v>1117</v>
      </c>
      <c r="E80" s="163" t="s">
        <v>1351</v>
      </c>
    </row>
    <row r="81" spans="1:7" s="59" customFormat="1" ht="17.100000000000001" customHeight="1" x14ac:dyDescent="0.25">
      <c r="A81" s="209"/>
      <c r="B81" s="209"/>
      <c r="C81" s="210"/>
      <c r="D81" s="210"/>
      <c r="E81" s="218"/>
    </row>
    <row r="82" spans="1:7" s="59" customFormat="1" ht="17.100000000000001" customHeight="1" x14ac:dyDescent="0.25">
      <c r="A82" s="209"/>
      <c r="B82" s="209"/>
      <c r="C82" s="210"/>
      <c r="D82" s="210"/>
      <c r="E82" s="218"/>
    </row>
    <row r="83" spans="1:7" s="59" customFormat="1" ht="17.100000000000001" customHeight="1" x14ac:dyDescent="0.25">
      <c r="A83" s="209"/>
      <c r="B83" s="209"/>
      <c r="C83" s="210"/>
      <c r="D83" s="210"/>
      <c r="E83" s="218"/>
    </row>
    <row r="84" spans="1:7" ht="17.100000000000001" customHeight="1" x14ac:dyDescent="0.25">
      <c r="A84" s="209"/>
      <c r="B84" s="209"/>
      <c r="C84" s="210"/>
      <c r="D84" s="210"/>
      <c r="E84" s="218"/>
      <c r="F84" s="59"/>
      <c r="G84" s="59"/>
    </row>
  </sheetData>
  <sheetProtection formatCells="0" insertRows="0"/>
  <autoFilter ref="A1:G80" xr:uid="{00000000-0009-0000-0000-000004000000}"/>
  <conditionalFormatting sqref="H2:XFD5 A62:B63 E21:E25 E38:E47 A2:D61 A64:D77 F6:XFD77 E78:E80">
    <cfRule type="expression" dxfId="233" priority="111">
      <formula>MOD(ROW(),2)=1</formula>
    </cfRule>
  </conditionalFormatting>
  <conditionalFormatting sqref="F3">
    <cfRule type="expression" dxfId="232" priority="108">
      <formula>MOD(ROW(),2)=1</formula>
    </cfRule>
  </conditionalFormatting>
  <conditionalFormatting sqref="G3">
    <cfRule type="expression" dxfId="231" priority="107">
      <formula>MOD(ROW(),2)=1</formula>
    </cfRule>
  </conditionalFormatting>
  <conditionalFormatting sqref="F5">
    <cfRule type="expression" dxfId="230" priority="106">
      <formula>MOD(ROW(),2)=1</formula>
    </cfRule>
  </conditionalFormatting>
  <conditionalFormatting sqref="G5">
    <cfRule type="expression" dxfId="229" priority="105">
      <formula>MOD(ROW(),2)=1</formula>
    </cfRule>
  </conditionalFormatting>
  <conditionalFormatting sqref="F2">
    <cfRule type="expression" dxfId="228" priority="104">
      <formula>MOD(ROW(),2)=1</formula>
    </cfRule>
  </conditionalFormatting>
  <conditionalFormatting sqref="F4">
    <cfRule type="expression" dxfId="227" priority="103">
      <formula>MOD(ROW(),2)=1</formula>
    </cfRule>
  </conditionalFormatting>
  <conditionalFormatting sqref="G2">
    <cfRule type="expression" dxfId="226" priority="102">
      <formula>MOD(ROW(),2)=1</formula>
    </cfRule>
  </conditionalFormatting>
  <conditionalFormatting sqref="G4">
    <cfRule type="expression" dxfId="225" priority="101">
      <formula>MOD(ROW(),2)=1</formula>
    </cfRule>
  </conditionalFormatting>
  <conditionalFormatting sqref="E13">
    <cfRule type="expression" dxfId="224" priority="87">
      <formula>MOD(ROW(),2)=1</formula>
    </cfRule>
  </conditionalFormatting>
  <conditionalFormatting sqref="E26:E28">
    <cfRule type="expression" dxfId="223" priority="81">
      <formula>MOD(ROW(),2)=1</formula>
    </cfRule>
  </conditionalFormatting>
  <conditionalFormatting sqref="E37">
    <cfRule type="expression" dxfId="222" priority="80">
      <formula>MOD(ROW(),2)=1</formula>
    </cfRule>
  </conditionalFormatting>
  <conditionalFormatting sqref="E48:E55">
    <cfRule type="expression" dxfId="221" priority="68">
      <formula>MOD(ROW(),2)=1</formula>
    </cfRule>
  </conditionalFormatting>
  <conditionalFormatting sqref="E56:E61 E64:E69">
    <cfRule type="expression" dxfId="220" priority="61">
      <formula>MOD(ROW(),2)=1</formula>
    </cfRule>
  </conditionalFormatting>
  <conditionalFormatting sqref="E70:E77">
    <cfRule type="expression" dxfId="219" priority="51">
      <formula>MOD(ROW(),2)=1</formula>
    </cfRule>
  </conditionalFormatting>
  <conditionalFormatting sqref="E2:E3">
    <cfRule type="expression" dxfId="218" priority="34">
      <formula>MOD(ROW(),2)=1</formula>
    </cfRule>
  </conditionalFormatting>
  <conditionalFormatting sqref="E4:E5">
    <cfRule type="expression" dxfId="217" priority="32">
      <formula>MOD(ROW(),2)=1</formula>
    </cfRule>
  </conditionalFormatting>
  <conditionalFormatting sqref="E29">
    <cfRule type="expression" dxfId="216" priority="25">
      <formula>MOD(ROW(),2)=1</formula>
    </cfRule>
  </conditionalFormatting>
  <conditionalFormatting sqref="E30">
    <cfRule type="expression" dxfId="215" priority="24">
      <formula>MOD(ROW(),2)=1</formula>
    </cfRule>
  </conditionalFormatting>
  <conditionalFormatting sqref="E31">
    <cfRule type="expression" dxfId="214" priority="23">
      <formula>MOD(ROW(),2)=1</formula>
    </cfRule>
  </conditionalFormatting>
  <conditionalFormatting sqref="E32">
    <cfRule type="expression" dxfId="213" priority="22">
      <formula>MOD(ROW(),2)=1</formula>
    </cfRule>
  </conditionalFormatting>
  <conditionalFormatting sqref="E33">
    <cfRule type="expression" dxfId="212" priority="21">
      <formula>MOD(ROW(),2)=1</formula>
    </cfRule>
  </conditionalFormatting>
  <conditionalFormatting sqref="E34">
    <cfRule type="expression" dxfId="211" priority="20">
      <formula>MOD(ROW(),2)=1</formula>
    </cfRule>
  </conditionalFormatting>
  <conditionalFormatting sqref="E35">
    <cfRule type="expression" dxfId="210" priority="19">
      <formula>MOD(ROW(),2)=1</formula>
    </cfRule>
  </conditionalFormatting>
  <conditionalFormatting sqref="E36">
    <cfRule type="expression" dxfId="209" priority="18">
      <formula>MOD(ROW(),2)=1</formula>
    </cfRule>
  </conditionalFormatting>
  <conditionalFormatting sqref="E6:E12">
    <cfRule type="expression" dxfId="208" priority="16">
      <formula>MOD(ROW(),2)=1</formula>
    </cfRule>
  </conditionalFormatting>
  <conditionalFormatting sqref="E14:E20">
    <cfRule type="expression" dxfId="207" priority="6">
      <formula>MOD(ROW(),2)=1</formula>
    </cfRule>
  </conditionalFormatting>
  <conditionalFormatting sqref="C62:D63">
    <cfRule type="expression" dxfId="206" priority="3">
      <formula>MOD(ROW(),2)=1</formula>
    </cfRule>
  </conditionalFormatting>
  <conditionalFormatting sqref="E62:E63">
    <cfRule type="expression" dxfId="205" priority="2">
      <formula>MOD(ROW(),2)=1</formula>
    </cfRule>
  </conditionalFormatting>
  <hyperlinks>
    <hyperlink ref="E80" r:id="rId1" display="https://context.reverso.net/translation/arabic-english/%D9%84%D8%A7+%D9%8A%D9%86%D8%B7%D8%A8%D9%82" xr:uid="{00000000-0004-0000-0400-000000000000}"/>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tabColor rgb="FF00B050"/>
  </sheetPr>
  <dimension ref="A1:DX1000"/>
  <sheetViews>
    <sheetView workbookViewId="0">
      <pane ySplit="1" topLeftCell="A2" activePane="bottomLeft" state="frozen"/>
      <selection pane="bottomLeft" activeCell="F2" sqref="F2"/>
    </sheetView>
  </sheetViews>
  <sheetFormatPr defaultColWidth="9.140625" defaultRowHeight="15.75" x14ac:dyDescent="0.25"/>
  <cols>
    <col min="1" max="1" width="41" bestFit="1" customWidth="1"/>
    <col min="2" max="2" width="30.28515625" bestFit="1" customWidth="1"/>
    <col min="3" max="3" width="15.140625" customWidth="1"/>
    <col min="4" max="4" width="14.7109375" bestFit="1" customWidth="1"/>
    <col min="5" max="5" width="17.28515625" bestFit="1" customWidth="1"/>
    <col min="6" max="6" width="7.7109375" bestFit="1" customWidth="1"/>
    <col min="7" max="7" width="45.42578125" customWidth="1"/>
    <col min="8" max="8" width="54.28515625" style="104" customWidth="1"/>
    <col min="9" max="9" width="62.42578125" style="104" customWidth="1"/>
    <col min="10" max="128" width="9.140625" style="129"/>
  </cols>
  <sheetData>
    <row r="1" spans="1:128" s="102" customFormat="1" ht="30" x14ac:dyDescent="0.25">
      <c r="A1" s="125" t="s">
        <v>379</v>
      </c>
      <c r="B1" s="125" t="s">
        <v>380</v>
      </c>
      <c r="C1" s="125" t="s">
        <v>381</v>
      </c>
      <c r="D1" s="125" t="s">
        <v>382</v>
      </c>
      <c r="E1" s="125" t="s">
        <v>383</v>
      </c>
      <c r="F1" s="125" t="s">
        <v>384</v>
      </c>
      <c r="G1" s="125" t="s">
        <v>385</v>
      </c>
      <c r="H1" s="125" t="s">
        <v>957</v>
      </c>
      <c r="I1" s="125" t="s">
        <v>958</v>
      </c>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row>
    <row r="2" spans="1:128" ht="300" x14ac:dyDescent="0.25">
      <c r="A2" s="130" t="s">
        <v>1373</v>
      </c>
      <c r="B2" s="131" t="s">
        <v>1374</v>
      </c>
      <c r="C2" s="132"/>
      <c r="D2" s="132"/>
      <c r="E2" s="131" t="s">
        <v>386</v>
      </c>
      <c r="F2" s="130">
        <v>3</v>
      </c>
      <c r="G2" s="131" t="s">
        <v>387</v>
      </c>
      <c r="H2" s="133" t="s">
        <v>1101</v>
      </c>
      <c r="I2" s="133" t="s">
        <v>1102</v>
      </c>
    </row>
    <row r="3" spans="1:128" ht="15" x14ac:dyDescent="0.25">
      <c r="H3" s="103"/>
      <c r="I3" s="103"/>
    </row>
    <row r="4" spans="1:128" ht="15" x14ac:dyDescent="0.25">
      <c r="H4" s="103"/>
      <c r="I4" s="103"/>
    </row>
    <row r="5" spans="1:128" ht="15" x14ac:dyDescent="0.25">
      <c r="H5" s="103"/>
      <c r="I5" s="103"/>
    </row>
    <row r="6" spans="1:128" ht="15" x14ac:dyDescent="0.25">
      <c r="H6" s="103"/>
      <c r="I6" s="103"/>
    </row>
    <row r="7" spans="1:128" ht="15" x14ac:dyDescent="0.25">
      <c r="H7" s="103"/>
      <c r="I7" s="103"/>
    </row>
    <row r="8" spans="1:128" ht="15" x14ac:dyDescent="0.25">
      <c r="H8" s="103"/>
      <c r="I8" s="103"/>
    </row>
    <row r="9" spans="1:128" ht="15" x14ac:dyDescent="0.25">
      <c r="H9" s="103"/>
      <c r="I9" s="103"/>
    </row>
    <row r="10" spans="1:128" ht="15" x14ac:dyDescent="0.25">
      <c r="H10" s="103"/>
      <c r="I10" s="103"/>
    </row>
    <row r="11" spans="1:128" ht="15" x14ac:dyDescent="0.25">
      <c r="H11" s="103"/>
      <c r="I11" s="103"/>
    </row>
    <row r="12" spans="1:128" ht="15" x14ac:dyDescent="0.25">
      <c r="H12" s="103"/>
      <c r="I12" s="103"/>
    </row>
    <row r="13" spans="1:128" ht="15" x14ac:dyDescent="0.25">
      <c r="H13" s="103"/>
      <c r="I13" s="103"/>
    </row>
    <row r="14" spans="1:128" ht="15" x14ac:dyDescent="0.25">
      <c r="H14" s="103"/>
      <c r="I14" s="103"/>
    </row>
    <row r="15" spans="1:128" ht="15" x14ac:dyDescent="0.25">
      <c r="H15" s="103"/>
      <c r="I15" s="103"/>
    </row>
    <row r="16" spans="1:128" ht="15" x14ac:dyDescent="0.25">
      <c r="H16" s="103"/>
      <c r="I16" s="103"/>
    </row>
    <row r="17" spans="8:9" ht="15" x14ac:dyDescent="0.25">
      <c r="H17" s="103"/>
      <c r="I17" s="103"/>
    </row>
    <row r="18" spans="8:9" ht="15" x14ac:dyDescent="0.25">
      <c r="H18" s="103"/>
      <c r="I18" s="103"/>
    </row>
    <row r="19" spans="8:9" ht="15" x14ac:dyDescent="0.25">
      <c r="H19" s="103"/>
      <c r="I19" s="103"/>
    </row>
    <row r="20" spans="8:9" ht="15" x14ac:dyDescent="0.25">
      <c r="H20" s="103"/>
      <c r="I20" s="103"/>
    </row>
    <row r="21" spans="8:9" ht="15" x14ac:dyDescent="0.25">
      <c r="H21" s="103"/>
      <c r="I21" s="103"/>
    </row>
    <row r="22" spans="8:9" ht="15" x14ac:dyDescent="0.25">
      <c r="H22" s="103"/>
      <c r="I22" s="103"/>
    </row>
    <row r="23" spans="8:9" ht="15" x14ac:dyDescent="0.25">
      <c r="H23" s="103"/>
      <c r="I23" s="103"/>
    </row>
    <row r="24" spans="8:9" ht="15" x14ac:dyDescent="0.25">
      <c r="H24" s="103"/>
      <c r="I24" s="103"/>
    </row>
    <row r="25" spans="8:9" ht="15" x14ac:dyDescent="0.25">
      <c r="H25" s="103"/>
      <c r="I25" s="103"/>
    </row>
    <row r="26" spans="8:9" ht="15" x14ac:dyDescent="0.25">
      <c r="H26" s="103"/>
      <c r="I26" s="103"/>
    </row>
    <row r="27" spans="8:9" ht="15" x14ac:dyDescent="0.25">
      <c r="H27" s="103"/>
      <c r="I27" s="103"/>
    </row>
    <row r="28" spans="8:9" ht="15" x14ac:dyDescent="0.25">
      <c r="H28" s="103"/>
      <c r="I28" s="103"/>
    </row>
    <row r="29" spans="8:9" ht="15" x14ac:dyDescent="0.25">
      <c r="H29" s="103"/>
      <c r="I29" s="103"/>
    </row>
    <row r="30" spans="8:9" ht="15" x14ac:dyDescent="0.25">
      <c r="H30" s="103"/>
      <c r="I30" s="103"/>
    </row>
    <row r="31" spans="8:9" ht="15" x14ac:dyDescent="0.25">
      <c r="H31" s="103"/>
      <c r="I31" s="103"/>
    </row>
    <row r="32" spans="8:9" ht="15" x14ac:dyDescent="0.25">
      <c r="H32" s="103"/>
      <c r="I32" s="103"/>
    </row>
    <row r="33" spans="8:9" ht="15" x14ac:dyDescent="0.25">
      <c r="H33" s="103"/>
      <c r="I33" s="103"/>
    </row>
    <row r="34" spans="8:9" ht="15" x14ac:dyDescent="0.25">
      <c r="H34" s="103"/>
      <c r="I34" s="103"/>
    </row>
    <row r="35" spans="8:9" ht="15" x14ac:dyDescent="0.25">
      <c r="H35" s="103"/>
      <c r="I35" s="103"/>
    </row>
    <row r="36" spans="8:9" ht="15" x14ac:dyDescent="0.25">
      <c r="H36" s="103"/>
      <c r="I36" s="103"/>
    </row>
    <row r="37" spans="8:9" ht="15" x14ac:dyDescent="0.25">
      <c r="H37" s="103"/>
      <c r="I37" s="103"/>
    </row>
    <row r="38" spans="8:9" ht="15" x14ac:dyDescent="0.25">
      <c r="H38" s="103"/>
      <c r="I38" s="103"/>
    </row>
    <row r="39" spans="8:9" ht="15" x14ac:dyDescent="0.25">
      <c r="H39" s="103"/>
      <c r="I39" s="103"/>
    </row>
    <row r="40" spans="8:9" ht="15" x14ac:dyDescent="0.25">
      <c r="H40" s="103"/>
      <c r="I40" s="103"/>
    </row>
    <row r="41" spans="8:9" ht="15" x14ac:dyDescent="0.25">
      <c r="H41" s="103"/>
      <c r="I41" s="103"/>
    </row>
    <row r="42" spans="8:9" ht="15" x14ac:dyDescent="0.25">
      <c r="H42" s="103"/>
      <c r="I42" s="103"/>
    </row>
    <row r="43" spans="8:9" ht="15" x14ac:dyDescent="0.25">
      <c r="H43" s="103"/>
      <c r="I43" s="103"/>
    </row>
    <row r="44" spans="8:9" ht="15" x14ac:dyDescent="0.25">
      <c r="H44" s="103"/>
      <c r="I44" s="103"/>
    </row>
    <row r="45" spans="8:9" ht="15" x14ac:dyDescent="0.25">
      <c r="H45" s="103"/>
      <c r="I45" s="103"/>
    </row>
    <row r="46" spans="8:9" ht="15" x14ac:dyDescent="0.25">
      <c r="H46" s="103"/>
      <c r="I46" s="103"/>
    </row>
    <row r="47" spans="8:9" ht="15" x14ac:dyDescent="0.25">
      <c r="H47" s="103"/>
      <c r="I47" s="103"/>
    </row>
    <row r="48" spans="8:9" ht="15" x14ac:dyDescent="0.25">
      <c r="H48" s="103"/>
      <c r="I48" s="103"/>
    </row>
    <row r="49" spans="8:9" ht="15" x14ac:dyDescent="0.25">
      <c r="H49" s="103"/>
      <c r="I49" s="103"/>
    </row>
    <row r="50" spans="8:9" ht="15" x14ac:dyDescent="0.25">
      <c r="H50" s="103"/>
      <c r="I50" s="103"/>
    </row>
    <row r="51" spans="8:9" ht="15" x14ac:dyDescent="0.25">
      <c r="H51" s="103"/>
      <c r="I51" s="103"/>
    </row>
    <row r="52" spans="8:9" ht="15" x14ac:dyDescent="0.25">
      <c r="H52" s="103"/>
      <c r="I52" s="103"/>
    </row>
    <row r="53" spans="8:9" ht="15" x14ac:dyDescent="0.25">
      <c r="H53" s="103"/>
      <c r="I53" s="103"/>
    </row>
    <row r="54" spans="8:9" ht="15" x14ac:dyDescent="0.25">
      <c r="H54" s="103"/>
      <c r="I54" s="103"/>
    </row>
    <row r="55" spans="8:9" ht="15" x14ac:dyDescent="0.25">
      <c r="H55" s="103"/>
      <c r="I55" s="103"/>
    </row>
    <row r="56" spans="8:9" ht="15" x14ac:dyDescent="0.25">
      <c r="H56" s="103"/>
      <c r="I56" s="103"/>
    </row>
    <row r="57" spans="8:9" ht="15" x14ac:dyDescent="0.25">
      <c r="H57" s="103"/>
      <c r="I57" s="103"/>
    </row>
    <row r="58" spans="8:9" ht="15" x14ac:dyDescent="0.25">
      <c r="H58" s="103"/>
      <c r="I58" s="103"/>
    </row>
    <row r="59" spans="8:9" ht="15" x14ac:dyDescent="0.25">
      <c r="H59" s="103"/>
      <c r="I59" s="103"/>
    </row>
    <row r="60" spans="8:9" ht="15" x14ac:dyDescent="0.25">
      <c r="H60" s="103"/>
      <c r="I60" s="103"/>
    </row>
    <row r="61" spans="8:9" ht="15" x14ac:dyDescent="0.25">
      <c r="H61" s="103"/>
      <c r="I61" s="103"/>
    </row>
    <row r="62" spans="8:9" ht="15" x14ac:dyDescent="0.25">
      <c r="H62" s="103"/>
      <c r="I62" s="103"/>
    </row>
    <row r="63" spans="8:9" ht="15" x14ac:dyDescent="0.25">
      <c r="H63" s="103"/>
      <c r="I63" s="103"/>
    </row>
    <row r="64" spans="8:9" ht="15" x14ac:dyDescent="0.25">
      <c r="H64" s="103"/>
      <c r="I64" s="103"/>
    </row>
    <row r="65" spans="8:9" ht="15" x14ac:dyDescent="0.25">
      <c r="H65" s="103"/>
      <c r="I65" s="103"/>
    </row>
    <row r="66" spans="8:9" ht="15" x14ac:dyDescent="0.25">
      <c r="H66" s="103"/>
      <c r="I66" s="103"/>
    </row>
    <row r="67" spans="8:9" ht="15" x14ac:dyDescent="0.25">
      <c r="H67" s="103"/>
      <c r="I67" s="103"/>
    </row>
    <row r="68" spans="8:9" ht="15" x14ac:dyDescent="0.25">
      <c r="H68" s="103"/>
      <c r="I68" s="103"/>
    </row>
    <row r="69" spans="8:9" ht="15" x14ac:dyDescent="0.25">
      <c r="H69" s="103"/>
      <c r="I69" s="103"/>
    </row>
    <row r="70" spans="8:9" ht="15" x14ac:dyDescent="0.25">
      <c r="H70" s="103"/>
      <c r="I70" s="103"/>
    </row>
    <row r="71" spans="8:9" ht="15" x14ac:dyDescent="0.25">
      <c r="H71" s="103"/>
      <c r="I71" s="103"/>
    </row>
    <row r="72" spans="8:9" ht="15" x14ac:dyDescent="0.25">
      <c r="H72" s="103"/>
      <c r="I72" s="103"/>
    </row>
    <row r="73" spans="8:9" ht="15" x14ac:dyDescent="0.25">
      <c r="H73" s="103"/>
      <c r="I73" s="103"/>
    </row>
    <row r="74" spans="8:9" ht="15" x14ac:dyDescent="0.25">
      <c r="H74" s="103"/>
      <c r="I74" s="103"/>
    </row>
    <row r="75" spans="8:9" ht="15" x14ac:dyDescent="0.25">
      <c r="H75" s="103"/>
      <c r="I75" s="103"/>
    </row>
    <row r="76" spans="8:9" ht="15" x14ac:dyDescent="0.25">
      <c r="H76" s="103"/>
      <c r="I76" s="103"/>
    </row>
    <row r="77" spans="8:9" ht="15" x14ac:dyDescent="0.25">
      <c r="H77" s="103"/>
      <c r="I77" s="103"/>
    </row>
    <row r="78" spans="8:9" ht="15" x14ac:dyDescent="0.25">
      <c r="H78" s="103"/>
      <c r="I78" s="103"/>
    </row>
    <row r="79" spans="8:9" ht="15" x14ac:dyDescent="0.25">
      <c r="H79" s="103"/>
      <c r="I79" s="103"/>
    </row>
    <row r="80" spans="8:9" ht="15" x14ac:dyDescent="0.25">
      <c r="H80" s="103"/>
      <c r="I80" s="103"/>
    </row>
    <row r="81" spans="8:9" ht="15" x14ac:dyDescent="0.25">
      <c r="H81" s="103"/>
      <c r="I81" s="103"/>
    </row>
    <row r="82" spans="8:9" ht="15" x14ac:dyDescent="0.25">
      <c r="H82" s="103"/>
      <c r="I82" s="103"/>
    </row>
    <row r="83" spans="8:9" ht="15" x14ac:dyDescent="0.25">
      <c r="H83" s="103"/>
      <c r="I83" s="103"/>
    </row>
    <row r="84" spans="8:9" ht="15" x14ac:dyDescent="0.25">
      <c r="H84" s="103"/>
      <c r="I84" s="103"/>
    </row>
    <row r="85" spans="8:9" ht="15" x14ac:dyDescent="0.25">
      <c r="H85" s="103"/>
      <c r="I85" s="103"/>
    </row>
    <row r="86" spans="8:9" ht="15" x14ac:dyDescent="0.25">
      <c r="H86" s="103"/>
      <c r="I86" s="103"/>
    </row>
    <row r="87" spans="8:9" ht="15" x14ac:dyDescent="0.25">
      <c r="H87" s="103"/>
      <c r="I87" s="103"/>
    </row>
    <row r="88" spans="8:9" ht="15" x14ac:dyDescent="0.25">
      <c r="H88" s="103"/>
      <c r="I88" s="103"/>
    </row>
    <row r="89" spans="8:9" ht="15" x14ac:dyDescent="0.25">
      <c r="H89" s="103"/>
      <c r="I89" s="103"/>
    </row>
    <row r="90" spans="8:9" ht="15" x14ac:dyDescent="0.25">
      <c r="H90" s="103"/>
      <c r="I90" s="103"/>
    </row>
    <row r="91" spans="8:9" ht="15" x14ac:dyDescent="0.25">
      <c r="H91" s="103"/>
      <c r="I91" s="103"/>
    </row>
    <row r="92" spans="8:9" ht="15" x14ac:dyDescent="0.25">
      <c r="H92" s="103"/>
      <c r="I92" s="103"/>
    </row>
    <row r="93" spans="8:9" ht="15" x14ac:dyDescent="0.25">
      <c r="H93" s="103"/>
      <c r="I93" s="103"/>
    </row>
    <row r="94" spans="8:9" ht="15" x14ac:dyDescent="0.25">
      <c r="H94" s="103"/>
      <c r="I94" s="103"/>
    </row>
    <row r="95" spans="8:9" ht="15" x14ac:dyDescent="0.25">
      <c r="H95" s="103"/>
      <c r="I95" s="103"/>
    </row>
    <row r="96" spans="8:9" ht="15" x14ac:dyDescent="0.25">
      <c r="H96" s="103"/>
      <c r="I96" s="103"/>
    </row>
    <row r="97" spans="8:9" ht="15" x14ac:dyDescent="0.25">
      <c r="H97" s="103"/>
      <c r="I97" s="103"/>
    </row>
    <row r="98" spans="8:9" ht="15" x14ac:dyDescent="0.25">
      <c r="H98" s="103"/>
      <c r="I98" s="103"/>
    </row>
    <row r="99" spans="8:9" ht="15" x14ac:dyDescent="0.25">
      <c r="H99" s="103"/>
      <c r="I99" s="103"/>
    </row>
    <row r="100" spans="8:9" ht="15" x14ac:dyDescent="0.25">
      <c r="H100" s="103"/>
      <c r="I100" s="103"/>
    </row>
    <row r="101" spans="8:9" ht="15" x14ac:dyDescent="0.25">
      <c r="H101" s="103"/>
      <c r="I101" s="103"/>
    </row>
    <row r="102" spans="8:9" ht="15" x14ac:dyDescent="0.25">
      <c r="H102" s="103"/>
      <c r="I102" s="103"/>
    </row>
    <row r="103" spans="8:9" ht="15" x14ac:dyDescent="0.25">
      <c r="H103" s="103"/>
      <c r="I103" s="103"/>
    </row>
    <row r="104" spans="8:9" ht="15" x14ac:dyDescent="0.25">
      <c r="H104" s="103"/>
      <c r="I104" s="103"/>
    </row>
    <row r="105" spans="8:9" ht="15" x14ac:dyDescent="0.25">
      <c r="H105" s="103"/>
      <c r="I105" s="103"/>
    </row>
    <row r="106" spans="8:9" ht="15" x14ac:dyDescent="0.25">
      <c r="H106" s="103"/>
      <c r="I106" s="103"/>
    </row>
    <row r="107" spans="8:9" ht="15" x14ac:dyDescent="0.25">
      <c r="H107" s="103"/>
      <c r="I107" s="103"/>
    </row>
    <row r="108" spans="8:9" ht="15" x14ac:dyDescent="0.25">
      <c r="H108" s="103"/>
      <c r="I108" s="103"/>
    </row>
    <row r="109" spans="8:9" ht="15" x14ac:dyDescent="0.25">
      <c r="H109" s="103"/>
      <c r="I109" s="103"/>
    </row>
    <row r="110" spans="8:9" ht="15" x14ac:dyDescent="0.25">
      <c r="H110" s="103"/>
      <c r="I110" s="103"/>
    </row>
    <row r="111" spans="8:9" ht="15" x14ac:dyDescent="0.25">
      <c r="H111" s="103"/>
      <c r="I111" s="103"/>
    </row>
    <row r="112" spans="8:9" ht="15" x14ac:dyDescent="0.25">
      <c r="H112" s="103"/>
      <c r="I112" s="103"/>
    </row>
    <row r="113" spans="8:9" ht="15" x14ac:dyDescent="0.25">
      <c r="H113" s="103"/>
      <c r="I113" s="103"/>
    </row>
    <row r="114" spans="8:9" ht="15" x14ac:dyDescent="0.25">
      <c r="H114" s="103"/>
      <c r="I114" s="103"/>
    </row>
    <row r="115" spans="8:9" ht="15" x14ac:dyDescent="0.25">
      <c r="H115" s="103"/>
      <c r="I115" s="103"/>
    </row>
    <row r="116" spans="8:9" ht="15" x14ac:dyDescent="0.25">
      <c r="H116" s="103"/>
      <c r="I116" s="103"/>
    </row>
    <row r="117" spans="8:9" ht="15" x14ac:dyDescent="0.25">
      <c r="H117" s="103"/>
      <c r="I117" s="103"/>
    </row>
    <row r="118" spans="8:9" ht="15" x14ac:dyDescent="0.25">
      <c r="H118" s="103"/>
      <c r="I118" s="103"/>
    </row>
    <row r="119" spans="8:9" ht="15" x14ac:dyDescent="0.25">
      <c r="H119" s="103"/>
      <c r="I119" s="103"/>
    </row>
    <row r="120" spans="8:9" ht="15" x14ac:dyDescent="0.25">
      <c r="H120" s="103"/>
      <c r="I120" s="103"/>
    </row>
    <row r="121" spans="8:9" ht="15" x14ac:dyDescent="0.25">
      <c r="H121" s="103"/>
      <c r="I121" s="103"/>
    </row>
    <row r="122" spans="8:9" ht="15" x14ac:dyDescent="0.25">
      <c r="H122" s="103"/>
      <c r="I122" s="103"/>
    </row>
    <row r="123" spans="8:9" ht="15" x14ac:dyDescent="0.25">
      <c r="H123" s="103"/>
      <c r="I123" s="103"/>
    </row>
    <row r="124" spans="8:9" ht="15" x14ac:dyDescent="0.25">
      <c r="H124" s="103"/>
      <c r="I124" s="103"/>
    </row>
    <row r="125" spans="8:9" ht="15" x14ac:dyDescent="0.25">
      <c r="H125" s="103"/>
      <c r="I125" s="103"/>
    </row>
    <row r="126" spans="8:9" ht="15" x14ac:dyDescent="0.25">
      <c r="H126" s="103"/>
      <c r="I126" s="103"/>
    </row>
    <row r="127" spans="8:9" ht="15" x14ac:dyDescent="0.25">
      <c r="H127" s="103"/>
      <c r="I127" s="103"/>
    </row>
    <row r="128" spans="8:9" ht="15" x14ac:dyDescent="0.25">
      <c r="H128" s="103"/>
      <c r="I128" s="103"/>
    </row>
    <row r="129" spans="8:9" ht="15" x14ac:dyDescent="0.25">
      <c r="H129" s="103"/>
      <c r="I129" s="103"/>
    </row>
    <row r="130" spans="8:9" ht="15" x14ac:dyDescent="0.25">
      <c r="H130" s="103"/>
      <c r="I130" s="103"/>
    </row>
    <row r="131" spans="8:9" ht="15" x14ac:dyDescent="0.25">
      <c r="H131" s="103"/>
      <c r="I131" s="103"/>
    </row>
    <row r="132" spans="8:9" ht="15" x14ac:dyDescent="0.25">
      <c r="H132" s="103"/>
      <c r="I132" s="103"/>
    </row>
    <row r="133" spans="8:9" ht="15" x14ac:dyDescent="0.25">
      <c r="H133" s="103"/>
      <c r="I133" s="103"/>
    </row>
    <row r="134" spans="8:9" ht="15" x14ac:dyDescent="0.25">
      <c r="H134" s="103"/>
      <c r="I134" s="103"/>
    </row>
    <row r="135" spans="8:9" ht="15" x14ac:dyDescent="0.25">
      <c r="H135" s="103"/>
      <c r="I135" s="103"/>
    </row>
    <row r="136" spans="8:9" ht="15" x14ac:dyDescent="0.25">
      <c r="H136" s="103"/>
      <c r="I136" s="103"/>
    </row>
    <row r="137" spans="8:9" ht="15" x14ac:dyDescent="0.25">
      <c r="H137" s="103"/>
      <c r="I137" s="103"/>
    </row>
    <row r="138" spans="8:9" ht="15" x14ac:dyDescent="0.25">
      <c r="H138" s="103"/>
      <c r="I138" s="103"/>
    </row>
    <row r="139" spans="8:9" ht="15" x14ac:dyDescent="0.25">
      <c r="H139" s="103"/>
      <c r="I139" s="103"/>
    </row>
    <row r="140" spans="8:9" ht="15" x14ac:dyDescent="0.25">
      <c r="H140" s="103"/>
      <c r="I140" s="103"/>
    </row>
    <row r="141" spans="8:9" ht="15" x14ac:dyDescent="0.25">
      <c r="H141" s="103"/>
      <c r="I141" s="103"/>
    </row>
    <row r="142" spans="8:9" ht="15" x14ac:dyDescent="0.25">
      <c r="H142" s="103"/>
      <c r="I142" s="103"/>
    </row>
    <row r="143" spans="8:9" ht="15" x14ac:dyDescent="0.25">
      <c r="H143" s="103"/>
      <c r="I143" s="103"/>
    </row>
    <row r="144" spans="8:9" ht="15" x14ac:dyDescent="0.25">
      <c r="H144" s="103"/>
      <c r="I144" s="103"/>
    </row>
    <row r="145" spans="8:9" ht="15" x14ac:dyDescent="0.25">
      <c r="H145" s="103"/>
      <c r="I145" s="103"/>
    </row>
    <row r="146" spans="8:9" ht="15" x14ac:dyDescent="0.25">
      <c r="H146" s="103"/>
      <c r="I146" s="103"/>
    </row>
    <row r="147" spans="8:9" ht="15" x14ac:dyDescent="0.25">
      <c r="H147" s="103"/>
      <c r="I147" s="103"/>
    </row>
    <row r="148" spans="8:9" ht="15" x14ac:dyDescent="0.25">
      <c r="H148" s="103"/>
      <c r="I148" s="103"/>
    </row>
    <row r="149" spans="8:9" ht="15" x14ac:dyDescent="0.25">
      <c r="H149" s="103"/>
      <c r="I149" s="103"/>
    </row>
    <row r="150" spans="8:9" ht="15" x14ac:dyDescent="0.25">
      <c r="H150" s="103"/>
      <c r="I150" s="103"/>
    </row>
    <row r="151" spans="8:9" ht="15" x14ac:dyDescent="0.25">
      <c r="H151" s="103"/>
      <c r="I151" s="103"/>
    </row>
    <row r="152" spans="8:9" ht="15" x14ac:dyDescent="0.25">
      <c r="H152" s="103"/>
      <c r="I152" s="103"/>
    </row>
    <row r="153" spans="8:9" ht="15" x14ac:dyDescent="0.25">
      <c r="H153" s="103"/>
      <c r="I153" s="103"/>
    </row>
    <row r="154" spans="8:9" ht="15" x14ac:dyDescent="0.25">
      <c r="H154" s="103"/>
      <c r="I154" s="103"/>
    </row>
    <row r="155" spans="8:9" ht="15" x14ac:dyDescent="0.25">
      <c r="H155" s="103"/>
      <c r="I155" s="103"/>
    </row>
    <row r="156" spans="8:9" ht="15" x14ac:dyDescent="0.25">
      <c r="H156" s="103"/>
      <c r="I156" s="103"/>
    </row>
    <row r="157" spans="8:9" ht="15" x14ac:dyDescent="0.25">
      <c r="H157" s="103"/>
      <c r="I157" s="103"/>
    </row>
    <row r="158" spans="8:9" ht="15" x14ac:dyDescent="0.25">
      <c r="H158" s="103"/>
      <c r="I158" s="103"/>
    </row>
    <row r="159" spans="8:9" ht="15" x14ac:dyDescent="0.25">
      <c r="H159" s="103"/>
      <c r="I159" s="103"/>
    </row>
    <row r="160" spans="8:9" ht="15" x14ac:dyDescent="0.25">
      <c r="H160" s="103"/>
      <c r="I160" s="103"/>
    </row>
    <row r="161" spans="8:9" ht="15" x14ac:dyDescent="0.25">
      <c r="H161" s="103"/>
      <c r="I161" s="103"/>
    </row>
    <row r="162" spans="8:9" ht="15" x14ac:dyDescent="0.25">
      <c r="H162" s="103"/>
      <c r="I162" s="103"/>
    </row>
    <row r="163" spans="8:9" ht="15" x14ac:dyDescent="0.25">
      <c r="H163" s="103"/>
      <c r="I163" s="103"/>
    </row>
    <row r="164" spans="8:9" ht="15" x14ac:dyDescent="0.25">
      <c r="H164" s="103"/>
      <c r="I164" s="103"/>
    </row>
    <row r="165" spans="8:9" ht="15" x14ac:dyDescent="0.25">
      <c r="H165" s="103"/>
      <c r="I165" s="103"/>
    </row>
    <row r="166" spans="8:9" ht="15" x14ac:dyDescent="0.25">
      <c r="H166" s="103"/>
      <c r="I166" s="103"/>
    </row>
    <row r="167" spans="8:9" ht="15" x14ac:dyDescent="0.25">
      <c r="H167" s="103"/>
      <c r="I167" s="103"/>
    </row>
    <row r="168" spans="8:9" ht="15" x14ac:dyDescent="0.25">
      <c r="H168" s="103"/>
      <c r="I168" s="103"/>
    </row>
    <row r="169" spans="8:9" ht="15" x14ac:dyDescent="0.25">
      <c r="H169" s="103"/>
      <c r="I169" s="103"/>
    </row>
    <row r="170" spans="8:9" ht="15" x14ac:dyDescent="0.25">
      <c r="H170" s="103"/>
      <c r="I170" s="103"/>
    </row>
    <row r="171" spans="8:9" ht="15" x14ac:dyDescent="0.25">
      <c r="H171" s="103"/>
      <c r="I171" s="103"/>
    </row>
    <row r="172" spans="8:9" ht="15" x14ac:dyDescent="0.25">
      <c r="H172" s="103"/>
      <c r="I172" s="103"/>
    </row>
    <row r="173" spans="8:9" ht="15" x14ac:dyDescent="0.25">
      <c r="H173" s="103"/>
      <c r="I173" s="103"/>
    </row>
    <row r="174" spans="8:9" ht="15" x14ac:dyDescent="0.25">
      <c r="H174" s="103"/>
      <c r="I174" s="103"/>
    </row>
    <row r="175" spans="8:9" ht="15" x14ac:dyDescent="0.25">
      <c r="H175" s="103"/>
      <c r="I175" s="103"/>
    </row>
    <row r="176" spans="8:9" ht="15" x14ac:dyDescent="0.25">
      <c r="H176" s="103"/>
      <c r="I176" s="103"/>
    </row>
    <row r="177" spans="8:9" ht="15" x14ac:dyDescent="0.25">
      <c r="H177" s="103"/>
      <c r="I177" s="103"/>
    </row>
    <row r="178" spans="8:9" ht="15" x14ac:dyDescent="0.25">
      <c r="H178" s="103"/>
      <c r="I178" s="103"/>
    </row>
    <row r="179" spans="8:9" ht="15" x14ac:dyDescent="0.25">
      <c r="H179" s="103"/>
      <c r="I179" s="103"/>
    </row>
    <row r="180" spans="8:9" ht="15" x14ac:dyDescent="0.25">
      <c r="H180" s="103"/>
      <c r="I180" s="103"/>
    </row>
    <row r="181" spans="8:9" ht="15" x14ac:dyDescent="0.25">
      <c r="H181" s="103"/>
      <c r="I181" s="103"/>
    </row>
    <row r="182" spans="8:9" ht="15" x14ac:dyDescent="0.25">
      <c r="H182" s="103"/>
      <c r="I182" s="103"/>
    </row>
    <row r="183" spans="8:9" ht="15" x14ac:dyDescent="0.25">
      <c r="H183" s="103"/>
      <c r="I183" s="103"/>
    </row>
    <row r="184" spans="8:9" ht="15" x14ac:dyDescent="0.25">
      <c r="H184" s="103"/>
      <c r="I184" s="103"/>
    </row>
    <row r="185" spans="8:9" ht="15" x14ac:dyDescent="0.25">
      <c r="H185" s="103"/>
      <c r="I185" s="103"/>
    </row>
    <row r="186" spans="8:9" ht="15" x14ac:dyDescent="0.25">
      <c r="H186" s="103"/>
      <c r="I186" s="103"/>
    </row>
    <row r="187" spans="8:9" ht="15" x14ac:dyDescent="0.25">
      <c r="H187" s="103"/>
      <c r="I187" s="103"/>
    </row>
    <row r="188" spans="8:9" ht="15" x14ac:dyDescent="0.25">
      <c r="H188" s="103"/>
      <c r="I188" s="103"/>
    </row>
    <row r="189" spans="8:9" ht="15" x14ac:dyDescent="0.25">
      <c r="H189" s="103"/>
      <c r="I189" s="103"/>
    </row>
    <row r="190" spans="8:9" ht="15" x14ac:dyDescent="0.25">
      <c r="H190" s="103"/>
      <c r="I190" s="103"/>
    </row>
    <row r="191" spans="8:9" ht="15" x14ac:dyDescent="0.25">
      <c r="H191" s="103"/>
      <c r="I191" s="103"/>
    </row>
    <row r="192" spans="8:9" ht="15" x14ac:dyDescent="0.25">
      <c r="H192" s="103"/>
      <c r="I192" s="103"/>
    </row>
    <row r="193" spans="8:9" ht="15" x14ac:dyDescent="0.25">
      <c r="H193" s="103"/>
      <c r="I193" s="103"/>
    </row>
    <row r="194" spans="8:9" ht="15" x14ac:dyDescent="0.25">
      <c r="H194" s="103"/>
      <c r="I194" s="103"/>
    </row>
    <row r="195" spans="8:9" ht="15" x14ac:dyDescent="0.25">
      <c r="H195" s="103"/>
      <c r="I195" s="103"/>
    </row>
    <row r="196" spans="8:9" ht="15" x14ac:dyDescent="0.25">
      <c r="H196" s="103"/>
      <c r="I196" s="103"/>
    </row>
    <row r="197" spans="8:9" ht="15" x14ac:dyDescent="0.25">
      <c r="H197" s="103"/>
      <c r="I197" s="103"/>
    </row>
    <row r="198" spans="8:9" ht="15" x14ac:dyDescent="0.25">
      <c r="H198" s="103"/>
      <c r="I198" s="103"/>
    </row>
    <row r="199" spans="8:9" ht="15" x14ac:dyDescent="0.25">
      <c r="H199" s="103"/>
      <c r="I199" s="103"/>
    </row>
    <row r="200" spans="8:9" ht="15" x14ac:dyDescent="0.25">
      <c r="H200" s="103"/>
      <c r="I200" s="103"/>
    </row>
    <row r="201" spans="8:9" ht="15" x14ac:dyDescent="0.25">
      <c r="H201" s="103"/>
      <c r="I201" s="103"/>
    </row>
    <row r="202" spans="8:9" ht="15" x14ac:dyDescent="0.25">
      <c r="H202" s="103"/>
      <c r="I202" s="103"/>
    </row>
    <row r="203" spans="8:9" ht="15" x14ac:dyDescent="0.25">
      <c r="H203" s="103"/>
      <c r="I203" s="103"/>
    </row>
    <row r="204" spans="8:9" ht="15" x14ac:dyDescent="0.25">
      <c r="H204" s="103"/>
      <c r="I204" s="103"/>
    </row>
    <row r="205" spans="8:9" ht="15" x14ac:dyDescent="0.25">
      <c r="H205" s="103"/>
      <c r="I205" s="103"/>
    </row>
    <row r="206" spans="8:9" ht="15" x14ac:dyDescent="0.25">
      <c r="H206" s="103"/>
      <c r="I206" s="103"/>
    </row>
    <row r="207" spans="8:9" ht="15" x14ac:dyDescent="0.25">
      <c r="H207" s="103"/>
      <c r="I207" s="103"/>
    </row>
    <row r="208" spans="8:9" ht="15" x14ac:dyDescent="0.25">
      <c r="H208" s="103"/>
      <c r="I208" s="103"/>
    </row>
    <row r="209" spans="8:9" ht="15" x14ac:dyDescent="0.25">
      <c r="H209" s="103"/>
      <c r="I209" s="103"/>
    </row>
    <row r="210" spans="8:9" ht="15" x14ac:dyDescent="0.25">
      <c r="H210" s="103"/>
      <c r="I210" s="103"/>
    </row>
    <row r="211" spans="8:9" ht="15" x14ac:dyDescent="0.25">
      <c r="H211" s="103"/>
      <c r="I211" s="103"/>
    </row>
    <row r="212" spans="8:9" ht="15" x14ac:dyDescent="0.25">
      <c r="H212" s="103"/>
      <c r="I212" s="103"/>
    </row>
    <row r="213" spans="8:9" ht="15" x14ac:dyDescent="0.25">
      <c r="H213" s="103"/>
      <c r="I213" s="103"/>
    </row>
    <row r="214" spans="8:9" ht="15" x14ac:dyDescent="0.25">
      <c r="H214" s="103"/>
      <c r="I214" s="103"/>
    </row>
    <row r="215" spans="8:9" ht="15" x14ac:dyDescent="0.25">
      <c r="H215" s="103"/>
      <c r="I215" s="103"/>
    </row>
    <row r="216" spans="8:9" ht="15" x14ac:dyDescent="0.25">
      <c r="H216" s="103"/>
      <c r="I216" s="103"/>
    </row>
    <row r="217" spans="8:9" ht="15" x14ac:dyDescent="0.25">
      <c r="H217" s="103"/>
      <c r="I217" s="103"/>
    </row>
    <row r="218" spans="8:9" ht="15" x14ac:dyDescent="0.25">
      <c r="H218" s="103"/>
      <c r="I218" s="103"/>
    </row>
    <row r="219" spans="8:9" ht="15" x14ac:dyDescent="0.25">
      <c r="H219" s="103"/>
      <c r="I219" s="103"/>
    </row>
    <row r="220" spans="8:9" ht="15" x14ac:dyDescent="0.25">
      <c r="H220" s="103"/>
      <c r="I220" s="103"/>
    </row>
    <row r="221" spans="8:9" ht="15" x14ac:dyDescent="0.25">
      <c r="H221" s="103"/>
      <c r="I221" s="103"/>
    </row>
    <row r="222" spans="8:9" ht="15" x14ac:dyDescent="0.25">
      <c r="H222" s="103"/>
      <c r="I222" s="103"/>
    </row>
    <row r="223" spans="8:9" ht="15" x14ac:dyDescent="0.25">
      <c r="H223" s="103"/>
      <c r="I223" s="103"/>
    </row>
    <row r="224" spans="8:9" ht="15" x14ac:dyDescent="0.25">
      <c r="H224" s="103"/>
      <c r="I224" s="103"/>
    </row>
    <row r="225" spans="8:9" ht="15" x14ac:dyDescent="0.25">
      <c r="H225" s="103"/>
      <c r="I225" s="103"/>
    </row>
    <row r="226" spans="8:9" ht="15" x14ac:dyDescent="0.25">
      <c r="H226" s="103"/>
      <c r="I226" s="103"/>
    </row>
    <row r="227" spans="8:9" ht="15" x14ac:dyDescent="0.25">
      <c r="H227" s="103"/>
      <c r="I227" s="103"/>
    </row>
    <row r="228" spans="8:9" ht="15" x14ac:dyDescent="0.25">
      <c r="H228" s="103"/>
      <c r="I228" s="103"/>
    </row>
    <row r="229" spans="8:9" ht="15" x14ac:dyDescent="0.25">
      <c r="H229" s="103"/>
      <c r="I229" s="103"/>
    </row>
    <row r="230" spans="8:9" ht="15" x14ac:dyDescent="0.25">
      <c r="H230" s="103"/>
      <c r="I230" s="103"/>
    </row>
    <row r="231" spans="8:9" ht="15" x14ac:dyDescent="0.25">
      <c r="H231" s="103"/>
      <c r="I231" s="103"/>
    </row>
    <row r="232" spans="8:9" ht="15" x14ac:dyDescent="0.25">
      <c r="H232" s="103"/>
      <c r="I232" s="103"/>
    </row>
    <row r="233" spans="8:9" ht="15" x14ac:dyDescent="0.25">
      <c r="H233" s="103"/>
      <c r="I233" s="103"/>
    </row>
    <row r="234" spans="8:9" ht="15" x14ac:dyDescent="0.25">
      <c r="H234" s="103"/>
      <c r="I234" s="103"/>
    </row>
    <row r="235" spans="8:9" ht="15" x14ac:dyDescent="0.25">
      <c r="H235" s="103"/>
      <c r="I235" s="103"/>
    </row>
    <row r="236" spans="8:9" ht="15" x14ac:dyDescent="0.25">
      <c r="H236" s="103"/>
      <c r="I236" s="103"/>
    </row>
    <row r="237" spans="8:9" ht="15" x14ac:dyDescent="0.25">
      <c r="H237" s="103"/>
      <c r="I237" s="103"/>
    </row>
    <row r="238" spans="8:9" ht="15" x14ac:dyDescent="0.25">
      <c r="H238" s="103"/>
      <c r="I238" s="103"/>
    </row>
    <row r="239" spans="8:9" ht="15" x14ac:dyDescent="0.25">
      <c r="H239" s="103"/>
      <c r="I239" s="103"/>
    </row>
    <row r="240" spans="8:9" ht="15" x14ac:dyDescent="0.25">
      <c r="H240" s="103"/>
      <c r="I240" s="103"/>
    </row>
    <row r="241" spans="8:9" ht="15" x14ac:dyDescent="0.25">
      <c r="H241" s="103"/>
      <c r="I241" s="103"/>
    </row>
    <row r="242" spans="8:9" ht="15" x14ac:dyDescent="0.25">
      <c r="H242" s="103"/>
      <c r="I242" s="103"/>
    </row>
    <row r="243" spans="8:9" ht="15" x14ac:dyDescent="0.25">
      <c r="H243" s="103"/>
      <c r="I243" s="103"/>
    </row>
    <row r="244" spans="8:9" ht="15" x14ac:dyDescent="0.25">
      <c r="H244" s="103"/>
      <c r="I244" s="103"/>
    </row>
    <row r="245" spans="8:9" ht="15" x14ac:dyDescent="0.25">
      <c r="H245" s="103"/>
      <c r="I245" s="103"/>
    </row>
    <row r="246" spans="8:9" ht="15" x14ac:dyDescent="0.25">
      <c r="H246" s="103"/>
      <c r="I246" s="103"/>
    </row>
    <row r="247" spans="8:9" ht="15" x14ac:dyDescent="0.25">
      <c r="H247" s="103"/>
      <c r="I247" s="103"/>
    </row>
    <row r="248" spans="8:9" ht="15" x14ac:dyDescent="0.25">
      <c r="H248" s="103"/>
      <c r="I248" s="103"/>
    </row>
    <row r="249" spans="8:9" ht="15" x14ac:dyDescent="0.25">
      <c r="H249" s="103"/>
      <c r="I249" s="103"/>
    </row>
    <row r="250" spans="8:9" ht="15" x14ac:dyDescent="0.25">
      <c r="H250" s="103"/>
      <c r="I250" s="103"/>
    </row>
    <row r="251" spans="8:9" ht="15" x14ac:dyDescent="0.25">
      <c r="H251" s="103"/>
      <c r="I251" s="103"/>
    </row>
    <row r="252" spans="8:9" ht="15" x14ac:dyDescent="0.25">
      <c r="H252" s="103"/>
      <c r="I252" s="103"/>
    </row>
    <row r="253" spans="8:9" ht="15" x14ac:dyDescent="0.25">
      <c r="H253" s="103"/>
      <c r="I253" s="103"/>
    </row>
    <row r="254" spans="8:9" ht="15" x14ac:dyDescent="0.25">
      <c r="H254" s="103"/>
      <c r="I254" s="103"/>
    </row>
    <row r="255" spans="8:9" ht="15" x14ac:dyDescent="0.25">
      <c r="H255" s="103"/>
      <c r="I255" s="103"/>
    </row>
    <row r="256" spans="8:9" ht="15" x14ac:dyDescent="0.25">
      <c r="H256" s="103"/>
      <c r="I256" s="103"/>
    </row>
    <row r="257" spans="8:9" ht="15" x14ac:dyDescent="0.25">
      <c r="H257" s="103"/>
      <c r="I257" s="103"/>
    </row>
    <row r="258" spans="8:9" ht="15" x14ac:dyDescent="0.25">
      <c r="H258" s="103"/>
      <c r="I258" s="103"/>
    </row>
    <row r="259" spans="8:9" ht="15" x14ac:dyDescent="0.25">
      <c r="H259" s="103"/>
      <c r="I259" s="103"/>
    </row>
    <row r="260" spans="8:9" ht="15" x14ac:dyDescent="0.25">
      <c r="H260" s="103"/>
      <c r="I260" s="103"/>
    </row>
    <row r="261" spans="8:9" ht="15" x14ac:dyDescent="0.25">
      <c r="H261" s="103"/>
      <c r="I261" s="103"/>
    </row>
    <row r="262" spans="8:9" ht="15" x14ac:dyDescent="0.25">
      <c r="H262" s="103"/>
      <c r="I262" s="103"/>
    </row>
    <row r="263" spans="8:9" ht="15" x14ac:dyDescent="0.25">
      <c r="H263" s="103"/>
      <c r="I263" s="103"/>
    </row>
    <row r="264" spans="8:9" ht="15" x14ac:dyDescent="0.25">
      <c r="H264" s="103"/>
      <c r="I264" s="103"/>
    </row>
    <row r="265" spans="8:9" ht="15" x14ac:dyDescent="0.25">
      <c r="H265" s="103"/>
      <c r="I265" s="103"/>
    </row>
    <row r="266" spans="8:9" ht="15" x14ac:dyDescent="0.25">
      <c r="H266" s="103"/>
      <c r="I266" s="103"/>
    </row>
    <row r="267" spans="8:9" ht="15" x14ac:dyDescent="0.25">
      <c r="H267" s="103"/>
      <c r="I267" s="103"/>
    </row>
    <row r="268" spans="8:9" ht="15" x14ac:dyDescent="0.25">
      <c r="H268" s="103"/>
      <c r="I268" s="103"/>
    </row>
    <row r="269" spans="8:9" ht="15" x14ac:dyDescent="0.25">
      <c r="H269" s="103"/>
      <c r="I269" s="103"/>
    </row>
    <row r="270" spans="8:9" ht="15" x14ac:dyDescent="0.25">
      <c r="H270" s="103"/>
      <c r="I270" s="103"/>
    </row>
    <row r="271" spans="8:9" ht="15" x14ac:dyDescent="0.25">
      <c r="H271" s="103"/>
      <c r="I271" s="103"/>
    </row>
    <row r="272" spans="8:9" ht="15" x14ac:dyDescent="0.25">
      <c r="H272" s="103"/>
      <c r="I272" s="103"/>
    </row>
    <row r="273" spans="8:9" ht="15" x14ac:dyDescent="0.25">
      <c r="H273" s="103"/>
      <c r="I273" s="103"/>
    </row>
    <row r="274" spans="8:9" ht="15" x14ac:dyDescent="0.25">
      <c r="H274" s="103"/>
      <c r="I274" s="103"/>
    </row>
    <row r="275" spans="8:9" ht="15" x14ac:dyDescent="0.25">
      <c r="H275" s="103"/>
      <c r="I275" s="103"/>
    </row>
    <row r="276" spans="8:9" ht="15" x14ac:dyDescent="0.25">
      <c r="H276" s="103"/>
      <c r="I276" s="103"/>
    </row>
    <row r="277" spans="8:9" ht="15" x14ac:dyDescent="0.25">
      <c r="H277" s="103"/>
      <c r="I277" s="103"/>
    </row>
    <row r="278" spans="8:9" ht="15" x14ac:dyDescent="0.25">
      <c r="H278" s="103"/>
      <c r="I278" s="103"/>
    </row>
    <row r="279" spans="8:9" ht="15" x14ac:dyDescent="0.25">
      <c r="H279" s="103"/>
      <c r="I279" s="103"/>
    </row>
    <row r="280" spans="8:9" ht="15" x14ac:dyDescent="0.25">
      <c r="H280" s="103"/>
      <c r="I280" s="103"/>
    </row>
    <row r="281" spans="8:9" ht="15" x14ac:dyDescent="0.25">
      <c r="H281" s="103"/>
      <c r="I281" s="103"/>
    </row>
    <row r="282" spans="8:9" ht="15" x14ac:dyDescent="0.25">
      <c r="H282" s="103"/>
      <c r="I282" s="103"/>
    </row>
    <row r="283" spans="8:9" ht="15" x14ac:dyDescent="0.25">
      <c r="H283" s="103"/>
      <c r="I283" s="103"/>
    </row>
    <row r="284" spans="8:9" ht="15" x14ac:dyDescent="0.25">
      <c r="H284" s="103"/>
      <c r="I284" s="103"/>
    </row>
    <row r="285" spans="8:9" ht="15" x14ac:dyDescent="0.25">
      <c r="H285" s="103"/>
      <c r="I285" s="103"/>
    </row>
    <row r="286" spans="8:9" ht="15" x14ac:dyDescent="0.25">
      <c r="H286" s="103"/>
      <c r="I286" s="103"/>
    </row>
    <row r="287" spans="8:9" ht="15" x14ac:dyDescent="0.25">
      <c r="H287" s="103"/>
      <c r="I287" s="103"/>
    </row>
    <row r="288" spans="8:9" ht="15" x14ac:dyDescent="0.25">
      <c r="H288" s="103"/>
      <c r="I288" s="103"/>
    </row>
    <row r="289" spans="8:9" ht="15" x14ac:dyDescent="0.25">
      <c r="H289" s="103"/>
      <c r="I289" s="103"/>
    </row>
    <row r="290" spans="8:9" ht="15" x14ac:dyDescent="0.25">
      <c r="H290" s="103"/>
      <c r="I290" s="103"/>
    </row>
    <row r="291" spans="8:9" ht="15" x14ac:dyDescent="0.25">
      <c r="H291" s="103"/>
      <c r="I291" s="103"/>
    </row>
    <row r="292" spans="8:9" ht="15" x14ac:dyDescent="0.25">
      <c r="H292" s="103"/>
      <c r="I292" s="103"/>
    </row>
    <row r="293" spans="8:9" ht="15" x14ac:dyDescent="0.25">
      <c r="H293" s="103"/>
      <c r="I293" s="103"/>
    </row>
    <row r="294" spans="8:9" ht="15" x14ac:dyDescent="0.25">
      <c r="H294" s="103"/>
      <c r="I294" s="103"/>
    </row>
    <row r="295" spans="8:9" ht="15" x14ac:dyDescent="0.25">
      <c r="H295" s="103"/>
      <c r="I295" s="103"/>
    </row>
    <row r="296" spans="8:9" ht="15" x14ac:dyDescent="0.25">
      <c r="H296" s="103"/>
      <c r="I296" s="103"/>
    </row>
    <row r="297" spans="8:9" ht="15" x14ac:dyDescent="0.25">
      <c r="H297" s="103"/>
      <c r="I297" s="103"/>
    </row>
    <row r="298" spans="8:9" ht="15" x14ac:dyDescent="0.25">
      <c r="H298" s="103"/>
      <c r="I298" s="103"/>
    </row>
    <row r="299" spans="8:9" ht="15" x14ac:dyDescent="0.25">
      <c r="H299" s="103"/>
      <c r="I299" s="103"/>
    </row>
    <row r="300" spans="8:9" ht="15" x14ac:dyDescent="0.25">
      <c r="H300" s="103"/>
      <c r="I300" s="103"/>
    </row>
    <row r="301" spans="8:9" ht="15" x14ac:dyDescent="0.25">
      <c r="H301" s="103"/>
      <c r="I301" s="103"/>
    </row>
    <row r="302" spans="8:9" ht="15" x14ac:dyDescent="0.25">
      <c r="H302" s="103"/>
      <c r="I302" s="103"/>
    </row>
    <row r="303" spans="8:9" ht="15" x14ac:dyDescent="0.25">
      <c r="H303" s="103"/>
      <c r="I303" s="103"/>
    </row>
    <row r="304" spans="8:9" ht="15" x14ac:dyDescent="0.25">
      <c r="H304" s="103"/>
      <c r="I304" s="103"/>
    </row>
    <row r="305" spans="8:9" ht="15" x14ac:dyDescent="0.25">
      <c r="H305" s="103"/>
      <c r="I305" s="103"/>
    </row>
    <row r="306" spans="8:9" ht="15" x14ac:dyDescent="0.25">
      <c r="H306" s="103"/>
      <c r="I306" s="103"/>
    </row>
    <row r="307" spans="8:9" ht="15" x14ac:dyDescent="0.25">
      <c r="H307" s="103"/>
      <c r="I307" s="103"/>
    </row>
    <row r="308" spans="8:9" ht="15" x14ac:dyDescent="0.25">
      <c r="H308" s="103"/>
      <c r="I308" s="103"/>
    </row>
    <row r="309" spans="8:9" ht="15" x14ac:dyDescent="0.25">
      <c r="H309" s="103"/>
      <c r="I309" s="103"/>
    </row>
    <row r="310" spans="8:9" ht="15" x14ac:dyDescent="0.25">
      <c r="H310" s="103"/>
      <c r="I310" s="103"/>
    </row>
    <row r="311" spans="8:9" ht="15" x14ac:dyDescent="0.25">
      <c r="H311" s="103"/>
      <c r="I311" s="103"/>
    </row>
    <row r="312" spans="8:9" ht="15" x14ac:dyDescent="0.25">
      <c r="H312" s="103"/>
      <c r="I312" s="103"/>
    </row>
    <row r="313" spans="8:9" ht="15" x14ac:dyDescent="0.25">
      <c r="H313" s="103"/>
      <c r="I313" s="103"/>
    </row>
    <row r="314" spans="8:9" ht="15" x14ac:dyDescent="0.25">
      <c r="H314" s="103"/>
      <c r="I314" s="103"/>
    </row>
    <row r="315" spans="8:9" ht="15" x14ac:dyDescent="0.25">
      <c r="H315" s="103"/>
      <c r="I315" s="103"/>
    </row>
    <row r="316" spans="8:9" ht="15" x14ac:dyDescent="0.25">
      <c r="H316" s="103"/>
      <c r="I316" s="103"/>
    </row>
    <row r="317" spans="8:9" ht="15" x14ac:dyDescent="0.25">
      <c r="H317" s="103"/>
      <c r="I317" s="103"/>
    </row>
    <row r="318" spans="8:9" ht="15" x14ac:dyDescent="0.25">
      <c r="H318" s="103"/>
      <c r="I318" s="103"/>
    </row>
    <row r="319" spans="8:9" ht="15" x14ac:dyDescent="0.25">
      <c r="H319" s="103"/>
      <c r="I319" s="103"/>
    </row>
    <row r="320" spans="8:9" ht="15" x14ac:dyDescent="0.25">
      <c r="H320" s="103"/>
      <c r="I320" s="103"/>
    </row>
    <row r="321" spans="8:9" ht="15" x14ac:dyDescent="0.25">
      <c r="H321" s="103"/>
      <c r="I321" s="103"/>
    </row>
    <row r="322" spans="8:9" ht="15" x14ac:dyDescent="0.25">
      <c r="H322" s="103"/>
      <c r="I322" s="103"/>
    </row>
    <row r="323" spans="8:9" ht="15" x14ac:dyDescent="0.25">
      <c r="H323" s="103"/>
      <c r="I323" s="103"/>
    </row>
    <row r="324" spans="8:9" ht="15" x14ac:dyDescent="0.25">
      <c r="H324" s="103"/>
      <c r="I324" s="103"/>
    </row>
    <row r="325" spans="8:9" ht="15" x14ac:dyDescent="0.25">
      <c r="H325" s="103"/>
      <c r="I325" s="103"/>
    </row>
    <row r="326" spans="8:9" ht="15" x14ac:dyDescent="0.25">
      <c r="H326" s="103"/>
      <c r="I326" s="103"/>
    </row>
    <row r="327" spans="8:9" ht="15" x14ac:dyDescent="0.25">
      <c r="H327" s="103"/>
      <c r="I327" s="103"/>
    </row>
    <row r="328" spans="8:9" ht="15" x14ac:dyDescent="0.25">
      <c r="H328" s="103"/>
      <c r="I328" s="103"/>
    </row>
    <row r="329" spans="8:9" ht="15" x14ac:dyDescent="0.25">
      <c r="H329" s="103"/>
      <c r="I329" s="103"/>
    </row>
    <row r="330" spans="8:9" ht="15" x14ac:dyDescent="0.25">
      <c r="H330" s="103"/>
      <c r="I330" s="103"/>
    </row>
    <row r="331" spans="8:9" ht="15" x14ac:dyDescent="0.25">
      <c r="H331" s="103"/>
      <c r="I331" s="103"/>
    </row>
    <row r="332" spans="8:9" ht="15" x14ac:dyDescent="0.25">
      <c r="H332" s="103"/>
      <c r="I332" s="103"/>
    </row>
    <row r="333" spans="8:9" ht="15" x14ac:dyDescent="0.25">
      <c r="H333" s="103"/>
      <c r="I333" s="103"/>
    </row>
    <row r="334" spans="8:9" ht="15" x14ac:dyDescent="0.25">
      <c r="H334" s="103"/>
      <c r="I334" s="103"/>
    </row>
    <row r="335" spans="8:9" ht="15" x14ac:dyDescent="0.25">
      <c r="H335" s="103"/>
      <c r="I335" s="103"/>
    </row>
    <row r="336" spans="8:9" ht="15" x14ac:dyDescent="0.25">
      <c r="H336" s="103"/>
      <c r="I336" s="103"/>
    </row>
    <row r="337" spans="8:9" ht="15" x14ac:dyDescent="0.25">
      <c r="H337" s="103"/>
      <c r="I337" s="103"/>
    </row>
    <row r="338" spans="8:9" ht="15" x14ac:dyDescent="0.25">
      <c r="H338" s="103"/>
      <c r="I338" s="103"/>
    </row>
    <row r="339" spans="8:9" ht="15" x14ac:dyDescent="0.25">
      <c r="H339" s="103"/>
      <c r="I339" s="103"/>
    </row>
    <row r="340" spans="8:9" ht="15" x14ac:dyDescent="0.25">
      <c r="H340" s="103"/>
      <c r="I340" s="103"/>
    </row>
    <row r="341" spans="8:9" ht="15" x14ac:dyDescent="0.25">
      <c r="H341" s="103"/>
      <c r="I341" s="103"/>
    </row>
    <row r="342" spans="8:9" ht="15" x14ac:dyDescent="0.25">
      <c r="H342" s="103"/>
      <c r="I342" s="103"/>
    </row>
    <row r="343" spans="8:9" ht="15" x14ac:dyDescent="0.25">
      <c r="H343" s="103"/>
      <c r="I343" s="103"/>
    </row>
    <row r="344" spans="8:9" ht="15" x14ac:dyDescent="0.25">
      <c r="H344" s="103"/>
      <c r="I344" s="103"/>
    </row>
    <row r="345" spans="8:9" ht="15" x14ac:dyDescent="0.25">
      <c r="H345" s="103"/>
      <c r="I345" s="103"/>
    </row>
    <row r="346" spans="8:9" ht="15" x14ac:dyDescent="0.25">
      <c r="H346" s="103"/>
      <c r="I346" s="103"/>
    </row>
    <row r="347" spans="8:9" ht="15" x14ac:dyDescent="0.25">
      <c r="H347" s="103"/>
      <c r="I347" s="103"/>
    </row>
    <row r="348" spans="8:9" ht="15" x14ac:dyDescent="0.25">
      <c r="H348" s="103"/>
      <c r="I348" s="103"/>
    </row>
    <row r="349" spans="8:9" ht="15" x14ac:dyDescent="0.25">
      <c r="H349" s="103"/>
      <c r="I349" s="103"/>
    </row>
    <row r="350" spans="8:9" ht="15" x14ac:dyDescent="0.25">
      <c r="H350" s="103"/>
      <c r="I350" s="103"/>
    </row>
    <row r="351" spans="8:9" ht="15" x14ac:dyDescent="0.25">
      <c r="H351" s="103"/>
      <c r="I351" s="103"/>
    </row>
    <row r="352" spans="8:9" ht="15" x14ac:dyDescent="0.25">
      <c r="H352" s="103"/>
      <c r="I352" s="103"/>
    </row>
    <row r="353" spans="8:9" ht="15" x14ac:dyDescent="0.25">
      <c r="H353" s="103"/>
      <c r="I353" s="103"/>
    </row>
    <row r="354" spans="8:9" ht="15" x14ac:dyDescent="0.25">
      <c r="H354" s="103"/>
      <c r="I354" s="103"/>
    </row>
    <row r="355" spans="8:9" ht="15" x14ac:dyDescent="0.25">
      <c r="H355" s="103"/>
      <c r="I355" s="103"/>
    </row>
    <row r="356" spans="8:9" ht="15" x14ac:dyDescent="0.25">
      <c r="H356" s="103"/>
      <c r="I356" s="103"/>
    </row>
    <row r="357" spans="8:9" ht="15" x14ac:dyDescent="0.25">
      <c r="H357" s="103"/>
      <c r="I357" s="103"/>
    </row>
    <row r="358" spans="8:9" ht="15" x14ac:dyDescent="0.25">
      <c r="H358" s="103"/>
      <c r="I358" s="103"/>
    </row>
    <row r="359" spans="8:9" ht="15" x14ac:dyDescent="0.25">
      <c r="H359" s="103"/>
      <c r="I359" s="103"/>
    </row>
    <row r="360" spans="8:9" ht="15" x14ac:dyDescent="0.25">
      <c r="H360" s="103"/>
      <c r="I360" s="103"/>
    </row>
    <row r="361" spans="8:9" ht="15" x14ac:dyDescent="0.25">
      <c r="H361" s="103"/>
      <c r="I361" s="103"/>
    </row>
    <row r="362" spans="8:9" ht="15" x14ac:dyDescent="0.25">
      <c r="H362" s="103"/>
      <c r="I362" s="103"/>
    </row>
    <row r="363" spans="8:9" ht="15" x14ac:dyDescent="0.25">
      <c r="H363" s="103"/>
      <c r="I363" s="103"/>
    </row>
    <row r="364" spans="8:9" ht="15" x14ac:dyDescent="0.25">
      <c r="H364" s="103"/>
      <c r="I364" s="103"/>
    </row>
    <row r="365" spans="8:9" ht="15" x14ac:dyDescent="0.25">
      <c r="H365" s="103"/>
      <c r="I365" s="103"/>
    </row>
    <row r="366" spans="8:9" ht="15" x14ac:dyDescent="0.25">
      <c r="H366" s="103"/>
      <c r="I366" s="103"/>
    </row>
    <row r="367" spans="8:9" ht="15" x14ac:dyDescent="0.25">
      <c r="H367" s="103"/>
      <c r="I367" s="103"/>
    </row>
    <row r="368" spans="8:9" ht="15" x14ac:dyDescent="0.25">
      <c r="H368" s="103"/>
      <c r="I368" s="103"/>
    </row>
    <row r="369" spans="8:9" ht="15" x14ac:dyDescent="0.25">
      <c r="H369" s="103"/>
      <c r="I369" s="103"/>
    </row>
    <row r="370" spans="8:9" ht="15" x14ac:dyDescent="0.25">
      <c r="H370" s="103"/>
      <c r="I370" s="103"/>
    </row>
    <row r="371" spans="8:9" ht="15" x14ac:dyDescent="0.25">
      <c r="H371" s="103"/>
      <c r="I371" s="103"/>
    </row>
    <row r="372" spans="8:9" ht="15" x14ac:dyDescent="0.25">
      <c r="H372" s="103"/>
      <c r="I372" s="103"/>
    </row>
    <row r="373" spans="8:9" ht="15" x14ac:dyDescent="0.25">
      <c r="H373" s="103"/>
      <c r="I373" s="103"/>
    </row>
    <row r="374" spans="8:9" ht="15" x14ac:dyDescent="0.25">
      <c r="H374" s="103"/>
      <c r="I374" s="103"/>
    </row>
    <row r="375" spans="8:9" ht="15" x14ac:dyDescent="0.25">
      <c r="H375" s="103"/>
      <c r="I375" s="103"/>
    </row>
    <row r="376" spans="8:9" ht="15" x14ac:dyDescent="0.25">
      <c r="H376" s="103"/>
      <c r="I376" s="103"/>
    </row>
    <row r="377" spans="8:9" ht="15" x14ac:dyDescent="0.25">
      <c r="H377" s="103"/>
      <c r="I377" s="103"/>
    </row>
    <row r="378" spans="8:9" ht="15" x14ac:dyDescent="0.25">
      <c r="H378" s="103"/>
      <c r="I378" s="103"/>
    </row>
    <row r="379" spans="8:9" ht="15" x14ac:dyDescent="0.25">
      <c r="H379" s="103"/>
      <c r="I379" s="103"/>
    </row>
    <row r="380" spans="8:9" ht="15" x14ac:dyDescent="0.25">
      <c r="H380" s="103"/>
      <c r="I380" s="103"/>
    </row>
    <row r="381" spans="8:9" ht="15" x14ac:dyDescent="0.25">
      <c r="H381" s="103"/>
      <c r="I381" s="103"/>
    </row>
    <row r="382" spans="8:9" ht="15" x14ac:dyDescent="0.25">
      <c r="H382" s="103"/>
      <c r="I382" s="103"/>
    </row>
    <row r="383" spans="8:9" ht="15" x14ac:dyDescent="0.25">
      <c r="H383" s="103"/>
      <c r="I383" s="103"/>
    </row>
    <row r="384" spans="8:9" ht="15" x14ac:dyDescent="0.25">
      <c r="H384" s="103"/>
      <c r="I384" s="103"/>
    </row>
    <row r="385" spans="8:9" ht="15" x14ac:dyDescent="0.25">
      <c r="H385" s="103"/>
      <c r="I385" s="103"/>
    </row>
    <row r="386" spans="8:9" ht="15" x14ac:dyDescent="0.25">
      <c r="H386" s="103"/>
      <c r="I386" s="103"/>
    </row>
    <row r="387" spans="8:9" ht="15" x14ac:dyDescent="0.25">
      <c r="H387" s="103"/>
      <c r="I387" s="103"/>
    </row>
    <row r="388" spans="8:9" ht="15" x14ac:dyDescent="0.25">
      <c r="H388" s="103"/>
      <c r="I388" s="103"/>
    </row>
    <row r="389" spans="8:9" ht="15" x14ac:dyDescent="0.25">
      <c r="H389" s="103"/>
      <c r="I389" s="103"/>
    </row>
    <row r="390" spans="8:9" ht="15" x14ac:dyDescent="0.25">
      <c r="H390" s="103"/>
      <c r="I390" s="103"/>
    </row>
    <row r="391" spans="8:9" ht="15" x14ac:dyDescent="0.25">
      <c r="H391" s="103"/>
      <c r="I391" s="103"/>
    </row>
    <row r="392" spans="8:9" ht="15" x14ac:dyDescent="0.25">
      <c r="H392" s="103"/>
      <c r="I392" s="103"/>
    </row>
    <row r="393" spans="8:9" ht="15" x14ac:dyDescent="0.25">
      <c r="H393" s="103"/>
      <c r="I393" s="103"/>
    </row>
    <row r="394" spans="8:9" ht="15" x14ac:dyDescent="0.25">
      <c r="H394" s="103"/>
      <c r="I394" s="103"/>
    </row>
    <row r="395" spans="8:9" ht="15" x14ac:dyDescent="0.25">
      <c r="H395" s="103"/>
      <c r="I395" s="103"/>
    </row>
    <row r="396" spans="8:9" ht="15" x14ac:dyDescent="0.25">
      <c r="H396" s="103"/>
      <c r="I396" s="103"/>
    </row>
    <row r="397" spans="8:9" ht="15" x14ac:dyDescent="0.25">
      <c r="H397" s="103"/>
      <c r="I397" s="103"/>
    </row>
    <row r="398" spans="8:9" ht="15" x14ac:dyDescent="0.25">
      <c r="H398" s="103"/>
      <c r="I398" s="103"/>
    </row>
    <row r="399" spans="8:9" ht="15" x14ac:dyDescent="0.25">
      <c r="H399" s="103"/>
      <c r="I399" s="103"/>
    </row>
    <row r="400" spans="8:9" ht="15" x14ac:dyDescent="0.25">
      <c r="H400" s="103"/>
      <c r="I400" s="103"/>
    </row>
    <row r="401" spans="8:9" ht="15" x14ac:dyDescent="0.25">
      <c r="H401" s="103"/>
      <c r="I401" s="103"/>
    </row>
    <row r="402" spans="8:9" ht="15" x14ac:dyDescent="0.25">
      <c r="H402" s="103"/>
      <c r="I402" s="103"/>
    </row>
    <row r="403" spans="8:9" ht="15" x14ac:dyDescent="0.25">
      <c r="H403" s="103"/>
      <c r="I403" s="103"/>
    </row>
    <row r="404" spans="8:9" ht="15" x14ac:dyDescent="0.25">
      <c r="H404" s="103"/>
      <c r="I404" s="103"/>
    </row>
    <row r="405" spans="8:9" ht="15" x14ac:dyDescent="0.25">
      <c r="H405" s="103"/>
      <c r="I405" s="103"/>
    </row>
    <row r="406" spans="8:9" ht="15" x14ac:dyDescent="0.25">
      <c r="H406" s="103"/>
      <c r="I406" s="103"/>
    </row>
    <row r="407" spans="8:9" ht="15" x14ac:dyDescent="0.25">
      <c r="H407" s="103"/>
      <c r="I407" s="103"/>
    </row>
    <row r="408" spans="8:9" ht="15" x14ac:dyDescent="0.25">
      <c r="H408" s="103"/>
      <c r="I408" s="103"/>
    </row>
    <row r="409" spans="8:9" ht="15" x14ac:dyDescent="0.25">
      <c r="H409" s="103"/>
      <c r="I409" s="103"/>
    </row>
    <row r="410" spans="8:9" ht="15" x14ac:dyDescent="0.25">
      <c r="H410" s="103"/>
      <c r="I410" s="103"/>
    </row>
    <row r="411" spans="8:9" ht="15" x14ac:dyDescent="0.25">
      <c r="H411" s="103"/>
      <c r="I411" s="103"/>
    </row>
    <row r="412" spans="8:9" ht="15" x14ac:dyDescent="0.25">
      <c r="H412" s="103"/>
      <c r="I412" s="103"/>
    </row>
    <row r="413" spans="8:9" ht="15" x14ac:dyDescent="0.25">
      <c r="H413" s="103"/>
      <c r="I413" s="103"/>
    </row>
    <row r="414" spans="8:9" ht="15" x14ac:dyDescent="0.25">
      <c r="H414" s="103"/>
      <c r="I414" s="103"/>
    </row>
    <row r="415" spans="8:9" ht="15" x14ac:dyDescent="0.25">
      <c r="H415" s="103"/>
      <c r="I415" s="103"/>
    </row>
    <row r="416" spans="8:9" ht="15" x14ac:dyDescent="0.25">
      <c r="H416" s="103"/>
      <c r="I416" s="103"/>
    </row>
    <row r="417" spans="8:9" ht="15" x14ac:dyDescent="0.25">
      <c r="H417" s="103"/>
      <c r="I417" s="103"/>
    </row>
    <row r="418" spans="8:9" ht="15" x14ac:dyDescent="0.25">
      <c r="H418" s="103"/>
      <c r="I418" s="103"/>
    </row>
    <row r="419" spans="8:9" ht="15" x14ac:dyDescent="0.25">
      <c r="H419" s="103"/>
      <c r="I419" s="103"/>
    </row>
    <row r="420" spans="8:9" ht="15" x14ac:dyDescent="0.25">
      <c r="H420" s="103"/>
      <c r="I420" s="103"/>
    </row>
    <row r="421" spans="8:9" ht="15" x14ac:dyDescent="0.25">
      <c r="H421" s="103"/>
      <c r="I421" s="103"/>
    </row>
    <row r="422" spans="8:9" ht="15" x14ac:dyDescent="0.25">
      <c r="H422" s="103"/>
      <c r="I422" s="103"/>
    </row>
    <row r="423" spans="8:9" ht="15" x14ac:dyDescent="0.25">
      <c r="H423" s="103"/>
      <c r="I423" s="103"/>
    </row>
    <row r="424" spans="8:9" ht="15" x14ac:dyDescent="0.25">
      <c r="H424" s="103"/>
      <c r="I424" s="103"/>
    </row>
    <row r="425" spans="8:9" ht="15" x14ac:dyDescent="0.25">
      <c r="H425" s="103"/>
      <c r="I425" s="103"/>
    </row>
    <row r="426" spans="8:9" ht="15" x14ac:dyDescent="0.25">
      <c r="H426" s="103"/>
      <c r="I426" s="103"/>
    </row>
    <row r="427" spans="8:9" ht="15" x14ac:dyDescent="0.25">
      <c r="H427" s="103"/>
      <c r="I427" s="103"/>
    </row>
    <row r="428" spans="8:9" ht="15" x14ac:dyDescent="0.25">
      <c r="H428" s="103"/>
      <c r="I428" s="103"/>
    </row>
    <row r="429" spans="8:9" ht="15" x14ac:dyDescent="0.25">
      <c r="H429" s="103"/>
      <c r="I429" s="103"/>
    </row>
    <row r="430" spans="8:9" ht="15" x14ac:dyDescent="0.25">
      <c r="H430" s="103"/>
      <c r="I430" s="103"/>
    </row>
    <row r="431" spans="8:9" ht="15" x14ac:dyDescent="0.25">
      <c r="H431" s="103"/>
      <c r="I431" s="103"/>
    </row>
    <row r="432" spans="8:9" ht="15" x14ac:dyDescent="0.25">
      <c r="H432" s="103"/>
      <c r="I432" s="103"/>
    </row>
    <row r="433" spans="8:9" ht="15" x14ac:dyDescent="0.25">
      <c r="H433" s="103"/>
      <c r="I433" s="103"/>
    </row>
    <row r="434" spans="8:9" ht="15" x14ac:dyDescent="0.25">
      <c r="H434" s="103"/>
      <c r="I434" s="103"/>
    </row>
    <row r="435" spans="8:9" ht="15" x14ac:dyDescent="0.25">
      <c r="H435" s="103"/>
      <c r="I435" s="103"/>
    </row>
    <row r="436" spans="8:9" ht="15" x14ac:dyDescent="0.25">
      <c r="H436" s="103"/>
      <c r="I436" s="103"/>
    </row>
    <row r="437" spans="8:9" ht="15" x14ac:dyDescent="0.25">
      <c r="H437" s="103"/>
      <c r="I437" s="103"/>
    </row>
    <row r="438" spans="8:9" ht="15" x14ac:dyDescent="0.25">
      <c r="H438" s="103"/>
      <c r="I438" s="103"/>
    </row>
    <row r="439" spans="8:9" ht="15" x14ac:dyDescent="0.25">
      <c r="H439" s="103"/>
      <c r="I439" s="103"/>
    </row>
    <row r="440" spans="8:9" ht="15" x14ac:dyDescent="0.25">
      <c r="H440" s="103"/>
      <c r="I440" s="103"/>
    </row>
    <row r="441" spans="8:9" ht="15" x14ac:dyDescent="0.25">
      <c r="H441" s="103"/>
      <c r="I441" s="103"/>
    </row>
    <row r="442" spans="8:9" ht="15" x14ac:dyDescent="0.25">
      <c r="H442" s="103"/>
      <c r="I442" s="103"/>
    </row>
    <row r="443" spans="8:9" ht="15" x14ac:dyDescent="0.25">
      <c r="H443" s="103"/>
      <c r="I443" s="103"/>
    </row>
    <row r="444" spans="8:9" ht="15" x14ac:dyDescent="0.25">
      <c r="H444" s="103"/>
      <c r="I444" s="103"/>
    </row>
    <row r="445" spans="8:9" ht="15" x14ac:dyDescent="0.25">
      <c r="H445" s="103"/>
      <c r="I445" s="103"/>
    </row>
    <row r="446" spans="8:9" ht="15" x14ac:dyDescent="0.25">
      <c r="H446" s="103"/>
      <c r="I446" s="103"/>
    </row>
    <row r="447" spans="8:9" ht="15" x14ac:dyDescent="0.25">
      <c r="H447" s="103"/>
      <c r="I447" s="103"/>
    </row>
    <row r="448" spans="8:9" ht="15" x14ac:dyDescent="0.25">
      <c r="H448" s="103"/>
      <c r="I448" s="103"/>
    </row>
    <row r="449" spans="8:9" ht="15" x14ac:dyDescent="0.25">
      <c r="H449" s="103"/>
      <c r="I449" s="103"/>
    </row>
    <row r="450" spans="8:9" ht="15" x14ac:dyDescent="0.25">
      <c r="H450" s="103"/>
      <c r="I450" s="103"/>
    </row>
    <row r="451" spans="8:9" ht="15" x14ac:dyDescent="0.25">
      <c r="H451" s="103"/>
      <c r="I451" s="103"/>
    </row>
    <row r="452" spans="8:9" ht="15" x14ac:dyDescent="0.25">
      <c r="H452" s="103"/>
      <c r="I452" s="103"/>
    </row>
    <row r="453" spans="8:9" ht="15" x14ac:dyDescent="0.25">
      <c r="H453" s="103"/>
      <c r="I453" s="103"/>
    </row>
    <row r="454" spans="8:9" ht="15" x14ac:dyDescent="0.25">
      <c r="H454" s="103"/>
      <c r="I454" s="103"/>
    </row>
    <row r="455" spans="8:9" ht="15" x14ac:dyDescent="0.25">
      <c r="H455" s="103"/>
      <c r="I455" s="103"/>
    </row>
    <row r="456" spans="8:9" ht="15" x14ac:dyDescent="0.25">
      <c r="H456" s="103"/>
      <c r="I456" s="103"/>
    </row>
    <row r="457" spans="8:9" ht="15" x14ac:dyDescent="0.25">
      <c r="H457" s="103"/>
      <c r="I457" s="103"/>
    </row>
    <row r="458" spans="8:9" ht="15" x14ac:dyDescent="0.25">
      <c r="H458" s="103"/>
      <c r="I458" s="103"/>
    </row>
    <row r="459" spans="8:9" ht="15" x14ac:dyDescent="0.25">
      <c r="H459" s="103"/>
      <c r="I459" s="103"/>
    </row>
    <row r="460" spans="8:9" ht="15" x14ac:dyDescent="0.25">
      <c r="H460" s="103"/>
      <c r="I460" s="103"/>
    </row>
    <row r="461" spans="8:9" ht="15" x14ac:dyDescent="0.25">
      <c r="H461" s="103"/>
      <c r="I461" s="103"/>
    </row>
    <row r="462" spans="8:9" ht="15" x14ac:dyDescent="0.25">
      <c r="H462" s="103"/>
      <c r="I462" s="103"/>
    </row>
    <row r="463" spans="8:9" ht="15" x14ac:dyDescent="0.25">
      <c r="H463" s="103"/>
      <c r="I463" s="103"/>
    </row>
    <row r="464" spans="8:9" ht="15" x14ac:dyDescent="0.25">
      <c r="H464" s="103"/>
      <c r="I464" s="103"/>
    </row>
    <row r="465" spans="8:9" ht="15" x14ac:dyDescent="0.25">
      <c r="H465" s="103"/>
      <c r="I465" s="103"/>
    </row>
    <row r="466" spans="8:9" ht="15" x14ac:dyDescent="0.25">
      <c r="H466" s="103"/>
      <c r="I466" s="103"/>
    </row>
    <row r="467" spans="8:9" ht="15" x14ac:dyDescent="0.25">
      <c r="H467" s="103"/>
      <c r="I467" s="103"/>
    </row>
    <row r="468" spans="8:9" ht="15" x14ac:dyDescent="0.25">
      <c r="H468" s="103"/>
      <c r="I468" s="103"/>
    </row>
    <row r="469" spans="8:9" ht="15" x14ac:dyDescent="0.25">
      <c r="H469" s="103"/>
      <c r="I469" s="103"/>
    </row>
    <row r="470" spans="8:9" ht="15" x14ac:dyDescent="0.25">
      <c r="H470" s="103"/>
      <c r="I470" s="103"/>
    </row>
    <row r="471" spans="8:9" ht="15" x14ac:dyDescent="0.25">
      <c r="H471" s="103"/>
      <c r="I471" s="103"/>
    </row>
    <row r="472" spans="8:9" ht="15" x14ac:dyDescent="0.25">
      <c r="H472" s="103"/>
      <c r="I472" s="103"/>
    </row>
    <row r="473" spans="8:9" ht="15" x14ac:dyDescent="0.25">
      <c r="H473" s="103"/>
      <c r="I473" s="103"/>
    </row>
    <row r="474" spans="8:9" ht="15" x14ac:dyDescent="0.25">
      <c r="H474" s="103"/>
      <c r="I474" s="103"/>
    </row>
    <row r="475" spans="8:9" ht="15" x14ac:dyDescent="0.25">
      <c r="H475" s="103"/>
      <c r="I475" s="103"/>
    </row>
    <row r="476" spans="8:9" ht="15" x14ac:dyDescent="0.25">
      <c r="H476" s="103"/>
      <c r="I476" s="103"/>
    </row>
    <row r="477" spans="8:9" ht="15" x14ac:dyDescent="0.25">
      <c r="H477" s="103"/>
      <c r="I477" s="103"/>
    </row>
    <row r="478" spans="8:9" ht="15" x14ac:dyDescent="0.25">
      <c r="H478" s="103"/>
      <c r="I478" s="103"/>
    </row>
    <row r="479" spans="8:9" ht="15" x14ac:dyDescent="0.25">
      <c r="H479" s="103"/>
      <c r="I479" s="103"/>
    </row>
    <row r="480" spans="8:9" ht="15" x14ac:dyDescent="0.25">
      <c r="H480" s="103"/>
      <c r="I480" s="103"/>
    </row>
    <row r="481" spans="8:9" ht="15" x14ac:dyDescent="0.25">
      <c r="H481" s="103"/>
      <c r="I481" s="103"/>
    </row>
    <row r="482" spans="8:9" ht="15" x14ac:dyDescent="0.25">
      <c r="H482" s="103"/>
      <c r="I482" s="103"/>
    </row>
    <row r="483" spans="8:9" ht="15" x14ac:dyDescent="0.25">
      <c r="H483" s="103"/>
      <c r="I483" s="103"/>
    </row>
    <row r="484" spans="8:9" ht="15" x14ac:dyDescent="0.25">
      <c r="H484" s="103"/>
      <c r="I484" s="103"/>
    </row>
    <row r="485" spans="8:9" ht="15" x14ac:dyDescent="0.25">
      <c r="H485" s="103"/>
      <c r="I485" s="103"/>
    </row>
    <row r="486" spans="8:9" ht="15" x14ac:dyDescent="0.25">
      <c r="H486" s="103"/>
      <c r="I486" s="103"/>
    </row>
    <row r="487" spans="8:9" ht="15" x14ac:dyDescent="0.25">
      <c r="H487" s="103"/>
      <c r="I487" s="103"/>
    </row>
    <row r="488" spans="8:9" ht="15" x14ac:dyDescent="0.25">
      <c r="H488" s="103"/>
      <c r="I488" s="103"/>
    </row>
    <row r="489" spans="8:9" ht="15" x14ac:dyDescent="0.25">
      <c r="H489" s="103"/>
      <c r="I489" s="103"/>
    </row>
    <row r="490" spans="8:9" ht="15" x14ac:dyDescent="0.25">
      <c r="H490" s="103"/>
      <c r="I490" s="103"/>
    </row>
    <row r="491" spans="8:9" ht="15" x14ac:dyDescent="0.25">
      <c r="H491" s="103"/>
      <c r="I491" s="103"/>
    </row>
    <row r="492" spans="8:9" ht="15" x14ac:dyDescent="0.25">
      <c r="H492" s="103"/>
      <c r="I492" s="103"/>
    </row>
    <row r="493" spans="8:9" ht="15" x14ac:dyDescent="0.25">
      <c r="H493" s="103"/>
      <c r="I493" s="103"/>
    </row>
    <row r="494" spans="8:9" ht="15" x14ac:dyDescent="0.25">
      <c r="H494" s="103"/>
      <c r="I494" s="103"/>
    </row>
    <row r="495" spans="8:9" ht="15" x14ac:dyDescent="0.25">
      <c r="H495" s="103"/>
      <c r="I495" s="103"/>
    </row>
    <row r="496" spans="8:9" ht="15" x14ac:dyDescent="0.25">
      <c r="H496" s="103"/>
      <c r="I496" s="103"/>
    </row>
    <row r="497" spans="8:9" ht="15" x14ac:dyDescent="0.25">
      <c r="H497" s="103"/>
      <c r="I497" s="103"/>
    </row>
    <row r="498" spans="8:9" ht="15" x14ac:dyDescent="0.25">
      <c r="H498" s="103"/>
      <c r="I498" s="103"/>
    </row>
    <row r="499" spans="8:9" ht="15" x14ac:dyDescent="0.25">
      <c r="H499" s="103"/>
      <c r="I499" s="103"/>
    </row>
    <row r="500" spans="8:9" ht="15" x14ac:dyDescent="0.25">
      <c r="H500" s="103"/>
      <c r="I500" s="103"/>
    </row>
    <row r="501" spans="8:9" ht="15" x14ac:dyDescent="0.25">
      <c r="H501" s="103"/>
      <c r="I501" s="103"/>
    </row>
    <row r="502" spans="8:9" ht="15" x14ac:dyDescent="0.25">
      <c r="H502" s="103"/>
      <c r="I502" s="103"/>
    </row>
    <row r="503" spans="8:9" ht="15" x14ac:dyDescent="0.25">
      <c r="H503" s="103"/>
      <c r="I503" s="103"/>
    </row>
    <row r="504" spans="8:9" ht="15" x14ac:dyDescent="0.25">
      <c r="H504" s="103"/>
      <c r="I504" s="103"/>
    </row>
    <row r="505" spans="8:9" ht="15" x14ac:dyDescent="0.25">
      <c r="H505" s="103"/>
      <c r="I505" s="103"/>
    </row>
    <row r="506" spans="8:9" ht="15" x14ac:dyDescent="0.25">
      <c r="H506" s="103"/>
      <c r="I506" s="103"/>
    </row>
    <row r="507" spans="8:9" ht="15" x14ac:dyDescent="0.25">
      <c r="H507" s="103"/>
      <c r="I507" s="103"/>
    </row>
    <row r="508" spans="8:9" ht="15" x14ac:dyDescent="0.25">
      <c r="H508" s="103"/>
      <c r="I508" s="103"/>
    </row>
    <row r="509" spans="8:9" ht="15" x14ac:dyDescent="0.25">
      <c r="H509" s="103"/>
      <c r="I509" s="103"/>
    </row>
    <row r="510" spans="8:9" ht="15" x14ac:dyDescent="0.25">
      <c r="H510" s="103"/>
      <c r="I510" s="103"/>
    </row>
    <row r="511" spans="8:9" ht="15" x14ac:dyDescent="0.25">
      <c r="H511" s="103"/>
      <c r="I511" s="103"/>
    </row>
    <row r="512" spans="8:9" ht="15" x14ac:dyDescent="0.25">
      <c r="H512" s="103"/>
      <c r="I512" s="103"/>
    </row>
    <row r="513" spans="8:9" ht="15" x14ac:dyDescent="0.25">
      <c r="H513" s="103"/>
      <c r="I513" s="103"/>
    </row>
    <row r="514" spans="8:9" ht="15" x14ac:dyDescent="0.25">
      <c r="H514" s="103"/>
      <c r="I514" s="103"/>
    </row>
    <row r="515" spans="8:9" ht="15" x14ac:dyDescent="0.25">
      <c r="H515" s="103"/>
      <c r="I515" s="103"/>
    </row>
    <row r="516" spans="8:9" ht="15" x14ac:dyDescent="0.25">
      <c r="H516" s="103"/>
      <c r="I516" s="103"/>
    </row>
    <row r="517" spans="8:9" ht="15" x14ac:dyDescent="0.25">
      <c r="H517" s="103"/>
      <c r="I517" s="103"/>
    </row>
    <row r="518" spans="8:9" ht="15" x14ac:dyDescent="0.25">
      <c r="H518" s="103"/>
      <c r="I518" s="103"/>
    </row>
    <row r="519" spans="8:9" ht="15" x14ac:dyDescent="0.25">
      <c r="H519" s="103"/>
      <c r="I519" s="103"/>
    </row>
    <row r="520" spans="8:9" ht="15" x14ac:dyDescent="0.25">
      <c r="H520" s="103"/>
      <c r="I520" s="103"/>
    </row>
    <row r="521" spans="8:9" ht="15" x14ac:dyDescent="0.25">
      <c r="H521" s="103"/>
      <c r="I521" s="103"/>
    </row>
    <row r="522" spans="8:9" ht="15" x14ac:dyDescent="0.25">
      <c r="H522" s="103"/>
      <c r="I522" s="103"/>
    </row>
    <row r="523" spans="8:9" ht="15" x14ac:dyDescent="0.25">
      <c r="H523" s="103"/>
      <c r="I523" s="103"/>
    </row>
    <row r="524" spans="8:9" ht="15" x14ac:dyDescent="0.25">
      <c r="H524" s="103"/>
      <c r="I524" s="103"/>
    </row>
    <row r="525" spans="8:9" ht="15" x14ac:dyDescent="0.25">
      <c r="H525" s="103"/>
      <c r="I525" s="103"/>
    </row>
    <row r="526" spans="8:9" ht="15" x14ac:dyDescent="0.25">
      <c r="H526" s="103"/>
      <c r="I526" s="103"/>
    </row>
    <row r="527" spans="8:9" ht="15" x14ac:dyDescent="0.25">
      <c r="H527" s="103"/>
      <c r="I527" s="103"/>
    </row>
    <row r="528" spans="8:9" ht="15" x14ac:dyDescent="0.25">
      <c r="H528" s="103"/>
      <c r="I528" s="103"/>
    </row>
    <row r="529" spans="8:9" ht="15" x14ac:dyDescent="0.25">
      <c r="H529" s="103"/>
      <c r="I529" s="103"/>
    </row>
    <row r="530" spans="8:9" ht="15" x14ac:dyDescent="0.25">
      <c r="H530" s="103"/>
      <c r="I530" s="103"/>
    </row>
    <row r="531" spans="8:9" ht="15" x14ac:dyDescent="0.25">
      <c r="H531" s="103"/>
      <c r="I531" s="103"/>
    </row>
    <row r="532" spans="8:9" ht="15" x14ac:dyDescent="0.25">
      <c r="H532" s="103"/>
      <c r="I532" s="103"/>
    </row>
    <row r="533" spans="8:9" ht="15" x14ac:dyDescent="0.25">
      <c r="H533" s="103"/>
      <c r="I533" s="103"/>
    </row>
    <row r="534" spans="8:9" ht="15" x14ac:dyDescent="0.25">
      <c r="H534" s="103"/>
      <c r="I534" s="103"/>
    </row>
    <row r="535" spans="8:9" ht="15" x14ac:dyDescent="0.25">
      <c r="H535" s="103"/>
      <c r="I535" s="103"/>
    </row>
    <row r="536" spans="8:9" ht="15" x14ac:dyDescent="0.25">
      <c r="H536" s="103"/>
      <c r="I536" s="103"/>
    </row>
    <row r="537" spans="8:9" ht="15" x14ac:dyDescent="0.25">
      <c r="H537" s="103"/>
      <c r="I537" s="103"/>
    </row>
    <row r="538" spans="8:9" ht="15" x14ac:dyDescent="0.25">
      <c r="H538" s="103"/>
      <c r="I538" s="103"/>
    </row>
    <row r="539" spans="8:9" ht="15" x14ac:dyDescent="0.25">
      <c r="H539" s="103"/>
      <c r="I539" s="103"/>
    </row>
    <row r="540" spans="8:9" ht="15" x14ac:dyDescent="0.25">
      <c r="H540" s="103"/>
      <c r="I540" s="103"/>
    </row>
    <row r="541" spans="8:9" ht="15" x14ac:dyDescent="0.25">
      <c r="H541" s="103"/>
      <c r="I541" s="103"/>
    </row>
    <row r="542" spans="8:9" ht="15" x14ac:dyDescent="0.25">
      <c r="H542" s="103"/>
      <c r="I542" s="103"/>
    </row>
    <row r="543" spans="8:9" ht="15" x14ac:dyDescent="0.25">
      <c r="H543" s="103"/>
      <c r="I543" s="103"/>
    </row>
    <row r="544" spans="8:9" ht="15" x14ac:dyDescent="0.25">
      <c r="H544" s="103"/>
      <c r="I544" s="103"/>
    </row>
    <row r="545" spans="8:9" ht="15" x14ac:dyDescent="0.25">
      <c r="H545" s="103"/>
      <c r="I545" s="103"/>
    </row>
    <row r="546" spans="8:9" ht="15" x14ac:dyDescent="0.25">
      <c r="H546" s="103"/>
      <c r="I546" s="103"/>
    </row>
    <row r="547" spans="8:9" ht="15" x14ac:dyDescent="0.25">
      <c r="H547" s="103"/>
      <c r="I547" s="103"/>
    </row>
    <row r="548" spans="8:9" ht="15" x14ac:dyDescent="0.25">
      <c r="H548" s="103"/>
      <c r="I548" s="103"/>
    </row>
    <row r="549" spans="8:9" ht="15" x14ac:dyDescent="0.25">
      <c r="H549" s="103"/>
      <c r="I549" s="103"/>
    </row>
    <row r="550" spans="8:9" ht="15" x14ac:dyDescent="0.25">
      <c r="H550" s="103"/>
      <c r="I550" s="103"/>
    </row>
    <row r="551" spans="8:9" ht="15" x14ac:dyDescent="0.25">
      <c r="H551" s="103"/>
      <c r="I551" s="103"/>
    </row>
    <row r="552" spans="8:9" ht="15" x14ac:dyDescent="0.25">
      <c r="H552" s="103"/>
      <c r="I552" s="103"/>
    </row>
    <row r="553" spans="8:9" ht="15" x14ac:dyDescent="0.25">
      <c r="H553" s="103"/>
      <c r="I553" s="103"/>
    </row>
    <row r="554" spans="8:9" ht="15" x14ac:dyDescent="0.25">
      <c r="H554" s="103"/>
      <c r="I554" s="103"/>
    </row>
    <row r="555" spans="8:9" ht="15" x14ac:dyDescent="0.25">
      <c r="H555" s="103"/>
      <c r="I555" s="103"/>
    </row>
    <row r="556" spans="8:9" ht="15" x14ac:dyDescent="0.25">
      <c r="H556" s="103"/>
      <c r="I556" s="103"/>
    </row>
    <row r="557" spans="8:9" ht="15" x14ac:dyDescent="0.25">
      <c r="H557" s="103"/>
      <c r="I557" s="103"/>
    </row>
    <row r="558" spans="8:9" ht="15" x14ac:dyDescent="0.25">
      <c r="H558" s="103"/>
      <c r="I558" s="103"/>
    </row>
    <row r="559" spans="8:9" ht="15" x14ac:dyDescent="0.25">
      <c r="H559" s="103"/>
      <c r="I559" s="103"/>
    </row>
    <row r="560" spans="8:9" ht="15" x14ac:dyDescent="0.25">
      <c r="H560" s="103"/>
      <c r="I560" s="103"/>
    </row>
    <row r="561" spans="8:9" ht="15" x14ac:dyDescent="0.25">
      <c r="H561" s="103"/>
      <c r="I561" s="103"/>
    </row>
    <row r="562" spans="8:9" ht="15" x14ac:dyDescent="0.25">
      <c r="H562" s="103"/>
      <c r="I562" s="103"/>
    </row>
    <row r="563" spans="8:9" ht="15" x14ac:dyDescent="0.25">
      <c r="H563" s="103"/>
      <c r="I563" s="103"/>
    </row>
    <row r="564" spans="8:9" ht="15" x14ac:dyDescent="0.25">
      <c r="H564" s="103"/>
      <c r="I564" s="103"/>
    </row>
    <row r="565" spans="8:9" ht="15" x14ac:dyDescent="0.25">
      <c r="H565" s="103"/>
      <c r="I565" s="103"/>
    </row>
    <row r="566" spans="8:9" ht="15" x14ac:dyDescent="0.25">
      <c r="H566" s="103"/>
      <c r="I566" s="103"/>
    </row>
    <row r="567" spans="8:9" ht="15" x14ac:dyDescent="0.25">
      <c r="H567" s="103"/>
      <c r="I567" s="103"/>
    </row>
    <row r="568" spans="8:9" ht="15" x14ac:dyDescent="0.25">
      <c r="H568" s="103"/>
      <c r="I568" s="103"/>
    </row>
    <row r="569" spans="8:9" ht="15" x14ac:dyDescent="0.25">
      <c r="H569" s="103"/>
      <c r="I569" s="103"/>
    </row>
    <row r="570" spans="8:9" ht="15" x14ac:dyDescent="0.25">
      <c r="H570" s="103"/>
      <c r="I570" s="103"/>
    </row>
    <row r="571" spans="8:9" ht="15" x14ac:dyDescent="0.25">
      <c r="H571" s="103"/>
      <c r="I571" s="103"/>
    </row>
    <row r="572" spans="8:9" ht="15" x14ac:dyDescent="0.25">
      <c r="H572" s="103"/>
      <c r="I572" s="103"/>
    </row>
    <row r="573" spans="8:9" ht="15" x14ac:dyDescent="0.25">
      <c r="H573" s="103"/>
      <c r="I573" s="103"/>
    </row>
    <row r="574" spans="8:9" ht="15" x14ac:dyDescent="0.25">
      <c r="H574" s="103"/>
      <c r="I574" s="103"/>
    </row>
    <row r="575" spans="8:9" ht="15" x14ac:dyDescent="0.25">
      <c r="H575" s="103"/>
      <c r="I575" s="103"/>
    </row>
    <row r="576" spans="8:9" ht="15" x14ac:dyDescent="0.25">
      <c r="H576" s="103"/>
      <c r="I576" s="103"/>
    </row>
    <row r="577" spans="8:9" ht="15" x14ac:dyDescent="0.25">
      <c r="H577" s="103"/>
      <c r="I577" s="103"/>
    </row>
    <row r="578" spans="8:9" ht="15" x14ac:dyDescent="0.25">
      <c r="H578" s="103"/>
      <c r="I578" s="103"/>
    </row>
    <row r="579" spans="8:9" ht="15" x14ac:dyDescent="0.25">
      <c r="H579" s="103"/>
      <c r="I579" s="103"/>
    </row>
    <row r="580" spans="8:9" ht="15" x14ac:dyDescent="0.25">
      <c r="H580" s="103"/>
      <c r="I580" s="103"/>
    </row>
    <row r="581" spans="8:9" ht="15" x14ac:dyDescent="0.25">
      <c r="H581" s="103"/>
      <c r="I581" s="103"/>
    </row>
    <row r="582" spans="8:9" ht="15" x14ac:dyDescent="0.25">
      <c r="H582" s="103"/>
      <c r="I582" s="103"/>
    </row>
    <row r="583" spans="8:9" ht="15" x14ac:dyDescent="0.25">
      <c r="H583" s="103"/>
      <c r="I583" s="103"/>
    </row>
    <row r="584" spans="8:9" ht="15" x14ac:dyDescent="0.25">
      <c r="H584" s="103"/>
      <c r="I584" s="103"/>
    </row>
    <row r="585" spans="8:9" ht="15" x14ac:dyDescent="0.25">
      <c r="H585" s="103"/>
      <c r="I585" s="103"/>
    </row>
    <row r="586" spans="8:9" ht="15" x14ac:dyDescent="0.25">
      <c r="H586" s="103"/>
      <c r="I586" s="103"/>
    </row>
    <row r="587" spans="8:9" ht="15" x14ac:dyDescent="0.25">
      <c r="H587" s="103"/>
      <c r="I587" s="103"/>
    </row>
    <row r="588" spans="8:9" ht="15" x14ac:dyDescent="0.25">
      <c r="H588" s="103"/>
      <c r="I588" s="103"/>
    </row>
    <row r="589" spans="8:9" ht="15" x14ac:dyDescent="0.25">
      <c r="H589" s="103"/>
      <c r="I589" s="103"/>
    </row>
    <row r="590" spans="8:9" ht="15" x14ac:dyDescent="0.25">
      <c r="H590" s="103"/>
      <c r="I590" s="103"/>
    </row>
    <row r="591" spans="8:9" ht="15" x14ac:dyDescent="0.25">
      <c r="H591" s="103"/>
      <c r="I591" s="103"/>
    </row>
    <row r="592" spans="8:9" ht="15" x14ac:dyDescent="0.25">
      <c r="H592" s="103"/>
      <c r="I592" s="103"/>
    </row>
    <row r="593" spans="8:9" ht="15" x14ac:dyDescent="0.25">
      <c r="H593" s="103"/>
      <c r="I593" s="103"/>
    </row>
    <row r="594" spans="8:9" ht="15" x14ac:dyDescent="0.25">
      <c r="H594" s="103"/>
      <c r="I594" s="103"/>
    </row>
    <row r="595" spans="8:9" ht="15" x14ac:dyDescent="0.25">
      <c r="H595" s="103"/>
      <c r="I595" s="103"/>
    </row>
    <row r="596" spans="8:9" ht="15" x14ac:dyDescent="0.25">
      <c r="H596" s="103"/>
      <c r="I596" s="103"/>
    </row>
    <row r="597" spans="8:9" ht="15" x14ac:dyDescent="0.25">
      <c r="H597" s="103"/>
      <c r="I597" s="103"/>
    </row>
    <row r="598" spans="8:9" ht="15" x14ac:dyDescent="0.25">
      <c r="H598" s="103"/>
      <c r="I598" s="103"/>
    </row>
    <row r="599" spans="8:9" ht="15" x14ac:dyDescent="0.25">
      <c r="H599" s="103"/>
      <c r="I599" s="103"/>
    </row>
    <row r="600" spans="8:9" ht="15" x14ac:dyDescent="0.25">
      <c r="H600" s="103"/>
      <c r="I600" s="103"/>
    </row>
    <row r="601" spans="8:9" ht="15" x14ac:dyDescent="0.25">
      <c r="H601" s="103"/>
      <c r="I601" s="103"/>
    </row>
    <row r="602" spans="8:9" ht="15" x14ac:dyDescent="0.25">
      <c r="H602" s="103"/>
      <c r="I602" s="103"/>
    </row>
    <row r="603" spans="8:9" ht="15" x14ac:dyDescent="0.25">
      <c r="H603" s="103"/>
      <c r="I603" s="103"/>
    </row>
    <row r="604" spans="8:9" ht="15" x14ac:dyDescent="0.25">
      <c r="H604" s="103"/>
      <c r="I604" s="103"/>
    </row>
    <row r="605" spans="8:9" ht="15" x14ac:dyDescent="0.25">
      <c r="H605" s="103"/>
      <c r="I605" s="103"/>
    </row>
    <row r="606" spans="8:9" ht="15" x14ac:dyDescent="0.25">
      <c r="H606" s="103"/>
      <c r="I606" s="103"/>
    </row>
    <row r="607" spans="8:9" ht="15" x14ac:dyDescent="0.25">
      <c r="H607" s="103"/>
      <c r="I607" s="103"/>
    </row>
    <row r="608" spans="8:9" ht="15" x14ac:dyDescent="0.25">
      <c r="H608" s="103"/>
      <c r="I608" s="103"/>
    </row>
    <row r="609" spans="8:9" ht="15" x14ac:dyDescent="0.25">
      <c r="H609" s="103"/>
      <c r="I609" s="103"/>
    </row>
    <row r="610" spans="8:9" ht="15" x14ac:dyDescent="0.25">
      <c r="H610" s="103"/>
      <c r="I610" s="103"/>
    </row>
    <row r="611" spans="8:9" ht="15" x14ac:dyDescent="0.25">
      <c r="H611" s="103"/>
      <c r="I611" s="103"/>
    </row>
    <row r="612" spans="8:9" ht="15" x14ac:dyDescent="0.25">
      <c r="H612" s="103"/>
      <c r="I612" s="103"/>
    </row>
    <row r="613" spans="8:9" ht="15" x14ac:dyDescent="0.25">
      <c r="H613" s="103"/>
      <c r="I613" s="103"/>
    </row>
    <row r="614" spans="8:9" ht="15" x14ac:dyDescent="0.25">
      <c r="H614" s="103"/>
      <c r="I614" s="103"/>
    </row>
    <row r="615" spans="8:9" ht="15" x14ac:dyDescent="0.25">
      <c r="H615" s="103"/>
      <c r="I615" s="103"/>
    </row>
    <row r="616" spans="8:9" ht="15" x14ac:dyDescent="0.25">
      <c r="H616" s="103"/>
      <c r="I616" s="103"/>
    </row>
    <row r="617" spans="8:9" ht="15" x14ac:dyDescent="0.25">
      <c r="H617" s="103"/>
      <c r="I617" s="103"/>
    </row>
    <row r="618" spans="8:9" ht="15" x14ac:dyDescent="0.25">
      <c r="H618" s="103"/>
      <c r="I618" s="103"/>
    </row>
    <row r="619" spans="8:9" ht="15" x14ac:dyDescent="0.25">
      <c r="H619" s="103"/>
      <c r="I619" s="103"/>
    </row>
    <row r="620" spans="8:9" ht="15" x14ac:dyDescent="0.25">
      <c r="H620" s="103"/>
      <c r="I620" s="103"/>
    </row>
    <row r="621" spans="8:9" ht="15" x14ac:dyDescent="0.25">
      <c r="H621" s="103"/>
      <c r="I621" s="103"/>
    </row>
    <row r="622" spans="8:9" ht="15" x14ac:dyDescent="0.25">
      <c r="H622" s="103"/>
      <c r="I622" s="103"/>
    </row>
    <row r="623" spans="8:9" ht="15" x14ac:dyDescent="0.25">
      <c r="H623" s="103"/>
      <c r="I623" s="103"/>
    </row>
    <row r="624" spans="8:9" ht="15" x14ac:dyDescent="0.25">
      <c r="H624" s="103"/>
      <c r="I624" s="103"/>
    </row>
    <row r="625" spans="8:9" ht="15" x14ac:dyDescent="0.25">
      <c r="H625" s="103"/>
      <c r="I625" s="103"/>
    </row>
    <row r="626" spans="8:9" ht="15" x14ac:dyDescent="0.25">
      <c r="H626" s="103"/>
      <c r="I626" s="103"/>
    </row>
    <row r="627" spans="8:9" ht="15" x14ac:dyDescent="0.25">
      <c r="H627" s="103"/>
      <c r="I627" s="103"/>
    </row>
    <row r="628" spans="8:9" ht="15" x14ac:dyDescent="0.25">
      <c r="H628" s="103"/>
      <c r="I628" s="103"/>
    </row>
    <row r="629" spans="8:9" ht="15" x14ac:dyDescent="0.25">
      <c r="H629" s="103"/>
      <c r="I629" s="103"/>
    </row>
    <row r="630" spans="8:9" ht="15" x14ac:dyDescent="0.25">
      <c r="H630" s="103"/>
      <c r="I630" s="103"/>
    </row>
    <row r="631" spans="8:9" ht="15" x14ac:dyDescent="0.25">
      <c r="H631" s="103"/>
      <c r="I631" s="103"/>
    </row>
    <row r="632" spans="8:9" ht="15" x14ac:dyDescent="0.25">
      <c r="H632" s="103"/>
      <c r="I632" s="103"/>
    </row>
    <row r="633" spans="8:9" ht="15" x14ac:dyDescent="0.25">
      <c r="H633" s="103"/>
      <c r="I633" s="103"/>
    </row>
    <row r="634" spans="8:9" ht="15" x14ac:dyDescent="0.25">
      <c r="H634" s="103"/>
      <c r="I634" s="103"/>
    </row>
    <row r="635" spans="8:9" ht="15" x14ac:dyDescent="0.25">
      <c r="H635" s="103"/>
      <c r="I635" s="103"/>
    </row>
    <row r="636" spans="8:9" ht="15" x14ac:dyDescent="0.25">
      <c r="H636" s="103"/>
      <c r="I636" s="103"/>
    </row>
    <row r="637" spans="8:9" ht="15" x14ac:dyDescent="0.25">
      <c r="H637" s="103"/>
      <c r="I637" s="103"/>
    </row>
    <row r="638" spans="8:9" ht="15" x14ac:dyDescent="0.25">
      <c r="H638" s="103"/>
      <c r="I638" s="103"/>
    </row>
    <row r="639" spans="8:9" ht="15" x14ac:dyDescent="0.25">
      <c r="H639" s="103"/>
      <c r="I639" s="103"/>
    </row>
    <row r="640" spans="8:9" ht="15" x14ac:dyDescent="0.25">
      <c r="H640" s="103"/>
      <c r="I640" s="103"/>
    </row>
    <row r="641" spans="8:9" ht="15" x14ac:dyDescent="0.25">
      <c r="H641" s="103"/>
      <c r="I641" s="103"/>
    </row>
    <row r="642" spans="8:9" ht="15" x14ac:dyDescent="0.25">
      <c r="H642" s="103"/>
      <c r="I642" s="103"/>
    </row>
    <row r="643" spans="8:9" ht="15" x14ac:dyDescent="0.25">
      <c r="H643" s="103"/>
      <c r="I643" s="103"/>
    </row>
    <row r="644" spans="8:9" ht="15" x14ac:dyDescent="0.25">
      <c r="H644" s="103"/>
      <c r="I644" s="103"/>
    </row>
    <row r="645" spans="8:9" ht="15" x14ac:dyDescent="0.25">
      <c r="H645" s="103"/>
      <c r="I645" s="103"/>
    </row>
    <row r="646" spans="8:9" ht="15" x14ac:dyDescent="0.25">
      <c r="H646" s="103"/>
      <c r="I646" s="103"/>
    </row>
    <row r="647" spans="8:9" ht="15" x14ac:dyDescent="0.25">
      <c r="H647" s="103"/>
      <c r="I647" s="103"/>
    </row>
    <row r="648" spans="8:9" ht="15" x14ac:dyDescent="0.25">
      <c r="H648" s="103"/>
      <c r="I648" s="103"/>
    </row>
    <row r="649" spans="8:9" ht="15" x14ac:dyDescent="0.25">
      <c r="H649" s="103"/>
      <c r="I649" s="103"/>
    </row>
    <row r="650" spans="8:9" ht="15" x14ac:dyDescent="0.25">
      <c r="H650" s="103"/>
      <c r="I650" s="103"/>
    </row>
    <row r="651" spans="8:9" ht="15" x14ac:dyDescent="0.25">
      <c r="H651" s="103"/>
      <c r="I651" s="103"/>
    </row>
    <row r="652" spans="8:9" ht="15" x14ac:dyDescent="0.25">
      <c r="H652" s="103"/>
      <c r="I652" s="103"/>
    </row>
    <row r="653" spans="8:9" ht="15" x14ac:dyDescent="0.25">
      <c r="H653" s="103"/>
      <c r="I653" s="103"/>
    </row>
    <row r="654" spans="8:9" ht="15" x14ac:dyDescent="0.25">
      <c r="H654" s="103"/>
      <c r="I654" s="103"/>
    </row>
    <row r="655" spans="8:9" ht="15" x14ac:dyDescent="0.25">
      <c r="H655" s="103"/>
      <c r="I655" s="103"/>
    </row>
    <row r="656" spans="8:9" ht="15" x14ac:dyDescent="0.25">
      <c r="H656" s="103"/>
      <c r="I656" s="103"/>
    </row>
    <row r="657" spans="8:9" ht="15" x14ac:dyDescent="0.25">
      <c r="H657" s="103"/>
      <c r="I657" s="103"/>
    </row>
    <row r="658" spans="8:9" ht="15" x14ac:dyDescent="0.25">
      <c r="H658" s="103"/>
      <c r="I658" s="103"/>
    </row>
    <row r="659" spans="8:9" ht="15" x14ac:dyDescent="0.25">
      <c r="H659" s="103"/>
      <c r="I659" s="103"/>
    </row>
    <row r="660" spans="8:9" ht="15" x14ac:dyDescent="0.25">
      <c r="H660" s="103"/>
      <c r="I660" s="103"/>
    </row>
    <row r="661" spans="8:9" ht="15" x14ac:dyDescent="0.25">
      <c r="H661" s="103"/>
      <c r="I661" s="103"/>
    </row>
    <row r="662" spans="8:9" ht="15" x14ac:dyDescent="0.25">
      <c r="H662" s="103"/>
      <c r="I662" s="103"/>
    </row>
    <row r="663" spans="8:9" ht="15" x14ac:dyDescent="0.25">
      <c r="H663" s="103"/>
      <c r="I663" s="103"/>
    </row>
    <row r="664" spans="8:9" ht="15" x14ac:dyDescent="0.25">
      <c r="H664" s="103"/>
      <c r="I664" s="103"/>
    </row>
    <row r="665" spans="8:9" ht="15" x14ac:dyDescent="0.25">
      <c r="H665" s="103"/>
      <c r="I665" s="103"/>
    </row>
    <row r="666" spans="8:9" ht="15" x14ac:dyDescent="0.25">
      <c r="H666" s="103"/>
      <c r="I666" s="103"/>
    </row>
    <row r="667" spans="8:9" ht="15" x14ac:dyDescent="0.25">
      <c r="H667" s="103"/>
      <c r="I667" s="103"/>
    </row>
    <row r="668" spans="8:9" ht="15" x14ac:dyDescent="0.25">
      <c r="H668" s="103"/>
      <c r="I668" s="103"/>
    </row>
    <row r="669" spans="8:9" ht="15" x14ac:dyDescent="0.25">
      <c r="H669" s="103"/>
      <c r="I669" s="103"/>
    </row>
    <row r="670" spans="8:9" ht="15" x14ac:dyDescent="0.25">
      <c r="H670" s="103"/>
      <c r="I670" s="103"/>
    </row>
    <row r="671" spans="8:9" ht="15" x14ac:dyDescent="0.25">
      <c r="H671" s="103"/>
      <c r="I671" s="103"/>
    </row>
    <row r="672" spans="8:9" ht="15" x14ac:dyDescent="0.25">
      <c r="H672" s="103"/>
      <c r="I672" s="103"/>
    </row>
    <row r="673" spans="8:9" ht="15" x14ac:dyDescent="0.25">
      <c r="H673" s="103"/>
      <c r="I673" s="103"/>
    </row>
    <row r="674" spans="8:9" ht="15" x14ac:dyDescent="0.25">
      <c r="H674" s="103"/>
      <c r="I674" s="103"/>
    </row>
    <row r="675" spans="8:9" ht="15" x14ac:dyDescent="0.25">
      <c r="H675" s="103"/>
      <c r="I675" s="103"/>
    </row>
    <row r="676" spans="8:9" ht="15" x14ac:dyDescent="0.25">
      <c r="H676" s="103"/>
      <c r="I676" s="103"/>
    </row>
    <row r="677" spans="8:9" ht="15" x14ac:dyDescent="0.25">
      <c r="H677" s="103"/>
      <c r="I677" s="103"/>
    </row>
    <row r="678" spans="8:9" ht="15" x14ac:dyDescent="0.25">
      <c r="H678" s="103"/>
      <c r="I678" s="103"/>
    </row>
    <row r="679" spans="8:9" ht="15" x14ac:dyDescent="0.25">
      <c r="H679" s="103"/>
      <c r="I679" s="103"/>
    </row>
    <row r="680" spans="8:9" ht="15" x14ac:dyDescent="0.25">
      <c r="H680" s="103"/>
      <c r="I680" s="103"/>
    </row>
    <row r="681" spans="8:9" ht="15" x14ac:dyDescent="0.25">
      <c r="H681" s="103"/>
      <c r="I681" s="103"/>
    </row>
    <row r="682" spans="8:9" ht="15" x14ac:dyDescent="0.25">
      <c r="H682" s="103"/>
      <c r="I682" s="103"/>
    </row>
    <row r="683" spans="8:9" ht="15" x14ac:dyDescent="0.25">
      <c r="H683" s="103"/>
      <c r="I683" s="103"/>
    </row>
    <row r="684" spans="8:9" ht="15" x14ac:dyDescent="0.25">
      <c r="H684" s="103"/>
      <c r="I684" s="103"/>
    </row>
    <row r="685" spans="8:9" ht="15" x14ac:dyDescent="0.25">
      <c r="H685" s="103"/>
      <c r="I685" s="103"/>
    </row>
    <row r="686" spans="8:9" ht="15" x14ac:dyDescent="0.25">
      <c r="H686" s="103"/>
      <c r="I686" s="103"/>
    </row>
    <row r="687" spans="8:9" ht="15" x14ac:dyDescent="0.25">
      <c r="H687" s="103"/>
      <c r="I687" s="103"/>
    </row>
    <row r="688" spans="8:9" ht="15" x14ac:dyDescent="0.25">
      <c r="H688" s="103"/>
      <c r="I688" s="103"/>
    </row>
    <row r="689" spans="8:9" ht="15" x14ac:dyDescent="0.25">
      <c r="H689" s="103"/>
      <c r="I689" s="103"/>
    </row>
    <row r="690" spans="8:9" ht="15" x14ac:dyDescent="0.25">
      <c r="H690" s="103"/>
      <c r="I690" s="103"/>
    </row>
    <row r="691" spans="8:9" ht="15" x14ac:dyDescent="0.25">
      <c r="H691" s="103"/>
      <c r="I691" s="103"/>
    </row>
    <row r="692" spans="8:9" ht="15" x14ac:dyDescent="0.25">
      <c r="H692" s="103"/>
      <c r="I692" s="103"/>
    </row>
    <row r="693" spans="8:9" ht="15" x14ac:dyDescent="0.25">
      <c r="H693" s="103"/>
      <c r="I693" s="103"/>
    </row>
    <row r="694" spans="8:9" ht="15" x14ac:dyDescent="0.25">
      <c r="H694" s="103"/>
      <c r="I694" s="103"/>
    </row>
    <row r="695" spans="8:9" ht="15" x14ac:dyDescent="0.25">
      <c r="H695" s="103"/>
      <c r="I695" s="103"/>
    </row>
    <row r="696" spans="8:9" ht="15" x14ac:dyDescent="0.25">
      <c r="H696" s="103"/>
      <c r="I696" s="103"/>
    </row>
    <row r="697" spans="8:9" ht="15" x14ac:dyDescent="0.25">
      <c r="H697" s="103"/>
      <c r="I697" s="103"/>
    </row>
    <row r="698" spans="8:9" ht="15" x14ac:dyDescent="0.25">
      <c r="H698" s="103"/>
      <c r="I698" s="103"/>
    </row>
    <row r="699" spans="8:9" ht="15" x14ac:dyDescent="0.25">
      <c r="H699" s="103"/>
      <c r="I699" s="103"/>
    </row>
    <row r="700" spans="8:9" ht="15" x14ac:dyDescent="0.25">
      <c r="H700" s="103"/>
      <c r="I700" s="103"/>
    </row>
    <row r="701" spans="8:9" ht="15" x14ac:dyDescent="0.25">
      <c r="H701" s="103"/>
      <c r="I701" s="103"/>
    </row>
    <row r="702" spans="8:9" ht="15" x14ac:dyDescent="0.25">
      <c r="H702" s="103"/>
      <c r="I702" s="103"/>
    </row>
    <row r="703" spans="8:9" ht="15" x14ac:dyDescent="0.25">
      <c r="H703" s="103"/>
      <c r="I703" s="103"/>
    </row>
    <row r="704" spans="8:9" ht="15" x14ac:dyDescent="0.25">
      <c r="H704" s="103"/>
      <c r="I704" s="103"/>
    </row>
    <row r="705" spans="8:9" ht="15" x14ac:dyDescent="0.25">
      <c r="H705" s="103"/>
      <c r="I705" s="103"/>
    </row>
    <row r="706" spans="8:9" ht="15" x14ac:dyDescent="0.25">
      <c r="H706" s="103"/>
      <c r="I706" s="103"/>
    </row>
    <row r="707" spans="8:9" ht="15" x14ac:dyDescent="0.25">
      <c r="H707" s="103"/>
      <c r="I707" s="103"/>
    </row>
    <row r="708" spans="8:9" ht="15" x14ac:dyDescent="0.25">
      <c r="H708" s="103"/>
      <c r="I708" s="103"/>
    </row>
    <row r="709" spans="8:9" ht="15" x14ac:dyDescent="0.25">
      <c r="H709" s="103"/>
      <c r="I709" s="103"/>
    </row>
    <row r="710" spans="8:9" ht="15" x14ac:dyDescent="0.25">
      <c r="H710" s="103"/>
      <c r="I710" s="103"/>
    </row>
    <row r="711" spans="8:9" ht="15" x14ac:dyDescent="0.25">
      <c r="H711" s="103"/>
      <c r="I711" s="103"/>
    </row>
    <row r="712" spans="8:9" ht="15" x14ac:dyDescent="0.25">
      <c r="H712" s="103"/>
      <c r="I712" s="103"/>
    </row>
    <row r="713" spans="8:9" ht="15" x14ac:dyDescent="0.25">
      <c r="H713" s="103"/>
      <c r="I713" s="103"/>
    </row>
    <row r="714" spans="8:9" ht="15" x14ac:dyDescent="0.25">
      <c r="H714" s="103"/>
      <c r="I714" s="103"/>
    </row>
    <row r="715" spans="8:9" ht="15" x14ac:dyDescent="0.25">
      <c r="H715" s="103"/>
      <c r="I715" s="103"/>
    </row>
    <row r="716" spans="8:9" ht="15" x14ac:dyDescent="0.25">
      <c r="H716" s="103"/>
      <c r="I716" s="103"/>
    </row>
    <row r="717" spans="8:9" ht="15" x14ac:dyDescent="0.25">
      <c r="H717" s="103"/>
      <c r="I717" s="103"/>
    </row>
    <row r="718" spans="8:9" ht="15" x14ac:dyDescent="0.25">
      <c r="H718" s="103"/>
      <c r="I718" s="103"/>
    </row>
    <row r="719" spans="8:9" ht="15" x14ac:dyDescent="0.25">
      <c r="H719" s="103"/>
      <c r="I719" s="103"/>
    </row>
    <row r="720" spans="8:9" ht="15" x14ac:dyDescent="0.25">
      <c r="H720" s="103"/>
      <c r="I720" s="103"/>
    </row>
    <row r="721" spans="8:9" ht="15" x14ac:dyDescent="0.25">
      <c r="H721" s="103"/>
      <c r="I721" s="103"/>
    </row>
    <row r="722" spans="8:9" ht="15" x14ac:dyDescent="0.25">
      <c r="H722" s="103"/>
      <c r="I722" s="103"/>
    </row>
    <row r="723" spans="8:9" ht="15" x14ac:dyDescent="0.25">
      <c r="H723" s="103"/>
      <c r="I723" s="103"/>
    </row>
    <row r="724" spans="8:9" ht="15" x14ac:dyDescent="0.25">
      <c r="H724" s="103"/>
      <c r="I724" s="103"/>
    </row>
    <row r="725" spans="8:9" ht="15" x14ac:dyDescent="0.25">
      <c r="H725" s="103"/>
      <c r="I725" s="103"/>
    </row>
    <row r="726" spans="8:9" ht="15" x14ac:dyDescent="0.25">
      <c r="H726" s="103"/>
      <c r="I726" s="103"/>
    </row>
    <row r="727" spans="8:9" ht="15" x14ac:dyDescent="0.25">
      <c r="H727" s="103"/>
      <c r="I727" s="103"/>
    </row>
    <row r="728" spans="8:9" ht="15" x14ac:dyDescent="0.25">
      <c r="H728" s="103"/>
      <c r="I728" s="103"/>
    </row>
    <row r="729" spans="8:9" ht="15" x14ac:dyDescent="0.25">
      <c r="H729" s="103"/>
      <c r="I729" s="103"/>
    </row>
    <row r="730" spans="8:9" ht="15" x14ac:dyDescent="0.25">
      <c r="H730" s="103"/>
      <c r="I730" s="103"/>
    </row>
    <row r="731" spans="8:9" ht="15" x14ac:dyDescent="0.25">
      <c r="H731" s="103"/>
      <c r="I731" s="103"/>
    </row>
    <row r="732" spans="8:9" ht="15" x14ac:dyDescent="0.25">
      <c r="H732" s="103"/>
      <c r="I732" s="103"/>
    </row>
    <row r="733" spans="8:9" ht="15" x14ac:dyDescent="0.25">
      <c r="H733" s="103"/>
      <c r="I733" s="103"/>
    </row>
    <row r="734" spans="8:9" ht="15" x14ac:dyDescent="0.25">
      <c r="H734" s="103"/>
      <c r="I734" s="103"/>
    </row>
    <row r="735" spans="8:9" ht="15" x14ac:dyDescent="0.25">
      <c r="H735" s="103"/>
      <c r="I735" s="103"/>
    </row>
    <row r="736" spans="8:9" ht="15" x14ac:dyDescent="0.25">
      <c r="H736" s="103"/>
      <c r="I736" s="103"/>
    </row>
    <row r="737" spans="8:9" ht="15" x14ac:dyDescent="0.25">
      <c r="H737" s="103"/>
      <c r="I737" s="103"/>
    </row>
    <row r="738" spans="8:9" ht="15" x14ac:dyDescent="0.25">
      <c r="H738" s="103"/>
      <c r="I738" s="103"/>
    </row>
    <row r="739" spans="8:9" ht="15" x14ac:dyDescent="0.25">
      <c r="H739" s="103"/>
      <c r="I739" s="103"/>
    </row>
    <row r="740" spans="8:9" ht="15" x14ac:dyDescent="0.25">
      <c r="H740" s="103"/>
      <c r="I740" s="103"/>
    </row>
    <row r="741" spans="8:9" ht="15" x14ac:dyDescent="0.25">
      <c r="H741" s="103"/>
      <c r="I741" s="103"/>
    </row>
    <row r="742" spans="8:9" ht="15" x14ac:dyDescent="0.25">
      <c r="H742" s="103"/>
      <c r="I742" s="103"/>
    </row>
    <row r="743" spans="8:9" ht="15" x14ac:dyDescent="0.25">
      <c r="H743" s="103"/>
      <c r="I743" s="103"/>
    </row>
    <row r="744" spans="8:9" ht="15" x14ac:dyDescent="0.25">
      <c r="H744" s="103"/>
      <c r="I744" s="103"/>
    </row>
    <row r="745" spans="8:9" ht="15" x14ac:dyDescent="0.25">
      <c r="H745" s="103"/>
      <c r="I745" s="103"/>
    </row>
    <row r="746" spans="8:9" ht="15" x14ac:dyDescent="0.25">
      <c r="H746" s="103"/>
      <c r="I746" s="103"/>
    </row>
    <row r="747" spans="8:9" ht="15" x14ac:dyDescent="0.25">
      <c r="H747" s="103"/>
      <c r="I747" s="103"/>
    </row>
    <row r="748" spans="8:9" ht="15" x14ac:dyDescent="0.25">
      <c r="H748" s="103"/>
      <c r="I748" s="103"/>
    </row>
    <row r="749" spans="8:9" ht="15" x14ac:dyDescent="0.25">
      <c r="H749" s="103"/>
      <c r="I749" s="103"/>
    </row>
    <row r="750" spans="8:9" ht="15" x14ac:dyDescent="0.25">
      <c r="H750" s="103"/>
      <c r="I750" s="103"/>
    </row>
    <row r="751" spans="8:9" ht="15" x14ac:dyDescent="0.25">
      <c r="H751" s="103"/>
      <c r="I751" s="103"/>
    </row>
    <row r="752" spans="8:9" ht="15" x14ac:dyDescent="0.25">
      <c r="H752" s="103"/>
      <c r="I752" s="103"/>
    </row>
    <row r="753" spans="8:9" ht="15" x14ac:dyDescent="0.25">
      <c r="H753" s="103"/>
      <c r="I753" s="103"/>
    </row>
    <row r="754" spans="8:9" ht="15" x14ac:dyDescent="0.25">
      <c r="H754" s="103"/>
      <c r="I754" s="103"/>
    </row>
    <row r="755" spans="8:9" ht="15" x14ac:dyDescent="0.25">
      <c r="H755" s="103"/>
      <c r="I755" s="103"/>
    </row>
    <row r="756" spans="8:9" ht="15" x14ac:dyDescent="0.25">
      <c r="H756" s="103"/>
      <c r="I756" s="103"/>
    </row>
    <row r="757" spans="8:9" ht="15" x14ac:dyDescent="0.25">
      <c r="H757" s="103"/>
      <c r="I757" s="103"/>
    </row>
    <row r="758" spans="8:9" ht="15" x14ac:dyDescent="0.25">
      <c r="H758" s="103"/>
      <c r="I758" s="103"/>
    </row>
    <row r="759" spans="8:9" ht="15" x14ac:dyDescent="0.25">
      <c r="H759" s="103"/>
      <c r="I759" s="103"/>
    </row>
    <row r="760" spans="8:9" ht="15" x14ac:dyDescent="0.25">
      <c r="H760" s="103"/>
      <c r="I760" s="103"/>
    </row>
    <row r="761" spans="8:9" ht="15" x14ac:dyDescent="0.25">
      <c r="H761" s="103"/>
      <c r="I761" s="103"/>
    </row>
    <row r="762" spans="8:9" ht="15" x14ac:dyDescent="0.25">
      <c r="H762" s="103"/>
      <c r="I762" s="103"/>
    </row>
    <row r="763" spans="8:9" ht="15" x14ac:dyDescent="0.25">
      <c r="H763" s="103"/>
      <c r="I763" s="103"/>
    </row>
    <row r="764" spans="8:9" ht="15" x14ac:dyDescent="0.25">
      <c r="H764" s="103"/>
      <c r="I764" s="103"/>
    </row>
    <row r="765" spans="8:9" ht="15" x14ac:dyDescent="0.25">
      <c r="H765" s="103"/>
      <c r="I765" s="103"/>
    </row>
    <row r="766" spans="8:9" ht="15" x14ac:dyDescent="0.25">
      <c r="H766" s="103"/>
      <c r="I766" s="103"/>
    </row>
    <row r="767" spans="8:9" ht="15" x14ac:dyDescent="0.25">
      <c r="H767" s="103"/>
      <c r="I767" s="103"/>
    </row>
    <row r="768" spans="8:9" ht="15" x14ac:dyDescent="0.25">
      <c r="H768" s="103"/>
      <c r="I768" s="103"/>
    </row>
    <row r="769" spans="8:9" ht="15" x14ac:dyDescent="0.25">
      <c r="H769" s="103"/>
      <c r="I769" s="103"/>
    </row>
    <row r="770" spans="8:9" ht="15" x14ac:dyDescent="0.25">
      <c r="H770" s="103"/>
      <c r="I770" s="103"/>
    </row>
    <row r="771" spans="8:9" ht="15" x14ac:dyDescent="0.25">
      <c r="H771" s="103"/>
      <c r="I771" s="103"/>
    </row>
    <row r="772" spans="8:9" ht="15" x14ac:dyDescent="0.25">
      <c r="H772" s="103"/>
      <c r="I772" s="103"/>
    </row>
    <row r="773" spans="8:9" ht="15" x14ac:dyDescent="0.25">
      <c r="H773" s="103"/>
      <c r="I773" s="103"/>
    </row>
    <row r="774" spans="8:9" ht="15" x14ac:dyDescent="0.25">
      <c r="H774" s="103"/>
      <c r="I774" s="103"/>
    </row>
    <row r="775" spans="8:9" ht="15" x14ac:dyDescent="0.25">
      <c r="H775" s="103"/>
      <c r="I775" s="103"/>
    </row>
    <row r="776" spans="8:9" ht="15" x14ac:dyDescent="0.25">
      <c r="H776" s="103"/>
      <c r="I776" s="103"/>
    </row>
    <row r="777" spans="8:9" ht="15" x14ac:dyDescent="0.25">
      <c r="H777" s="103"/>
      <c r="I777" s="103"/>
    </row>
    <row r="778" spans="8:9" ht="15" x14ac:dyDescent="0.25">
      <c r="H778" s="103"/>
      <c r="I778" s="103"/>
    </row>
    <row r="779" spans="8:9" ht="15" x14ac:dyDescent="0.25">
      <c r="H779" s="103"/>
      <c r="I779" s="103"/>
    </row>
    <row r="780" spans="8:9" ht="15" x14ac:dyDescent="0.25">
      <c r="H780" s="103"/>
      <c r="I780" s="103"/>
    </row>
    <row r="781" spans="8:9" ht="15" x14ac:dyDescent="0.25">
      <c r="H781" s="103"/>
      <c r="I781" s="103"/>
    </row>
    <row r="782" spans="8:9" ht="15" x14ac:dyDescent="0.25">
      <c r="H782" s="103"/>
      <c r="I782" s="103"/>
    </row>
    <row r="783" spans="8:9" ht="15" x14ac:dyDescent="0.25">
      <c r="H783" s="103"/>
      <c r="I783" s="103"/>
    </row>
    <row r="784" spans="8:9" ht="15" x14ac:dyDescent="0.25">
      <c r="H784" s="103"/>
      <c r="I784" s="103"/>
    </row>
    <row r="785" spans="8:9" ht="15" x14ac:dyDescent="0.25">
      <c r="H785" s="103"/>
      <c r="I785" s="103"/>
    </row>
    <row r="786" spans="8:9" ht="15" x14ac:dyDescent="0.25">
      <c r="H786" s="103"/>
      <c r="I786" s="103"/>
    </row>
    <row r="787" spans="8:9" ht="15" x14ac:dyDescent="0.25">
      <c r="H787" s="103"/>
      <c r="I787" s="103"/>
    </row>
    <row r="788" spans="8:9" ht="15" x14ac:dyDescent="0.25">
      <c r="H788" s="103"/>
      <c r="I788" s="103"/>
    </row>
    <row r="789" spans="8:9" ht="15" x14ac:dyDescent="0.25">
      <c r="H789" s="103"/>
      <c r="I789" s="103"/>
    </row>
    <row r="790" spans="8:9" ht="15" x14ac:dyDescent="0.25">
      <c r="H790" s="103"/>
      <c r="I790" s="103"/>
    </row>
    <row r="791" spans="8:9" ht="15" x14ac:dyDescent="0.25">
      <c r="H791" s="103"/>
      <c r="I791" s="103"/>
    </row>
    <row r="792" spans="8:9" ht="15" x14ac:dyDescent="0.25">
      <c r="H792" s="103"/>
      <c r="I792" s="103"/>
    </row>
    <row r="793" spans="8:9" ht="15" x14ac:dyDescent="0.25">
      <c r="H793" s="103"/>
      <c r="I793" s="103"/>
    </row>
    <row r="794" spans="8:9" ht="15" x14ac:dyDescent="0.25">
      <c r="H794" s="103"/>
      <c r="I794" s="103"/>
    </row>
    <row r="795" spans="8:9" ht="15" x14ac:dyDescent="0.25">
      <c r="H795" s="103"/>
      <c r="I795" s="103"/>
    </row>
    <row r="796" spans="8:9" ht="15" x14ac:dyDescent="0.25">
      <c r="H796" s="103"/>
      <c r="I796" s="103"/>
    </row>
    <row r="797" spans="8:9" ht="15" x14ac:dyDescent="0.25">
      <c r="H797" s="103"/>
      <c r="I797" s="103"/>
    </row>
    <row r="798" spans="8:9" ht="15" x14ac:dyDescent="0.25">
      <c r="H798" s="103"/>
      <c r="I798" s="103"/>
    </row>
    <row r="799" spans="8:9" ht="15" x14ac:dyDescent="0.25">
      <c r="H799" s="103"/>
      <c r="I799" s="103"/>
    </row>
    <row r="800" spans="8:9" ht="15" x14ac:dyDescent="0.25">
      <c r="H800" s="103"/>
      <c r="I800" s="103"/>
    </row>
    <row r="801" spans="8:9" ht="15" x14ac:dyDescent="0.25">
      <c r="H801" s="103"/>
      <c r="I801" s="103"/>
    </row>
    <row r="802" spans="8:9" ht="15" x14ac:dyDescent="0.25">
      <c r="H802" s="103"/>
      <c r="I802" s="103"/>
    </row>
    <row r="803" spans="8:9" ht="15" x14ac:dyDescent="0.25">
      <c r="H803" s="103"/>
      <c r="I803" s="103"/>
    </row>
    <row r="804" spans="8:9" ht="15" x14ac:dyDescent="0.25">
      <c r="H804" s="103"/>
      <c r="I804" s="103"/>
    </row>
    <row r="805" spans="8:9" ht="15" x14ac:dyDescent="0.25">
      <c r="H805" s="103"/>
      <c r="I805" s="103"/>
    </row>
    <row r="806" spans="8:9" ht="15" x14ac:dyDescent="0.25">
      <c r="H806" s="103"/>
      <c r="I806" s="103"/>
    </row>
    <row r="807" spans="8:9" ht="15" x14ac:dyDescent="0.25">
      <c r="H807" s="103"/>
      <c r="I807" s="103"/>
    </row>
    <row r="808" spans="8:9" ht="15" x14ac:dyDescent="0.25">
      <c r="H808" s="103"/>
      <c r="I808" s="103"/>
    </row>
    <row r="809" spans="8:9" ht="15" x14ac:dyDescent="0.25">
      <c r="H809" s="103"/>
      <c r="I809" s="103"/>
    </row>
    <row r="810" spans="8:9" ht="15" x14ac:dyDescent="0.25">
      <c r="H810" s="103"/>
      <c r="I810" s="103"/>
    </row>
    <row r="811" spans="8:9" ht="15" x14ac:dyDescent="0.25">
      <c r="H811" s="103"/>
      <c r="I811" s="103"/>
    </row>
    <row r="812" spans="8:9" ht="15" x14ac:dyDescent="0.25">
      <c r="H812" s="103"/>
      <c r="I812" s="103"/>
    </row>
    <row r="813" spans="8:9" ht="15" x14ac:dyDescent="0.25">
      <c r="H813" s="103"/>
      <c r="I813" s="103"/>
    </row>
    <row r="814" spans="8:9" ht="15" x14ac:dyDescent="0.25">
      <c r="H814" s="103"/>
      <c r="I814" s="103"/>
    </row>
    <row r="815" spans="8:9" ht="15" x14ac:dyDescent="0.25">
      <c r="H815" s="103"/>
      <c r="I815" s="103"/>
    </row>
    <row r="816" spans="8:9" ht="15" x14ac:dyDescent="0.25">
      <c r="H816" s="103"/>
      <c r="I816" s="103"/>
    </row>
    <row r="817" spans="8:9" ht="15" x14ac:dyDescent="0.25">
      <c r="H817" s="103"/>
      <c r="I817" s="103"/>
    </row>
    <row r="818" spans="8:9" ht="15" x14ac:dyDescent="0.25">
      <c r="H818" s="103"/>
      <c r="I818" s="103"/>
    </row>
    <row r="819" spans="8:9" ht="15" x14ac:dyDescent="0.25">
      <c r="H819" s="103"/>
      <c r="I819" s="103"/>
    </row>
    <row r="820" spans="8:9" ht="15" x14ac:dyDescent="0.25">
      <c r="H820" s="103"/>
      <c r="I820" s="103"/>
    </row>
    <row r="821" spans="8:9" ht="15" x14ac:dyDescent="0.25">
      <c r="H821" s="103"/>
      <c r="I821" s="103"/>
    </row>
    <row r="822" spans="8:9" ht="15" x14ac:dyDescent="0.25">
      <c r="H822" s="103"/>
      <c r="I822" s="103"/>
    </row>
    <row r="823" spans="8:9" ht="15" x14ac:dyDescent="0.25">
      <c r="H823" s="103"/>
      <c r="I823" s="103"/>
    </row>
    <row r="824" spans="8:9" ht="15" x14ac:dyDescent="0.25">
      <c r="H824" s="103"/>
      <c r="I824" s="103"/>
    </row>
    <row r="825" spans="8:9" ht="15" x14ac:dyDescent="0.25">
      <c r="H825" s="103"/>
      <c r="I825" s="103"/>
    </row>
    <row r="826" spans="8:9" ht="15" x14ac:dyDescent="0.25">
      <c r="H826" s="103"/>
      <c r="I826" s="103"/>
    </row>
    <row r="827" spans="8:9" ht="15" x14ac:dyDescent="0.25">
      <c r="H827" s="103"/>
      <c r="I827" s="103"/>
    </row>
    <row r="828" spans="8:9" ht="15" x14ac:dyDescent="0.25">
      <c r="H828" s="103"/>
      <c r="I828" s="103"/>
    </row>
    <row r="829" spans="8:9" ht="15" x14ac:dyDescent="0.25">
      <c r="H829" s="103"/>
      <c r="I829" s="103"/>
    </row>
    <row r="830" spans="8:9" ht="15" x14ac:dyDescent="0.25">
      <c r="H830" s="103"/>
      <c r="I830" s="103"/>
    </row>
    <row r="831" spans="8:9" ht="15" x14ac:dyDescent="0.25">
      <c r="H831" s="103"/>
      <c r="I831" s="103"/>
    </row>
    <row r="832" spans="8:9" ht="15" x14ac:dyDescent="0.25">
      <c r="H832" s="103"/>
      <c r="I832" s="103"/>
    </row>
    <row r="833" spans="8:9" ht="15" x14ac:dyDescent="0.25">
      <c r="H833" s="103"/>
      <c r="I833" s="103"/>
    </row>
    <row r="834" spans="8:9" ht="15" x14ac:dyDescent="0.25">
      <c r="H834" s="103"/>
      <c r="I834" s="103"/>
    </row>
    <row r="835" spans="8:9" ht="15" x14ac:dyDescent="0.25">
      <c r="H835" s="103"/>
      <c r="I835" s="103"/>
    </row>
    <row r="836" spans="8:9" ht="15" x14ac:dyDescent="0.25">
      <c r="H836" s="103"/>
      <c r="I836" s="103"/>
    </row>
    <row r="837" spans="8:9" ht="15" x14ac:dyDescent="0.25">
      <c r="H837" s="103"/>
      <c r="I837" s="103"/>
    </row>
    <row r="838" spans="8:9" ht="15" x14ac:dyDescent="0.25">
      <c r="H838" s="103"/>
      <c r="I838" s="103"/>
    </row>
    <row r="839" spans="8:9" ht="15" x14ac:dyDescent="0.25">
      <c r="H839" s="103"/>
      <c r="I839" s="103"/>
    </row>
    <row r="840" spans="8:9" ht="15" x14ac:dyDescent="0.25">
      <c r="H840" s="103"/>
      <c r="I840" s="103"/>
    </row>
    <row r="841" spans="8:9" ht="15" x14ac:dyDescent="0.25">
      <c r="H841" s="103"/>
      <c r="I841" s="103"/>
    </row>
    <row r="842" spans="8:9" ht="15" x14ac:dyDescent="0.25">
      <c r="H842" s="103"/>
      <c r="I842" s="103"/>
    </row>
    <row r="843" spans="8:9" ht="15" x14ac:dyDescent="0.25">
      <c r="H843" s="103"/>
      <c r="I843" s="103"/>
    </row>
    <row r="844" spans="8:9" ht="15" x14ac:dyDescent="0.25">
      <c r="H844" s="103"/>
      <c r="I844" s="103"/>
    </row>
    <row r="845" spans="8:9" ht="15" x14ac:dyDescent="0.25">
      <c r="H845" s="103"/>
      <c r="I845" s="103"/>
    </row>
    <row r="846" spans="8:9" ht="15" x14ac:dyDescent="0.25">
      <c r="H846" s="103"/>
      <c r="I846" s="103"/>
    </row>
    <row r="847" spans="8:9" ht="15" x14ac:dyDescent="0.25">
      <c r="H847" s="103"/>
      <c r="I847" s="103"/>
    </row>
    <row r="848" spans="8:9" ht="15" x14ac:dyDescent="0.25">
      <c r="H848" s="103"/>
      <c r="I848" s="103"/>
    </row>
    <row r="849" spans="8:9" ht="15" x14ac:dyDescent="0.25">
      <c r="H849" s="103"/>
      <c r="I849" s="103"/>
    </row>
    <row r="850" spans="8:9" ht="15" x14ac:dyDescent="0.25">
      <c r="H850" s="103"/>
      <c r="I850" s="103"/>
    </row>
    <row r="851" spans="8:9" ht="15" x14ac:dyDescent="0.25">
      <c r="H851" s="103"/>
      <c r="I851" s="103"/>
    </row>
    <row r="852" spans="8:9" ht="15" x14ac:dyDescent="0.25">
      <c r="H852" s="103"/>
      <c r="I852" s="103"/>
    </row>
    <row r="853" spans="8:9" ht="15" x14ac:dyDescent="0.25">
      <c r="H853" s="103"/>
      <c r="I853" s="103"/>
    </row>
    <row r="854" spans="8:9" ht="15" x14ac:dyDescent="0.25">
      <c r="H854" s="103"/>
      <c r="I854" s="103"/>
    </row>
    <row r="855" spans="8:9" ht="15" x14ac:dyDescent="0.25">
      <c r="H855" s="103"/>
      <c r="I855" s="103"/>
    </row>
    <row r="856" spans="8:9" ht="15" x14ac:dyDescent="0.25">
      <c r="H856" s="103"/>
      <c r="I856" s="103"/>
    </row>
    <row r="857" spans="8:9" ht="15" x14ac:dyDescent="0.25">
      <c r="H857" s="103"/>
      <c r="I857" s="103"/>
    </row>
    <row r="858" spans="8:9" ht="15" x14ac:dyDescent="0.25">
      <c r="H858" s="103"/>
      <c r="I858" s="103"/>
    </row>
    <row r="859" spans="8:9" ht="15" x14ac:dyDescent="0.25">
      <c r="H859" s="103"/>
      <c r="I859" s="103"/>
    </row>
    <row r="860" spans="8:9" ht="15" x14ac:dyDescent="0.25">
      <c r="H860" s="103"/>
      <c r="I860" s="103"/>
    </row>
    <row r="861" spans="8:9" ht="15" x14ac:dyDescent="0.25">
      <c r="H861" s="103"/>
      <c r="I861" s="103"/>
    </row>
    <row r="862" spans="8:9" ht="15" x14ac:dyDescent="0.25">
      <c r="H862" s="103"/>
      <c r="I862" s="103"/>
    </row>
    <row r="863" spans="8:9" ht="15" x14ac:dyDescent="0.25">
      <c r="H863" s="103"/>
      <c r="I863" s="103"/>
    </row>
    <row r="864" spans="8:9" ht="15" x14ac:dyDescent="0.25">
      <c r="H864" s="103"/>
      <c r="I864" s="103"/>
    </row>
    <row r="865" spans="8:9" ht="15" x14ac:dyDescent="0.25">
      <c r="H865" s="103"/>
      <c r="I865" s="103"/>
    </row>
    <row r="866" spans="8:9" ht="15" x14ac:dyDescent="0.25">
      <c r="H866" s="103"/>
      <c r="I866" s="103"/>
    </row>
    <row r="867" spans="8:9" ht="15" x14ac:dyDescent="0.25">
      <c r="H867" s="103"/>
      <c r="I867" s="103"/>
    </row>
    <row r="868" spans="8:9" ht="15" x14ac:dyDescent="0.25">
      <c r="H868" s="103"/>
      <c r="I868" s="103"/>
    </row>
    <row r="869" spans="8:9" ht="15" x14ac:dyDescent="0.25">
      <c r="H869" s="103"/>
      <c r="I869" s="103"/>
    </row>
    <row r="870" spans="8:9" ht="15" x14ac:dyDescent="0.25">
      <c r="H870" s="103"/>
      <c r="I870" s="103"/>
    </row>
    <row r="871" spans="8:9" ht="15" x14ac:dyDescent="0.25">
      <c r="H871" s="103"/>
      <c r="I871" s="103"/>
    </row>
    <row r="872" spans="8:9" ht="15" x14ac:dyDescent="0.25">
      <c r="H872" s="103"/>
      <c r="I872" s="103"/>
    </row>
    <row r="873" spans="8:9" ht="15" x14ac:dyDescent="0.25">
      <c r="H873" s="103"/>
      <c r="I873" s="103"/>
    </row>
    <row r="874" spans="8:9" ht="15" x14ac:dyDescent="0.25">
      <c r="H874" s="103"/>
      <c r="I874" s="103"/>
    </row>
    <row r="875" spans="8:9" ht="15" x14ac:dyDescent="0.25">
      <c r="H875" s="103"/>
      <c r="I875" s="103"/>
    </row>
    <row r="876" spans="8:9" ht="15" x14ac:dyDescent="0.25">
      <c r="H876" s="103"/>
      <c r="I876" s="103"/>
    </row>
    <row r="877" spans="8:9" ht="15" x14ac:dyDescent="0.25">
      <c r="H877" s="103"/>
      <c r="I877" s="103"/>
    </row>
    <row r="878" spans="8:9" ht="15" x14ac:dyDescent="0.25">
      <c r="H878" s="103"/>
      <c r="I878" s="103"/>
    </row>
    <row r="879" spans="8:9" ht="15" x14ac:dyDescent="0.25">
      <c r="H879" s="103"/>
      <c r="I879" s="103"/>
    </row>
    <row r="880" spans="8:9" ht="15" x14ac:dyDescent="0.25">
      <c r="H880" s="103"/>
      <c r="I880" s="103"/>
    </row>
    <row r="881" spans="8:9" ht="15" x14ac:dyDescent="0.25">
      <c r="H881" s="103"/>
      <c r="I881" s="103"/>
    </row>
    <row r="882" spans="8:9" ht="15" x14ac:dyDescent="0.25">
      <c r="H882" s="103"/>
      <c r="I882" s="103"/>
    </row>
    <row r="883" spans="8:9" ht="15" x14ac:dyDescent="0.25">
      <c r="H883" s="103"/>
      <c r="I883" s="103"/>
    </row>
    <row r="884" spans="8:9" ht="15" x14ac:dyDescent="0.25">
      <c r="H884" s="103"/>
      <c r="I884" s="103"/>
    </row>
    <row r="885" spans="8:9" ht="15" x14ac:dyDescent="0.25">
      <c r="H885" s="103"/>
      <c r="I885" s="103"/>
    </row>
    <row r="886" spans="8:9" ht="15" x14ac:dyDescent="0.25">
      <c r="H886" s="103"/>
      <c r="I886" s="103"/>
    </row>
    <row r="887" spans="8:9" ht="15" x14ac:dyDescent="0.25">
      <c r="H887" s="103"/>
      <c r="I887" s="103"/>
    </row>
    <row r="888" spans="8:9" ht="15" x14ac:dyDescent="0.25">
      <c r="H888" s="103"/>
      <c r="I888" s="103"/>
    </row>
    <row r="889" spans="8:9" ht="15" x14ac:dyDescent="0.25">
      <c r="H889" s="103"/>
      <c r="I889" s="103"/>
    </row>
    <row r="890" spans="8:9" ht="15" x14ac:dyDescent="0.25">
      <c r="H890" s="103"/>
      <c r="I890" s="103"/>
    </row>
    <row r="891" spans="8:9" ht="15" x14ac:dyDescent="0.25">
      <c r="H891" s="103"/>
      <c r="I891" s="103"/>
    </row>
    <row r="892" spans="8:9" ht="15" x14ac:dyDescent="0.25">
      <c r="H892" s="103"/>
      <c r="I892" s="103"/>
    </row>
    <row r="893" spans="8:9" ht="15" x14ac:dyDescent="0.25">
      <c r="H893" s="103"/>
      <c r="I893" s="103"/>
    </row>
    <row r="894" spans="8:9" ht="15" x14ac:dyDescent="0.25">
      <c r="H894" s="103"/>
      <c r="I894" s="103"/>
    </row>
    <row r="895" spans="8:9" ht="15" x14ac:dyDescent="0.25">
      <c r="H895" s="103"/>
      <c r="I895" s="103"/>
    </row>
    <row r="896" spans="8:9" ht="15" x14ac:dyDescent="0.25">
      <c r="H896" s="103"/>
      <c r="I896" s="103"/>
    </row>
    <row r="897" spans="8:9" ht="15" x14ac:dyDescent="0.25">
      <c r="H897" s="103"/>
      <c r="I897" s="103"/>
    </row>
    <row r="898" spans="8:9" ht="15" x14ac:dyDescent="0.25">
      <c r="H898" s="103"/>
      <c r="I898" s="103"/>
    </row>
    <row r="899" spans="8:9" ht="15" x14ac:dyDescent="0.25">
      <c r="H899" s="103"/>
      <c r="I899" s="103"/>
    </row>
    <row r="900" spans="8:9" ht="15" x14ac:dyDescent="0.25">
      <c r="H900" s="103"/>
      <c r="I900" s="103"/>
    </row>
    <row r="901" spans="8:9" ht="15" x14ac:dyDescent="0.25">
      <c r="H901" s="103"/>
      <c r="I901" s="103"/>
    </row>
    <row r="902" spans="8:9" ht="15" x14ac:dyDescent="0.25">
      <c r="H902" s="103"/>
      <c r="I902" s="103"/>
    </row>
    <row r="903" spans="8:9" ht="15" x14ac:dyDescent="0.25">
      <c r="H903" s="103"/>
      <c r="I903" s="103"/>
    </row>
    <row r="904" spans="8:9" ht="15" x14ac:dyDescent="0.25">
      <c r="H904" s="103"/>
      <c r="I904" s="103"/>
    </row>
    <row r="905" spans="8:9" ht="15" x14ac:dyDescent="0.25">
      <c r="H905" s="103"/>
      <c r="I905" s="103"/>
    </row>
    <row r="906" spans="8:9" ht="15" x14ac:dyDescent="0.25">
      <c r="H906" s="103"/>
      <c r="I906" s="103"/>
    </row>
    <row r="907" spans="8:9" ht="15" x14ac:dyDescent="0.25">
      <c r="H907" s="103"/>
      <c r="I907" s="103"/>
    </row>
    <row r="908" spans="8:9" ht="15" x14ac:dyDescent="0.25">
      <c r="H908" s="103"/>
      <c r="I908" s="103"/>
    </row>
    <row r="909" spans="8:9" ht="15" x14ac:dyDescent="0.25">
      <c r="H909" s="103"/>
      <c r="I909" s="103"/>
    </row>
    <row r="910" spans="8:9" ht="15" x14ac:dyDescent="0.25">
      <c r="H910" s="103"/>
      <c r="I910" s="103"/>
    </row>
    <row r="911" spans="8:9" ht="15" x14ac:dyDescent="0.25">
      <c r="H911" s="103"/>
      <c r="I911" s="103"/>
    </row>
    <row r="912" spans="8:9" ht="15" x14ac:dyDescent="0.25">
      <c r="H912" s="103"/>
      <c r="I912" s="103"/>
    </row>
    <row r="913" spans="8:9" ht="15" x14ac:dyDescent="0.25">
      <c r="H913" s="103"/>
      <c r="I913" s="103"/>
    </row>
    <row r="914" spans="8:9" ht="15" x14ac:dyDescent="0.25">
      <c r="H914" s="103"/>
      <c r="I914" s="103"/>
    </row>
    <row r="915" spans="8:9" ht="15" x14ac:dyDescent="0.25">
      <c r="H915" s="103"/>
      <c r="I915" s="103"/>
    </row>
    <row r="916" spans="8:9" ht="15" x14ac:dyDescent="0.25">
      <c r="H916" s="103"/>
      <c r="I916" s="103"/>
    </row>
    <row r="917" spans="8:9" ht="15" x14ac:dyDescent="0.25">
      <c r="H917" s="103"/>
      <c r="I917" s="103"/>
    </row>
    <row r="918" spans="8:9" ht="15" x14ac:dyDescent="0.25">
      <c r="H918" s="103"/>
      <c r="I918" s="103"/>
    </row>
    <row r="919" spans="8:9" ht="15" x14ac:dyDescent="0.25">
      <c r="H919" s="103"/>
      <c r="I919" s="103"/>
    </row>
    <row r="920" spans="8:9" ht="15" x14ac:dyDescent="0.25">
      <c r="H920" s="103"/>
      <c r="I920" s="103"/>
    </row>
    <row r="921" spans="8:9" ht="15" x14ac:dyDescent="0.25">
      <c r="H921" s="103"/>
      <c r="I921" s="103"/>
    </row>
    <row r="922" spans="8:9" ht="15" x14ac:dyDescent="0.25">
      <c r="H922" s="103"/>
      <c r="I922" s="103"/>
    </row>
    <row r="923" spans="8:9" ht="15" x14ac:dyDescent="0.25">
      <c r="H923" s="103"/>
      <c r="I923" s="103"/>
    </row>
    <row r="924" spans="8:9" ht="15" x14ac:dyDescent="0.25">
      <c r="H924" s="103"/>
      <c r="I924" s="103"/>
    </row>
    <row r="925" spans="8:9" ht="15" x14ac:dyDescent="0.25">
      <c r="H925" s="103"/>
      <c r="I925" s="103"/>
    </row>
    <row r="926" spans="8:9" ht="15" x14ac:dyDescent="0.25">
      <c r="H926" s="103"/>
      <c r="I926" s="103"/>
    </row>
    <row r="927" spans="8:9" ht="15" x14ac:dyDescent="0.25">
      <c r="H927" s="103"/>
      <c r="I927" s="103"/>
    </row>
    <row r="928" spans="8:9" ht="15" x14ac:dyDescent="0.25">
      <c r="H928" s="103"/>
      <c r="I928" s="103"/>
    </row>
    <row r="929" spans="8:9" ht="15" x14ac:dyDescent="0.25">
      <c r="H929" s="103"/>
      <c r="I929" s="103"/>
    </row>
    <row r="930" spans="8:9" ht="15" x14ac:dyDescent="0.25">
      <c r="H930" s="103"/>
      <c r="I930" s="103"/>
    </row>
    <row r="931" spans="8:9" ht="15" x14ac:dyDescent="0.25">
      <c r="H931" s="103"/>
      <c r="I931" s="103"/>
    </row>
    <row r="932" spans="8:9" ht="15" x14ac:dyDescent="0.25">
      <c r="H932" s="103"/>
      <c r="I932" s="103"/>
    </row>
    <row r="933" spans="8:9" ht="15" x14ac:dyDescent="0.25">
      <c r="H933" s="103"/>
      <c r="I933" s="103"/>
    </row>
    <row r="934" spans="8:9" ht="15" x14ac:dyDescent="0.25">
      <c r="H934" s="103"/>
      <c r="I934" s="103"/>
    </row>
    <row r="935" spans="8:9" ht="15" x14ac:dyDescent="0.25">
      <c r="H935" s="103"/>
      <c r="I935" s="103"/>
    </row>
    <row r="936" spans="8:9" ht="15" x14ac:dyDescent="0.25">
      <c r="H936" s="103"/>
      <c r="I936" s="103"/>
    </row>
    <row r="937" spans="8:9" ht="15" x14ac:dyDescent="0.25">
      <c r="H937" s="103"/>
      <c r="I937" s="103"/>
    </row>
    <row r="938" spans="8:9" ht="15" x14ac:dyDescent="0.25">
      <c r="H938" s="103"/>
      <c r="I938" s="103"/>
    </row>
    <row r="939" spans="8:9" ht="15" x14ac:dyDescent="0.25">
      <c r="H939" s="103"/>
      <c r="I939" s="103"/>
    </row>
    <row r="940" spans="8:9" ht="15" x14ac:dyDescent="0.25">
      <c r="H940" s="103"/>
      <c r="I940" s="103"/>
    </row>
    <row r="941" spans="8:9" ht="15" x14ac:dyDescent="0.25">
      <c r="H941" s="103"/>
      <c r="I941" s="103"/>
    </row>
    <row r="942" spans="8:9" ht="15" x14ac:dyDescent="0.25">
      <c r="H942" s="103"/>
      <c r="I942" s="103"/>
    </row>
    <row r="943" spans="8:9" ht="15" x14ac:dyDescent="0.25">
      <c r="H943" s="103"/>
      <c r="I943" s="103"/>
    </row>
    <row r="944" spans="8:9" ht="15" x14ac:dyDescent="0.25">
      <c r="H944" s="103"/>
      <c r="I944" s="103"/>
    </row>
    <row r="945" spans="8:9" ht="15" x14ac:dyDescent="0.25">
      <c r="H945" s="103"/>
      <c r="I945" s="103"/>
    </row>
    <row r="946" spans="8:9" ht="15" x14ac:dyDescent="0.25">
      <c r="H946" s="103"/>
      <c r="I946" s="103"/>
    </row>
    <row r="947" spans="8:9" ht="15" x14ac:dyDescent="0.25">
      <c r="H947" s="103"/>
      <c r="I947" s="103"/>
    </row>
    <row r="948" spans="8:9" ht="15" x14ac:dyDescent="0.25">
      <c r="H948" s="103"/>
      <c r="I948" s="103"/>
    </row>
    <row r="949" spans="8:9" ht="15" x14ac:dyDescent="0.25">
      <c r="H949" s="103"/>
      <c r="I949" s="103"/>
    </row>
    <row r="950" spans="8:9" ht="15" x14ac:dyDescent="0.25">
      <c r="H950" s="103"/>
      <c r="I950" s="103"/>
    </row>
    <row r="951" spans="8:9" ht="15" x14ac:dyDescent="0.25">
      <c r="H951" s="103"/>
      <c r="I951" s="103"/>
    </row>
    <row r="952" spans="8:9" ht="15" x14ac:dyDescent="0.25">
      <c r="H952" s="103"/>
      <c r="I952" s="103"/>
    </row>
    <row r="953" spans="8:9" ht="15" x14ac:dyDescent="0.25">
      <c r="H953" s="103"/>
      <c r="I953" s="103"/>
    </row>
    <row r="954" spans="8:9" ht="15" x14ac:dyDescent="0.25">
      <c r="H954" s="103"/>
      <c r="I954" s="103"/>
    </row>
    <row r="955" spans="8:9" ht="15" x14ac:dyDescent="0.25">
      <c r="H955" s="103"/>
      <c r="I955" s="103"/>
    </row>
    <row r="956" spans="8:9" ht="15" x14ac:dyDescent="0.25">
      <c r="H956" s="103"/>
      <c r="I956" s="103"/>
    </row>
    <row r="957" spans="8:9" ht="15" x14ac:dyDescent="0.25">
      <c r="H957" s="103"/>
      <c r="I957" s="103"/>
    </row>
    <row r="958" spans="8:9" ht="15" x14ac:dyDescent="0.25">
      <c r="H958" s="103"/>
      <c r="I958" s="103"/>
    </row>
    <row r="959" spans="8:9" ht="15" x14ac:dyDescent="0.25">
      <c r="H959" s="103"/>
      <c r="I959" s="103"/>
    </row>
    <row r="960" spans="8:9" ht="15" x14ac:dyDescent="0.25">
      <c r="H960" s="103"/>
      <c r="I960" s="103"/>
    </row>
    <row r="961" spans="8:9" ht="15" x14ac:dyDescent="0.25">
      <c r="H961" s="103"/>
      <c r="I961" s="103"/>
    </row>
    <row r="962" spans="8:9" ht="15" x14ac:dyDescent="0.25">
      <c r="H962" s="103"/>
      <c r="I962" s="103"/>
    </row>
    <row r="963" spans="8:9" ht="15" x14ac:dyDescent="0.25">
      <c r="H963" s="103"/>
      <c r="I963" s="103"/>
    </row>
    <row r="964" spans="8:9" ht="15" x14ac:dyDescent="0.25">
      <c r="H964" s="103"/>
      <c r="I964" s="103"/>
    </row>
    <row r="965" spans="8:9" ht="15" x14ac:dyDescent="0.25">
      <c r="H965" s="103"/>
      <c r="I965" s="103"/>
    </row>
    <row r="966" spans="8:9" ht="15" x14ac:dyDescent="0.25">
      <c r="H966" s="103"/>
      <c r="I966" s="103"/>
    </row>
    <row r="967" spans="8:9" ht="15" x14ac:dyDescent="0.25">
      <c r="H967" s="103"/>
      <c r="I967" s="103"/>
    </row>
    <row r="968" spans="8:9" ht="15" x14ac:dyDescent="0.25">
      <c r="H968" s="103"/>
      <c r="I968" s="103"/>
    </row>
    <row r="969" spans="8:9" ht="15" x14ac:dyDescent="0.25">
      <c r="H969" s="103"/>
      <c r="I969" s="103"/>
    </row>
    <row r="970" spans="8:9" ht="15" x14ac:dyDescent="0.25">
      <c r="H970" s="103"/>
      <c r="I970" s="103"/>
    </row>
    <row r="971" spans="8:9" ht="15" x14ac:dyDescent="0.25">
      <c r="H971" s="103"/>
      <c r="I971" s="103"/>
    </row>
    <row r="972" spans="8:9" ht="15" x14ac:dyDescent="0.25">
      <c r="H972" s="103"/>
      <c r="I972" s="103"/>
    </row>
    <row r="973" spans="8:9" ht="15" x14ac:dyDescent="0.25">
      <c r="H973" s="103"/>
      <c r="I973" s="103"/>
    </row>
    <row r="974" spans="8:9" ht="15" x14ac:dyDescent="0.25">
      <c r="H974" s="103"/>
      <c r="I974" s="103"/>
    </row>
    <row r="975" spans="8:9" ht="15" x14ac:dyDescent="0.25">
      <c r="H975" s="103"/>
      <c r="I975" s="103"/>
    </row>
    <row r="976" spans="8:9" ht="15" x14ac:dyDescent="0.25">
      <c r="H976" s="103"/>
      <c r="I976" s="103"/>
    </row>
    <row r="977" spans="8:9" ht="15" x14ac:dyDescent="0.25">
      <c r="H977" s="103"/>
      <c r="I977" s="103"/>
    </row>
    <row r="978" spans="8:9" ht="15" x14ac:dyDescent="0.25">
      <c r="H978" s="103"/>
      <c r="I978" s="103"/>
    </row>
    <row r="979" spans="8:9" ht="15" x14ac:dyDescent="0.25">
      <c r="H979" s="103"/>
      <c r="I979" s="103"/>
    </row>
    <row r="980" spans="8:9" ht="15" x14ac:dyDescent="0.25">
      <c r="H980" s="103"/>
      <c r="I980" s="103"/>
    </row>
    <row r="981" spans="8:9" ht="15" x14ac:dyDescent="0.25">
      <c r="H981" s="103"/>
      <c r="I981" s="103"/>
    </row>
    <row r="982" spans="8:9" ht="15" x14ac:dyDescent="0.25">
      <c r="H982" s="103"/>
      <c r="I982" s="103"/>
    </row>
    <row r="983" spans="8:9" ht="15" x14ac:dyDescent="0.25">
      <c r="H983" s="103"/>
      <c r="I983" s="103"/>
    </row>
    <row r="984" spans="8:9" ht="15" x14ac:dyDescent="0.25">
      <c r="H984" s="103"/>
      <c r="I984" s="103"/>
    </row>
    <row r="985" spans="8:9" ht="15" x14ac:dyDescent="0.25">
      <c r="H985" s="103"/>
      <c r="I985" s="103"/>
    </row>
    <row r="986" spans="8:9" ht="15" x14ac:dyDescent="0.25">
      <c r="H986" s="103"/>
      <c r="I986" s="103"/>
    </row>
    <row r="987" spans="8:9" ht="15" x14ac:dyDescent="0.25">
      <c r="H987" s="103"/>
      <c r="I987" s="103"/>
    </row>
    <row r="988" spans="8:9" ht="15" x14ac:dyDescent="0.25">
      <c r="H988" s="103"/>
      <c r="I988" s="103"/>
    </row>
    <row r="989" spans="8:9" ht="15" x14ac:dyDescent="0.25">
      <c r="H989" s="103"/>
      <c r="I989" s="103"/>
    </row>
    <row r="990" spans="8:9" ht="15" x14ac:dyDescent="0.25">
      <c r="H990" s="103"/>
      <c r="I990" s="103"/>
    </row>
    <row r="991" spans="8:9" ht="15" x14ac:dyDescent="0.25">
      <c r="H991" s="103"/>
      <c r="I991" s="103"/>
    </row>
    <row r="992" spans="8:9" ht="15" x14ac:dyDescent="0.25">
      <c r="H992" s="103"/>
      <c r="I992" s="103"/>
    </row>
    <row r="993" spans="8:9" ht="15" x14ac:dyDescent="0.25">
      <c r="H993" s="103"/>
      <c r="I993" s="103"/>
    </row>
    <row r="994" spans="8:9" ht="15" x14ac:dyDescent="0.25">
      <c r="H994" s="103"/>
      <c r="I994" s="103"/>
    </row>
    <row r="995" spans="8:9" ht="15" x14ac:dyDescent="0.25">
      <c r="H995" s="103"/>
      <c r="I995" s="103"/>
    </row>
    <row r="996" spans="8:9" ht="15" x14ac:dyDescent="0.25">
      <c r="H996" s="103"/>
      <c r="I996" s="103"/>
    </row>
    <row r="997" spans="8:9" ht="15" x14ac:dyDescent="0.25">
      <c r="H997" s="103"/>
      <c r="I997" s="103"/>
    </row>
    <row r="998" spans="8:9" ht="15" x14ac:dyDescent="0.25">
      <c r="H998" s="103"/>
      <c r="I998" s="103"/>
    </row>
    <row r="999" spans="8:9" ht="15" x14ac:dyDescent="0.25">
      <c r="H999" s="103"/>
      <c r="I999" s="103"/>
    </row>
    <row r="1000" spans="8:9" ht="15" x14ac:dyDescent="0.25">
      <c r="H1000" s="103"/>
      <c r="I1000" s="103"/>
    </row>
  </sheetData>
  <sheetProtection selectLockedCells="1"/>
  <pageMargins left="0.7" right="0.7" top="0.75" bottom="0.75" header="0.3" footer="0.3"/>
  <pageSetup paperSize="0" orientation="portrait" horizontalDpi="0" verticalDpi="0" copies="0"/>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7">
    <tabColor theme="5"/>
  </sheetPr>
  <dimension ref="A1:C6"/>
  <sheetViews>
    <sheetView workbookViewId="0">
      <selection activeCell="A40" sqref="A40"/>
    </sheetView>
  </sheetViews>
  <sheetFormatPr defaultColWidth="8.7109375" defaultRowHeight="15" x14ac:dyDescent="0.25"/>
  <cols>
    <col min="1" max="2" width="39.7109375" style="2" customWidth="1"/>
    <col min="3" max="3" width="40" style="2" customWidth="1"/>
    <col min="4" max="16384" width="8.7109375" style="1"/>
  </cols>
  <sheetData>
    <row r="1" spans="1:3" x14ac:dyDescent="0.25">
      <c r="A1" s="22" t="s">
        <v>388</v>
      </c>
      <c r="B1" s="22" t="s">
        <v>389</v>
      </c>
      <c r="C1" s="22" t="s">
        <v>390</v>
      </c>
    </row>
    <row r="2" spans="1:3" ht="75" x14ac:dyDescent="0.25">
      <c r="A2" s="22"/>
      <c r="B2" s="22" t="s">
        <v>391</v>
      </c>
      <c r="C2" s="22" t="s">
        <v>392</v>
      </c>
    </row>
    <row r="3" spans="1:3" ht="30" x14ac:dyDescent="0.25">
      <c r="A3" s="22"/>
      <c r="B3" s="22" t="s">
        <v>393</v>
      </c>
      <c r="C3" s="22" t="s">
        <v>394</v>
      </c>
    </row>
    <row r="4" spans="1:3" ht="45" x14ac:dyDescent="0.25">
      <c r="A4" s="22"/>
      <c r="B4" s="22" t="s">
        <v>395</v>
      </c>
      <c r="C4" s="22" t="s">
        <v>396</v>
      </c>
    </row>
    <row r="5" spans="1:3" ht="60" x14ac:dyDescent="0.25">
      <c r="A5" s="22"/>
      <c r="B5" s="22" t="s">
        <v>397</v>
      </c>
      <c r="C5" s="22" t="s">
        <v>398</v>
      </c>
    </row>
    <row r="6" spans="1:3" x14ac:dyDescent="0.25">
      <c r="A6" s="22"/>
      <c r="B6" s="22"/>
      <c r="C6" s="22"/>
    </row>
  </sheetData>
  <pageMargins left="0.7" right="0.7" top="0.75" bottom="0.75" header="0.3" footer="0.3"/>
  <tableParts count="1">
    <tablePart r:id="rId1"/>
  </tableParts>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8"/>
  <dimension ref="B4:GI289"/>
  <sheetViews>
    <sheetView topLeftCell="BN1" zoomScale="80" zoomScaleNormal="80" zoomScalePageLayoutView="80" workbookViewId="0">
      <selection activeCell="BP7" sqref="BP7"/>
    </sheetView>
  </sheetViews>
  <sheetFormatPr defaultColWidth="39.42578125" defaultRowHeight="15" x14ac:dyDescent="0.25"/>
  <cols>
    <col min="1" max="2" width="39.42578125" style="22"/>
    <col min="3" max="7" width="39.42578125" style="22" customWidth="1"/>
    <col min="8" max="8" width="66" style="22" customWidth="1"/>
    <col min="9" max="9" width="39.42578125" style="22" customWidth="1"/>
    <col min="10" max="10" width="66" style="22" customWidth="1"/>
    <col min="11" max="12" width="39.42578125" style="22" customWidth="1"/>
    <col min="13" max="13" width="66" style="22" customWidth="1"/>
    <col min="14" max="16" width="39.42578125" style="22" customWidth="1"/>
    <col min="17" max="17" width="66" style="22" customWidth="1"/>
    <col min="18" max="20" width="39.42578125" style="22" customWidth="1"/>
    <col min="21" max="21" width="66" style="22" customWidth="1"/>
    <col min="22" max="24" width="39.42578125" style="22" customWidth="1"/>
    <col min="25" max="25" width="66" style="22" customWidth="1"/>
    <col min="26" max="26" width="39.42578125" style="22" customWidth="1"/>
    <col min="27" max="27" width="66" style="22" customWidth="1"/>
    <col min="28" max="30" width="39.42578125" style="22" customWidth="1"/>
    <col min="31" max="31" width="66" style="22" customWidth="1"/>
    <col min="32" max="32" width="39.42578125" style="22" customWidth="1"/>
    <col min="33" max="33" width="66" style="22" customWidth="1"/>
    <col min="34" max="35" width="39.42578125" style="22" customWidth="1"/>
    <col min="36" max="36" width="66" style="22" customWidth="1"/>
    <col min="37" max="37" width="39.42578125" style="22" customWidth="1"/>
    <col min="38" max="38" width="66" style="22" customWidth="1"/>
    <col min="39" max="47" width="39.42578125" style="22" customWidth="1"/>
    <col min="48" max="48" width="66" style="22" customWidth="1"/>
    <col min="49" max="53" width="39.42578125" style="22" customWidth="1"/>
    <col min="54" max="54" width="66" style="22" customWidth="1"/>
    <col min="55" max="63" width="39.42578125" style="22" customWidth="1"/>
    <col min="64" max="64" width="66" style="22" customWidth="1"/>
    <col min="65" max="67" width="39.42578125" style="22" customWidth="1"/>
    <col min="68" max="171" width="39.42578125" style="22"/>
    <col min="172" max="172" width="66" style="22" customWidth="1"/>
    <col min="173" max="16384" width="39.42578125" style="22"/>
  </cols>
  <sheetData>
    <row r="4" spans="2:191" x14ac:dyDescent="0.25">
      <c r="B4" s="22" t="s">
        <v>399</v>
      </c>
      <c r="C4" s="22" t="s">
        <v>400</v>
      </c>
      <c r="D4" s="22" t="s">
        <v>401</v>
      </c>
      <c r="E4" s="22" t="s">
        <v>402</v>
      </c>
      <c r="F4" s="22" t="s">
        <v>403</v>
      </c>
      <c r="G4" s="22" t="s">
        <v>404</v>
      </c>
      <c r="H4" s="22" t="s">
        <v>405</v>
      </c>
      <c r="I4" s="22" t="s">
        <v>406</v>
      </c>
      <c r="J4" s="22" t="s">
        <v>407</v>
      </c>
      <c r="K4" s="22" t="s">
        <v>408</v>
      </c>
      <c r="L4" s="22" t="s">
        <v>409</v>
      </c>
      <c r="M4" s="22" t="s">
        <v>410</v>
      </c>
      <c r="N4" s="22" t="s">
        <v>411</v>
      </c>
      <c r="O4" s="22" t="s">
        <v>412</v>
      </c>
      <c r="P4" s="22" t="s">
        <v>413</v>
      </c>
      <c r="Q4" s="22" t="s">
        <v>414</v>
      </c>
      <c r="R4" s="22" t="s">
        <v>415</v>
      </c>
      <c r="S4" s="22" t="s">
        <v>416</v>
      </c>
      <c r="T4" s="22" t="s">
        <v>417</v>
      </c>
      <c r="U4" s="22" t="s">
        <v>418</v>
      </c>
      <c r="V4" s="22" t="s">
        <v>419</v>
      </c>
      <c r="W4" s="22" t="s">
        <v>420</v>
      </c>
      <c r="X4" s="22" t="s">
        <v>421</v>
      </c>
      <c r="Y4" s="22" t="s">
        <v>422</v>
      </c>
      <c r="Z4" s="22" t="s">
        <v>423</v>
      </c>
      <c r="AA4" s="22" t="s">
        <v>424</v>
      </c>
      <c r="AB4" s="22" t="s">
        <v>425</v>
      </c>
      <c r="AC4" s="22" t="s">
        <v>426</v>
      </c>
      <c r="AD4" s="22" t="s">
        <v>427</v>
      </c>
      <c r="AE4" s="22" t="s">
        <v>428</v>
      </c>
      <c r="AF4" s="22" t="s">
        <v>429</v>
      </c>
      <c r="AG4" s="22" t="s">
        <v>430</v>
      </c>
      <c r="AH4" s="22" t="s">
        <v>431</v>
      </c>
      <c r="AI4" s="22" t="s">
        <v>432</v>
      </c>
      <c r="AJ4" s="22" t="s">
        <v>433</v>
      </c>
      <c r="AK4" s="22" t="s">
        <v>434</v>
      </c>
      <c r="AL4" s="22" t="s">
        <v>435</v>
      </c>
      <c r="AM4" s="22" t="s">
        <v>436</v>
      </c>
      <c r="AN4" s="22" t="s">
        <v>437</v>
      </c>
      <c r="AO4" s="22" t="s">
        <v>438</v>
      </c>
      <c r="AP4" s="22" t="s">
        <v>439</v>
      </c>
      <c r="AQ4" s="22" t="s">
        <v>440</v>
      </c>
      <c r="AR4" s="22" t="s">
        <v>944</v>
      </c>
      <c r="AS4" s="22" t="s">
        <v>441</v>
      </c>
      <c r="AT4" s="22" t="s">
        <v>442</v>
      </c>
      <c r="AU4" s="22" t="s">
        <v>443</v>
      </c>
      <c r="AV4" s="22" t="s">
        <v>444</v>
      </c>
      <c r="AW4" s="22" t="s">
        <v>445</v>
      </c>
      <c r="AX4" s="22" t="s">
        <v>446</v>
      </c>
      <c r="AY4" s="22" t="s">
        <v>447</v>
      </c>
      <c r="AZ4" s="22" t="s">
        <v>448</v>
      </c>
      <c r="BA4" s="22" t="s">
        <v>449</v>
      </c>
      <c r="BB4" s="22" t="s">
        <v>450</v>
      </c>
      <c r="BC4" s="22" t="s">
        <v>451</v>
      </c>
      <c r="BD4" s="22" t="s">
        <v>452</v>
      </c>
      <c r="BE4" s="22" t="s">
        <v>453</v>
      </c>
      <c r="BF4" s="22" t="s">
        <v>454</v>
      </c>
      <c r="BG4" s="22" t="s">
        <v>455</v>
      </c>
      <c r="BH4" s="22" t="s">
        <v>456</v>
      </c>
      <c r="BI4" s="22" t="s">
        <v>457</v>
      </c>
      <c r="BJ4" s="22" t="s">
        <v>458</v>
      </c>
      <c r="BK4" s="22" t="s">
        <v>459</v>
      </c>
      <c r="BL4" s="22" t="s">
        <v>460</v>
      </c>
      <c r="BM4" s="22" t="s">
        <v>461</v>
      </c>
      <c r="BN4" s="22" t="s">
        <v>462</v>
      </c>
      <c r="BO4" s="22" t="s">
        <v>463</v>
      </c>
      <c r="BP4" s="22" t="s">
        <v>464</v>
      </c>
      <c r="BQ4" s="22" t="s">
        <v>465</v>
      </c>
      <c r="BR4" s="22" t="s">
        <v>466</v>
      </c>
      <c r="BS4" s="22" t="s">
        <v>467</v>
      </c>
      <c r="BT4" s="22" t="s">
        <v>468</v>
      </c>
      <c r="BU4" s="22" t="s">
        <v>469</v>
      </c>
      <c r="BV4" s="22" t="s">
        <v>470</v>
      </c>
      <c r="BW4" s="23" t="s">
        <v>471</v>
      </c>
      <c r="BX4" s="22" t="s">
        <v>472</v>
      </c>
      <c r="BY4" s="23" t="s">
        <v>473</v>
      </c>
      <c r="BZ4" s="22" t="s">
        <v>474</v>
      </c>
      <c r="CA4" s="23" t="s">
        <v>475</v>
      </c>
      <c r="CB4" s="22" t="s">
        <v>476</v>
      </c>
      <c r="CC4" s="23" t="s">
        <v>477</v>
      </c>
      <c r="CD4" s="22" t="s">
        <v>478</v>
      </c>
      <c r="CE4" s="23" t="s">
        <v>479</v>
      </c>
      <c r="CF4" s="22" t="s">
        <v>480</v>
      </c>
      <c r="CG4" s="23" t="s">
        <v>481</v>
      </c>
      <c r="CH4" s="22" t="s">
        <v>482</v>
      </c>
      <c r="CI4" s="23" t="s">
        <v>483</v>
      </c>
      <c r="CJ4" s="22" t="s">
        <v>484</v>
      </c>
      <c r="CK4" s="23" t="s">
        <v>485</v>
      </c>
      <c r="CL4" s="22" t="s">
        <v>486</v>
      </c>
      <c r="CM4" s="23" t="s">
        <v>487</v>
      </c>
      <c r="CN4" s="22" t="s">
        <v>488</v>
      </c>
      <c r="CO4" s="23" t="s">
        <v>489</v>
      </c>
      <c r="CP4" s="22" t="s">
        <v>490</v>
      </c>
      <c r="CQ4" s="23" t="s">
        <v>491</v>
      </c>
      <c r="CR4" s="22" t="s">
        <v>492</v>
      </c>
      <c r="CS4" s="23" t="s">
        <v>493</v>
      </c>
      <c r="CT4" s="22" t="s">
        <v>494</v>
      </c>
      <c r="CU4" s="23" t="s">
        <v>495</v>
      </c>
      <c r="CV4" s="22" t="s">
        <v>496</v>
      </c>
      <c r="CW4" s="23" t="s">
        <v>497</v>
      </c>
      <c r="CX4" s="22" t="s">
        <v>498</v>
      </c>
      <c r="CY4" s="23" t="s">
        <v>499</v>
      </c>
      <c r="CZ4" s="22" t="s">
        <v>500</v>
      </c>
      <c r="DA4" s="23" t="s">
        <v>501</v>
      </c>
      <c r="DB4" s="22" t="s">
        <v>502</v>
      </c>
      <c r="DC4" s="23" t="s">
        <v>503</v>
      </c>
      <c r="DD4" s="22" t="s">
        <v>504</v>
      </c>
      <c r="DE4" s="23" t="s">
        <v>505</v>
      </c>
      <c r="DF4" s="22" t="s">
        <v>506</v>
      </c>
      <c r="DG4" s="23" t="s">
        <v>507</v>
      </c>
      <c r="DH4" s="22" t="s">
        <v>508</v>
      </c>
      <c r="DI4" s="23" t="s">
        <v>509</v>
      </c>
      <c r="DJ4" s="22" t="s">
        <v>510</v>
      </c>
      <c r="DK4" s="23" t="s">
        <v>511</v>
      </c>
      <c r="DL4" s="22" t="s">
        <v>512</v>
      </c>
      <c r="DM4" s="23" t="s">
        <v>513</v>
      </c>
      <c r="DN4" s="22" t="s">
        <v>514</v>
      </c>
      <c r="DO4" s="23" t="s">
        <v>515</v>
      </c>
      <c r="DP4" s="22" t="s">
        <v>516</v>
      </c>
      <c r="DQ4" s="23" t="s">
        <v>517</v>
      </c>
      <c r="DR4" s="22" t="s">
        <v>518</v>
      </c>
      <c r="DS4" s="23" t="s">
        <v>519</v>
      </c>
      <c r="DT4" s="22" t="s">
        <v>520</v>
      </c>
      <c r="DU4" s="23" t="s">
        <v>521</v>
      </c>
      <c r="DV4" s="22" t="s">
        <v>522</v>
      </c>
      <c r="DW4" s="23" t="s">
        <v>523</v>
      </c>
      <c r="DX4" s="22" t="s">
        <v>524</v>
      </c>
      <c r="DY4" s="23" t="s">
        <v>525</v>
      </c>
      <c r="DZ4" s="22" t="s">
        <v>526</v>
      </c>
      <c r="EA4" s="23" t="s">
        <v>527</v>
      </c>
      <c r="EB4" s="22" t="s">
        <v>528</v>
      </c>
      <c r="EC4" s="23" t="s">
        <v>529</v>
      </c>
      <c r="ED4" s="22" t="s">
        <v>530</v>
      </c>
      <c r="EE4" s="23" t="s">
        <v>531</v>
      </c>
      <c r="EF4" s="22" t="s">
        <v>532</v>
      </c>
      <c r="EG4" s="23" t="s">
        <v>533</v>
      </c>
      <c r="EH4" s="22" t="s">
        <v>534</v>
      </c>
      <c r="EI4" s="23" t="s">
        <v>535</v>
      </c>
      <c r="EJ4" s="22" t="s">
        <v>536</v>
      </c>
      <c r="EK4" s="23" t="s">
        <v>537</v>
      </c>
      <c r="EL4" s="22" t="s">
        <v>538</v>
      </c>
      <c r="EM4" s="23" t="s">
        <v>539</v>
      </c>
      <c r="EN4" s="22" t="s">
        <v>540</v>
      </c>
      <c r="EO4" s="23" t="s">
        <v>541</v>
      </c>
      <c r="EP4" s="22" t="s">
        <v>542</v>
      </c>
      <c r="EQ4" s="23" t="s">
        <v>543</v>
      </c>
      <c r="ER4" s="22" t="s">
        <v>544</v>
      </c>
      <c r="ES4" s="23" t="s">
        <v>545</v>
      </c>
      <c r="ET4" s="22" t="s">
        <v>546</v>
      </c>
      <c r="EU4" s="23" t="s">
        <v>547</v>
      </c>
      <c r="EV4" s="22" t="s">
        <v>548</v>
      </c>
      <c r="EW4" s="23" t="s">
        <v>549</v>
      </c>
      <c r="EX4" s="22" t="s">
        <v>550</v>
      </c>
      <c r="EY4" s="23" t="s">
        <v>551</v>
      </c>
      <c r="EZ4" s="22" t="s">
        <v>552</v>
      </c>
      <c r="FA4" s="23" t="s">
        <v>553</v>
      </c>
      <c r="FB4" s="22" t="s">
        <v>554</v>
      </c>
      <c r="FC4" s="23" t="s">
        <v>555</v>
      </c>
      <c r="FD4" s="22" t="s">
        <v>556</v>
      </c>
      <c r="FE4" s="23" t="s">
        <v>557</v>
      </c>
      <c r="FF4" s="22" t="s">
        <v>558</v>
      </c>
      <c r="FG4" s="23" t="s">
        <v>559</v>
      </c>
      <c r="FH4" s="22" t="s">
        <v>560</v>
      </c>
      <c r="FI4" s="23" t="s">
        <v>561</v>
      </c>
      <c r="FJ4" s="22" t="s">
        <v>562</v>
      </c>
      <c r="FK4" s="23" t="s">
        <v>563</v>
      </c>
      <c r="FL4" s="22" t="s">
        <v>564</v>
      </c>
      <c r="FM4" s="23" t="s">
        <v>565</v>
      </c>
      <c r="FN4" s="22" t="s">
        <v>566</v>
      </c>
      <c r="FO4" s="23" t="s">
        <v>567</v>
      </c>
      <c r="FP4" s="22" t="s">
        <v>568</v>
      </c>
      <c r="FQ4" s="23" t="s">
        <v>569</v>
      </c>
      <c r="FR4" s="22" t="s">
        <v>570</v>
      </c>
      <c r="FS4" s="23" t="s">
        <v>571</v>
      </c>
      <c r="FT4" s="22" t="s">
        <v>572</v>
      </c>
      <c r="FU4" s="23" t="s">
        <v>573</v>
      </c>
      <c r="FV4" s="22" t="s">
        <v>574</v>
      </c>
      <c r="FW4" s="23" t="s">
        <v>575</v>
      </c>
      <c r="FX4" s="22" t="s">
        <v>576</v>
      </c>
      <c r="FY4" s="22" t="s">
        <v>577</v>
      </c>
      <c r="FZ4" s="22" t="s">
        <v>578</v>
      </c>
      <c r="GA4" s="22" t="s">
        <v>579</v>
      </c>
      <c r="GB4" s="22" t="s">
        <v>580</v>
      </c>
      <c r="GC4" s="22" t="s">
        <v>581</v>
      </c>
      <c r="GD4" s="22" t="s">
        <v>582</v>
      </c>
      <c r="GE4" s="22" t="s">
        <v>583</v>
      </c>
      <c r="GF4" s="22" t="s">
        <v>584</v>
      </c>
      <c r="GG4" s="22" t="s">
        <v>585</v>
      </c>
      <c r="GH4" s="22" t="s">
        <v>586</v>
      </c>
      <c r="GI4" s="22" t="s">
        <v>587</v>
      </c>
    </row>
    <row r="5" spans="2:191" ht="300" x14ac:dyDescent="0.25">
      <c r="B5" s="63" t="s">
        <v>2</v>
      </c>
      <c r="C5" s="63" t="s">
        <v>588</v>
      </c>
      <c r="D5" s="63" t="s">
        <v>962</v>
      </c>
      <c r="E5" s="63" t="s">
        <v>590</v>
      </c>
      <c r="F5" s="63" t="s">
        <v>591</v>
      </c>
      <c r="G5" s="63" t="s">
        <v>592</v>
      </c>
      <c r="H5" s="63" t="s">
        <v>964</v>
      </c>
      <c r="I5" s="63" t="s">
        <v>965</v>
      </c>
      <c r="J5" s="63" t="s">
        <v>594</v>
      </c>
      <c r="K5" s="63" t="s">
        <v>595</v>
      </c>
      <c r="L5" s="63" t="s">
        <v>596</v>
      </c>
      <c r="M5" s="63" t="s">
        <v>937</v>
      </c>
      <c r="N5" s="63" t="s">
        <v>1048</v>
      </c>
      <c r="O5" s="63" t="s">
        <v>599</v>
      </c>
      <c r="P5" s="63" t="s">
        <v>600</v>
      </c>
      <c r="Q5" s="63" t="s">
        <v>869</v>
      </c>
      <c r="R5" s="63" t="s">
        <v>1049</v>
      </c>
      <c r="S5" s="63"/>
      <c r="T5" s="63" t="s">
        <v>602</v>
      </c>
      <c r="U5" s="63" t="s">
        <v>603</v>
      </c>
      <c r="V5" s="63" t="s">
        <v>604</v>
      </c>
      <c r="W5" s="63" t="s">
        <v>605</v>
      </c>
      <c r="X5" s="63" t="s">
        <v>606</v>
      </c>
      <c r="Y5" s="63" t="s">
        <v>607</v>
      </c>
      <c r="Z5" s="63" t="s">
        <v>608</v>
      </c>
      <c r="AA5" s="63" t="s">
        <v>609</v>
      </c>
      <c r="AB5" s="63" t="s">
        <v>610</v>
      </c>
      <c r="AC5" s="63" t="s">
        <v>967</v>
      </c>
      <c r="AD5" s="63" t="s">
        <v>611</v>
      </c>
      <c r="AE5" s="63" t="s">
        <v>612</v>
      </c>
      <c r="AF5" s="63" t="s">
        <v>613</v>
      </c>
      <c r="AG5" s="63" t="s">
        <v>614</v>
      </c>
      <c r="AH5" s="63" t="s">
        <v>615</v>
      </c>
      <c r="AI5" s="63" t="s">
        <v>969</v>
      </c>
      <c r="AJ5" s="63" t="s">
        <v>617</v>
      </c>
      <c r="AK5" s="63" t="s">
        <v>618</v>
      </c>
      <c r="AL5" s="63" t="s">
        <v>619</v>
      </c>
      <c r="AM5" s="63" t="s">
        <v>971</v>
      </c>
      <c r="AN5" s="63" t="s">
        <v>621</v>
      </c>
      <c r="AO5" s="63" t="s">
        <v>622</v>
      </c>
      <c r="AP5" s="63" t="s">
        <v>1034</v>
      </c>
      <c r="AQ5" s="63" t="s">
        <v>1035</v>
      </c>
      <c r="AR5" s="63" t="s">
        <v>1040</v>
      </c>
      <c r="AS5" s="63" t="s">
        <v>1038</v>
      </c>
      <c r="AT5" s="63" t="s">
        <v>1042</v>
      </c>
      <c r="AU5" s="63" t="s">
        <v>624</v>
      </c>
      <c r="AV5" s="63" t="s">
        <v>625</v>
      </c>
      <c r="AW5" s="63" t="s">
        <v>626</v>
      </c>
      <c r="AX5" s="63" t="s">
        <v>627</v>
      </c>
      <c r="AY5" s="63" t="s">
        <v>628</v>
      </c>
      <c r="AZ5" s="63" t="s">
        <v>629</v>
      </c>
      <c r="BA5" s="63" t="s">
        <v>630</v>
      </c>
      <c r="BB5" s="63" t="s">
        <v>631</v>
      </c>
      <c r="BC5" s="63" t="s">
        <v>975</v>
      </c>
      <c r="BD5" s="63" t="s">
        <v>1052</v>
      </c>
      <c r="BE5" s="63" t="s">
        <v>977</v>
      </c>
      <c r="BF5" s="63" t="s">
        <v>635</v>
      </c>
      <c r="BG5" s="63" t="s">
        <v>978</v>
      </c>
      <c r="BH5" s="63" t="s">
        <v>637</v>
      </c>
      <c r="BI5" s="63" t="s">
        <v>638</v>
      </c>
      <c r="BJ5" s="63" t="s">
        <v>981</v>
      </c>
      <c r="BK5" s="63" t="s">
        <v>639</v>
      </c>
      <c r="BL5" s="63" t="s">
        <v>982</v>
      </c>
      <c r="BM5" s="63" t="s">
        <v>1055</v>
      </c>
      <c r="BN5" s="63" t="s">
        <v>641</v>
      </c>
      <c r="BO5" s="63" t="s">
        <v>642</v>
      </c>
      <c r="BP5" s="63" t="s">
        <v>1375</v>
      </c>
      <c r="BQ5" s="63" t="s">
        <v>643</v>
      </c>
      <c r="BR5" s="63" t="s">
        <v>938</v>
      </c>
      <c r="BS5" s="63" t="s">
        <v>940</v>
      </c>
      <c r="BT5" s="63" t="s">
        <v>942</v>
      </c>
      <c r="BU5" s="63" t="s">
        <v>959</v>
      </c>
      <c r="BV5" s="63" t="s">
        <v>645</v>
      </c>
      <c r="BW5" s="63" t="s">
        <v>984</v>
      </c>
      <c r="BX5" s="63" t="s">
        <v>647</v>
      </c>
      <c r="BY5" s="63" t="s">
        <v>936</v>
      </c>
      <c r="BZ5" s="63" t="s">
        <v>986</v>
      </c>
      <c r="CA5" s="63" t="s">
        <v>33</v>
      </c>
      <c r="CB5" s="63" t="s">
        <v>988</v>
      </c>
      <c r="CC5" s="63" t="s">
        <v>651</v>
      </c>
      <c r="CD5" s="63" t="s">
        <v>989</v>
      </c>
      <c r="CE5" s="63" t="s">
        <v>991</v>
      </c>
      <c r="CF5" s="63"/>
      <c r="CG5" s="63" t="s">
        <v>33</v>
      </c>
      <c r="CH5" s="63" t="s">
        <v>653</v>
      </c>
      <c r="CI5" s="63" t="s">
        <v>88</v>
      </c>
      <c r="CJ5" s="63" t="s">
        <v>654</v>
      </c>
      <c r="CK5" s="63" t="s">
        <v>655</v>
      </c>
      <c r="CL5" s="63" t="s">
        <v>656</v>
      </c>
      <c r="CM5" s="63" t="s">
        <v>657</v>
      </c>
      <c r="CN5" s="63" t="s">
        <v>658</v>
      </c>
      <c r="CO5" s="63" t="s">
        <v>659</v>
      </c>
      <c r="CP5" s="63" t="s">
        <v>1057</v>
      </c>
      <c r="CQ5" s="63" t="s">
        <v>661</v>
      </c>
      <c r="CR5" s="63" t="s">
        <v>33</v>
      </c>
      <c r="CS5" s="63" t="s">
        <v>662</v>
      </c>
      <c r="CT5" s="63" t="s">
        <v>663</v>
      </c>
      <c r="CU5" s="63" t="s">
        <v>932</v>
      </c>
      <c r="CV5" s="63" t="s">
        <v>665</v>
      </c>
      <c r="CW5" s="63" t="s">
        <v>995</v>
      </c>
      <c r="CX5" s="63" t="s">
        <v>997</v>
      </c>
      <c r="CY5" s="63" t="s">
        <v>999</v>
      </c>
      <c r="CZ5" s="63" t="s">
        <v>668</v>
      </c>
      <c r="DA5" s="63" t="s">
        <v>669</v>
      </c>
      <c r="DB5" s="63" t="s">
        <v>1001</v>
      </c>
      <c r="DC5" s="63" t="s">
        <v>1058</v>
      </c>
      <c r="DD5" s="63" t="s">
        <v>1060</v>
      </c>
      <c r="DE5" s="63" t="s">
        <v>673</v>
      </c>
      <c r="DF5" s="63" t="s">
        <v>674</v>
      </c>
      <c r="DG5" s="63" t="s">
        <v>1003</v>
      </c>
      <c r="DH5" s="63" t="s">
        <v>1005</v>
      </c>
      <c r="DI5" s="63" t="s">
        <v>1007</v>
      </c>
      <c r="DJ5" s="63" t="s">
        <v>1009</v>
      </c>
      <c r="DK5" s="63" t="s">
        <v>1011</v>
      </c>
      <c r="DL5" s="63" t="s">
        <v>1013</v>
      </c>
      <c r="DM5" s="63" t="s">
        <v>1071</v>
      </c>
      <c r="DN5" s="63" t="s">
        <v>1073</v>
      </c>
      <c r="DO5" s="63" t="s">
        <v>1015</v>
      </c>
      <c r="DP5" s="63" t="s">
        <v>1017</v>
      </c>
      <c r="DQ5" s="63" t="s">
        <v>1019</v>
      </c>
      <c r="DR5" s="63" t="s">
        <v>1021</v>
      </c>
      <c r="DS5" s="63" t="s">
        <v>1023</v>
      </c>
      <c r="DT5" s="63" t="s">
        <v>688</v>
      </c>
      <c r="DU5" s="63" t="s">
        <v>689</v>
      </c>
      <c r="DV5" s="63" t="s">
        <v>26</v>
      </c>
      <c r="DW5" s="63" t="s">
        <v>27</v>
      </c>
      <c r="DX5" s="63" t="s">
        <v>28</v>
      </c>
      <c r="DY5" s="63" t="s">
        <v>29</v>
      </c>
      <c r="DZ5" s="63" t="s">
        <v>30</v>
      </c>
      <c r="EA5" s="63" t="s">
        <v>31</v>
      </c>
      <c r="EB5" s="63" t="s">
        <v>18</v>
      </c>
      <c r="EC5" s="63" t="s">
        <v>19</v>
      </c>
      <c r="ED5" s="63" t="s">
        <v>36</v>
      </c>
      <c r="EE5" s="63" t="s">
        <v>37</v>
      </c>
      <c r="EF5" s="63" t="s">
        <v>22</v>
      </c>
      <c r="EG5" s="63" t="s">
        <v>38</v>
      </c>
      <c r="EH5" s="63" t="s">
        <v>24</v>
      </c>
      <c r="EI5" s="63" t="s">
        <v>25</v>
      </c>
      <c r="EJ5" s="63" t="s">
        <v>691</v>
      </c>
      <c r="EK5" s="63" t="s">
        <v>692</v>
      </c>
      <c r="EL5" s="63" t="s">
        <v>1025</v>
      </c>
      <c r="EM5" s="63" t="s">
        <v>1026</v>
      </c>
      <c r="EN5" s="63" t="s">
        <v>1027</v>
      </c>
      <c r="EO5" s="63" t="s">
        <v>696</v>
      </c>
      <c r="EP5" s="63" t="s">
        <v>697</v>
      </c>
      <c r="EQ5" s="63" t="s">
        <v>1028</v>
      </c>
      <c r="ER5" s="63" t="s">
        <v>1029</v>
      </c>
      <c r="ES5" s="63" t="s">
        <v>700</v>
      </c>
      <c r="ET5" s="63" t="s">
        <v>1030</v>
      </c>
      <c r="EU5" s="63" t="s">
        <v>702</v>
      </c>
      <c r="EV5" s="63" t="s">
        <v>703</v>
      </c>
      <c r="EW5" s="63" t="s">
        <v>704</v>
      </c>
      <c r="EX5" s="63" t="s">
        <v>705</v>
      </c>
      <c r="EY5" s="63" t="s">
        <v>706</v>
      </c>
      <c r="EZ5" s="63" t="s">
        <v>3</v>
      </c>
      <c r="FA5" s="63" t="s">
        <v>12</v>
      </c>
      <c r="FB5" s="63" t="s">
        <v>13</v>
      </c>
      <c r="FC5" s="63" t="s">
        <v>14</v>
      </c>
      <c r="FD5" s="63" t="s">
        <v>15</v>
      </c>
      <c r="FE5" s="63" t="s">
        <v>16</v>
      </c>
      <c r="FF5" s="63" t="s">
        <v>707</v>
      </c>
      <c r="FG5" s="63" t="s">
        <v>708</v>
      </c>
      <c r="FH5" s="63" t="s">
        <v>6</v>
      </c>
      <c r="FI5" s="63" t="s">
        <v>7</v>
      </c>
      <c r="FJ5" s="63" t="s">
        <v>8</v>
      </c>
      <c r="FK5" s="63" t="s">
        <v>9</v>
      </c>
      <c r="FL5" s="63" t="s">
        <v>10</v>
      </c>
      <c r="FM5" s="63" t="s">
        <v>710</v>
      </c>
      <c r="FN5" s="63" t="s">
        <v>691</v>
      </c>
      <c r="FO5" s="63" t="s">
        <v>1032</v>
      </c>
      <c r="FP5" s="63" t="s">
        <v>935</v>
      </c>
      <c r="FQ5" s="63" t="s">
        <v>712</v>
      </c>
      <c r="FR5" s="63" t="s">
        <v>713</v>
      </c>
      <c r="FS5" s="63" t="s">
        <v>1063</v>
      </c>
      <c r="FT5" s="63" t="s">
        <v>1065</v>
      </c>
      <c r="FU5" s="63" t="s">
        <v>716</v>
      </c>
      <c r="FV5" s="63" t="s">
        <v>1068</v>
      </c>
      <c r="FW5" s="63" t="s">
        <v>691</v>
      </c>
      <c r="FX5" s="63" t="s">
        <v>718</v>
      </c>
      <c r="FY5" s="63" t="s">
        <v>933</v>
      </c>
      <c r="FZ5" s="63" t="s">
        <v>719</v>
      </c>
      <c r="GA5" s="63" t="s">
        <v>720</v>
      </c>
      <c r="GB5" s="63" t="s">
        <v>721</v>
      </c>
      <c r="GC5" s="63" t="s">
        <v>722</v>
      </c>
      <c r="GD5" s="63" t="s">
        <v>723</v>
      </c>
      <c r="GE5" s="63" t="s">
        <v>724</v>
      </c>
      <c r="GF5" s="63" t="s">
        <v>725</v>
      </c>
      <c r="GG5" s="63" t="s">
        <v>726</v>
      </c>
      <c r="GH5" s="63" t="s">
        <v>727</v>
      </c>
      <c r="GI5" s="63" t="s">
        <v>728</v>
      </c>
    </row>
    <row r="6" spans="2:191" ht="243" x14ac:dyDescent="0.25">
      <c r="B6" s="63" t="s">
        <v>386</v>
      </c>
      <c r="C6" s="63" t="s">
        <v>729</v>
      </c>
      <c r="D6" s="63" t="s">
        <v>963</v>
      </c>
      <c r="E6" s="63" t="s">
        <v>1044</v>
      </c>
      <c r="F6" s="63" t="s">
        <v>731</v>
      </c>
      <c r="G6" s="63" t="s">
        <v>1045</v>
      </c>
      <c r="H6" s="63" t="s">
        <v>960</v>
      </c>
      <c r="I6" s="63" t="s">
        <v>966</v>
      </c>
      <c r="J6" s="63" t="s">
        <v>733</v>
      </c>
      <c r="K6" s="63" t="s">
        <v>1046</v>
      </c>
      <c r="L6" s="63" t="s">
        <v>1047</v>
      </c>
      <c r="M6" s="63" t="s">
        <v>736</v>
      </c>
      <c r="N6" s="63" t="s">
        <v>737</v>
      </c>
      <c r="O6" s="63" t="s">
        <v>738</v>
      </c>
      <c r="P6" s="63" t="s">
        <v>739</v>
      </c>
      <c r="Q6" s="63" t="s">
        <v>870</v>
      </c>
      <c r="R6" s="63" t="s">
        <v>1050</v>
      </c>
      <c r="S6" s="63"/>
      <c r="T6" s="63" t="s">
        <v>741</v>
      </c>
      <c r="U6" s="63" t="s">
        <v>742</v>
      </c>
      <c r="V6" s="63" t="s">
        <v>743</v>
      </c>
      <c r="W6" s="63" t="s">
        <v>744</v>
      </c>
      <c r="X6" s="63" t="s">
        <v>745</v>
      </c>
      <c r="Y6" s="63" t="s">
        <v>746</v>
      </c>
      <c r="Z6" s="63" t="s">
        <v>747</v>
      </c>
      <c r="AA6" s="63" t="s">
        <v>748</v>
      </c>
      <c r="AB6" s="63" t="s">
        <v>1051</v>
      </c>
      <c r="AC6" s="63" t="s">
        <v>968</v>
      </c>
      <c r="AD6" s="63" t="s">
        <v>749</v>
      </c>
      <c r="AE6" s="63" t="s">
        <v>750</v>
      </c>
      <c r="AF6" s="63" t="s">
        <v>751</v>
      </c>
      <c r="AG6" s="63" t="s">
        <v>752</v>
      </c>
      <c r="AH6" s="63" t="s">
        <v>753</v>
      </c>
      <c r="AI6" s="63" t="s">
        <v>970</v>
      </c>
      <c r="AJ6" s="63" t="s">
        <v>755</v>
      </c>
      <c r="AK6" s="63" t="s">
        <v>756</v>
      </c>
      <c r="AL6" s="63" t="s">
        <v>757</v>
      </c>
      <c r="AM6" s="63" t="s">
        <v>972</v>
      </c>
      <c r="AN6" s="63" t="s">
        <v>759</v>
      </c>
      <c r="AO6" s="63" t="s">
        <v>760</v>
      </c>
      <c r="AP6" s="63" t="s">
        <v>1043</v>
      </c>
      <c r="AQ6" s="63" t="s">
        <v>1036</v>
      </c>
      <c r="AR6" s="63" t="s">
        <v>1037</v>
      </c>
      <c r="AS6" s="63" t="s">
        <v>1039</v>
      </c>
      <c r="AT6" s="63" t="s">
        <v>1041</v>
      </c>
      <c r="AU6" s="63" t="s">
        <v>762</v>
      </c>
      <c r="AV6" s="63" t="s">
        <v>763</v>
      </c>
      <c r="AW6" s="63" t="s">
        <v>764</v>
      </c>
      <c r="AX6" s="63" t="s">
        <v>973</v>
      </c>
      <c r="AY6" s="63" t="s">
        <v>766</v>
      </c>
      <c r="AZ6" s="63" t="s">
        <v>974</v>
      </c>
      <c r="BA6" s="63" t="s">
        <v>767</v>
      </c>
      <c r="BB6" s="63" t="s">
        <v>768</v>
      </c>
      <c r="BC6" s="63" t="s">
        <v>976</v>
      </c>
      <c r="BD6" s="63" t="s">
        <v>1053</v>
      </c>
      <c r="BE6" s="63" t="s">
        <v>771</v>
      </c>
      <c r="BF6" s="63" t="s">
        <v>772</v>
      </c>
      <c r="BG6" s="63" t="s">
        <v>979</v>
      </c>
      <c r="BH6" s="63" t="s">
        <v>774</v>
      </c>
      <c r="BI6" s="63" t="s">
        <v>775</v>
      </c>
      <c r="BJ6" s="63" t="s">
        <v>980</v>
      </c>
      <c r="BK6" s="63" t="s">
        <v>1054</v>
      </c>
      <c r="BL6" s="63" t="s">
        <v>983</v>
      </c>
      <c r="BM6" s="63" t="s">
        <v>777</v>
      </c>
      <c r="BN6" s="63" t="s">
        <v>778</v>
      </c>
      <c r="BO6" s="63" t="s">
        <v>1056</v>
      </c>
      <c r="BP6" s="63" t="s">
        <v>1376</v>
      </c>
      <c r="BQ6" s="63" t="s">
        <v>780</v>
      </c>
      <c r="BR6" s="63" t="s">
        <v>939</v>
      </c>
      <c r="BS6" s="63" t="s">
        <v>941</v>
      </c>
      <c r="BT6" s="63" t="s">
        <v>943</v>
      </c>
      <c r="BU6" s="63" t="s">
        <v>961</v>
      </c>
      <c r="BV6" s="63" t="s">
        <v>782</v>
      </c>
      <c r="BW6" s="63" t="s">
        <v>783</v>
      </c>
      <c r="BX6" s="63" t="s">
        <v>784</v>
      </c>
      <c r="BY6" s="63" t="s">
        <v>985</v>
      </c>
      <c r="BZ6" s="63" t="s">
        <v>987</v>
      </c>
      <c r="CA6" s="63" t="s">
        <v>787</v>
      </c>
      <c r="CB6" s="63" t="s">
        <v>788</v>
      </c>
      <c r="CC6" s="63" t="s">
        <v>789</v>
      </c>
      <c r="CD6" s="63" t="s">
        <v>990</v>
      </c>
      <c r="CE6" s="63" t="s">
        <v>992</v>
      </c>
      <c r="CF6" s="63"/>
      <c r="CG6" s="63" t="s">
        <v>787</v>
      </c>
      <c r="CH6" s="63" t="s">
        <v>653</v>
      </c>
      <c r="CI6" s="63" t="s">
        <v>88</v>
      </c>
      <c r="CJ6" s="63" t="s">
        <v>654</v>
      </c>
      <c r="CK6" s="63" t="s">
        <v>791</v>
      </c>
      <c r="CL6" s="63" t="s">
        <v>792</v>
      </c>
      <c r="CM6" s="63" t="s">
        <v>793</v>
      </c>
      <c r="CN6" s="63" t="s">
        <v>794</v>
      </c>
      <c r="CO6" s="63" t="s">
        <v>993</v>
      </c>
      <c r="CP6" s="63" t="s">
        <v>994</v>
      </c>
      <c r="CQ6" s="63" t="s">
        <v>797</v>
      </c>
      <c r="CR6" s="63" t="s">
        <v>787</v>
      </c>
      <c r="CS6" s="63" t="s">
        <v>662</v>
      </c>
      <c r="CT6" s="63" t="s">
        <v>663</v>
      </c>
      <c r="CU6" s="63" t="s">
        <v>931</v>
      </c>
      <c r="CV6" s="63" t="s">
        <v>799</v>
      </c>
      <c r="CW6" s="63" t="s">
        <v>996</v>
      </c>
      <c r="CX6" s="63" t="s">
        <v>998</v>
      </c>
      <c r="CY6" s="63" t="s">
        <v>1000</v>
      </c>
      <c r="CZ6" s="63" t="s">
        <v>802</v>
      </c>
      <c r="DA6" s="63" t="s">
        <v>803</v>
      </c>
      <c r="DB6" s="63" t="s">
        <v>1002</v>
      </c>
      <c r="DC6" s="63" t="s">
        <v>1059</v>
      </c>
      <c r="DD6" s="63" t="s">
        <v>1061</v>
      </c>
      <c r="DE6" s="63" t="s">
        <v>729</v>
      </c>
      <c r="DF6" s="63" t="s">
        <v>674</v>
      </c>
      <c r="DG6" s="63" t="s">
        <v>1004</v>
      </c>
      <c r="DH6" s="63" t="s">
        <v>1006</v>
      </c>
      <c r="DI6" s="63" t="s">
        <v>1008</v>
      </c>
      <c r="DJ6" s="63" t="s">
        <v>1010</v>
      </c>
      <c r="DK6" s="63" t="s">
        <v>1012</v>
      </c>
      <c r="DL6" s="63" t="s">
        <v>1014</v>
      </c>
      <c r="DM6" s="63" t="s">
        <v>1072</v>
      </c>
      <c r="DN6" s="63" t="s">
        <v>1074</v>
      </c>
      <c r="DO6" s="63" t="s">
        <v>1016</v>
      </c>
      <c r="DP6" s="63" t="s">
        <v>1018</v>
      </c>
      <c r="DQ6" s="63" t="s">
        <v>1020</v>
      </c>
      <c r="DR6" s="63" t="s">
        <v>1022</v>
      </c>
      <c r="DS6" s="63" t="s">
        <v>1024</v>
      </c>
      <c r="DT6" s="63" t="s">
        <v>820</v>
      </c>
      <c r="DU6" s="63" t="s">
        <v>17</v>
      </c>
      <c r="DV6" s="63" t="s">
        <v>26</v>
      </c>
      <c r="DW6" s="63" t="s">
        <v>27</v>
      </c>
      <c r="DX6" s="63" t="s">
        <v>28</v>
      </c>
      <c r="DY6" s="63" t="s">
        <v>29</v>
      </c>
      <c r="DZ6" s="63" t="s">
        <v>30</v>
      </c>
      <c r="EA6" s="63" t="s">
        <v>31</v>
      </c>
      <c r="EB6" s="63" t="s">
        <v>18</v>
      </c>
      <c r="EC6" s="63" t="s">
        <v>19</v>
      </c>
      <c r="ED6" s="63" t="s">
        <v>20</v>
      </c>
      <c r="EE6" s="63" t="s">
        <v>21</v>
      </c>
      <c r="EF6" s="63" t="s">
        <v>22</v>
      </c>
      <c r="EG6" s="63" t="s">
        <v>23</v>
      </c>
      <c r="EH6" s="63" t="s">
        <v>24</v>
      </c>
      <c r="EI6" s="63" t="s">
        <v>25</v>
      </c>
      <c r="EJ6" s="63" t="s">
        <v>821</v>
      </c>
      <c r="EK6" s="63" t="s">
        <v>822</v>
      </c>
      <c r="EL6" s="63" t="s">
        <v>823</v>
      </c>
      <c r="EM6" s="63" t="s">
        <v>824</v>
      </c>
      <c r="EN6" s="63" t="s">
        <v>825</v>
      </c>
      <c r="EO6" s="63" t="s">
        <v>826</v>
      </c>
      <c r="EP6" s="63" t="s">
        <v>827</v>
      </c>
      <c r="EQ6" s="63" t="s">
        <v>828</v>
      </c>
      <c r="ER6" s="63" t="s">
        <v>829</v>
      </c>
      <c r="ES6" s="63" t="s">
        <v>830</v>
      </c>
      <c r="ET6" s="63" t="s">
        <v>1031</v>
      </c>
      <c r="EU6" s="63" t="s">
        <v>832</v>
      </c>
      <c r="EV6" s="63" t="s">
        <v>833</v>
      </c>
      <c r="EW6" s="63" t="s">
        <v>834</v>
      </c>
      <c r="EX6" s="63" t="s">
        <v>835</v>
      </c>
      <c r="EY6" s="63" t="s">
        <v>836</v>
      </c>
      <c r="EZ6" s="63" t="s">
        <v>3</v>
      </c>
      <c r="FA6" s="63" t="s">
        <v>12</v>
      </c>
      <c r="FB6" s="63" t="s">
        <v>13</v>
      </c>
      <c r="FC6" s="63" t="s">
        <v>14</v>
      </c>
      <c r="FD6" s="63" t="s">
        <v>15</v>
      </c>
      <c r="FE6" s="63" t="s">
        <v>16</v>
      </c>
      <c r="FF6" s="63" t="s">
        <v>4</v>
      </c>
      <c r="FG6" s="63" t="s">
        <v>5</v>
      </c>
      <c r="FH6" s="63" t="s">
        <v>6</v>
      </c>
      <c r="FI6" s="63" t="s">
        <v>7</v>
      </c>
      <c r="FJ6" s="63" t="s">
        <v>8</v>
      </c>
      <c r="FK6" s="63" t="s">
        <v>9</v>
      </c>
      <c r="FL6" s="63" t="s">
        <v>10</v>
      </c>
      <c r="FM6" s="63" t="s">
        <v>11</v>
      </c>
      <c r="FN6" s="63" t="s">
        <v>821</v>
      </c>
      <c r="FO6" s="63" t="s">
        <v>1033</v>
      </c>
      <c r="FP6" s="63" t="s">
        <v>837</v>
      </c>
      <c r="FQ6" s="63" t="s">
        <v>838</v>
      </c>
      <c r="FR6" s="63" t="s">
        <v>839</v>
      </c>
      <c r="FS6" s="63" t="s">
        <v>1062</v>
      </c>
      <c r="FT6" s="63" t="s">
        <v>1064</v>
      </c>
      <c r="FU6" s="63" t="s">
        <v>1066</v>
      </c>
      <c r="FV6" s="63" t="s">
        <v>1067</v>
      </c>
      <c r="FW6" s="63" t="s">
        <v>1069</v>
      </c>
      <c r="FX6" s="63" t="s">
        <v>1070</v>
      </c>
      <c r="FY6" s="63" t="s">
        <v>934</v>
      </c>
      <c r="FZ6" s="63" t="s">
        <v>844</v>
      </c>
      <c r="GA6" s="63" t="s">
        <v>845</v>
      </c>
      <c r="GB6" s="63" t="s">
        <v>846</v>
      </c>
      <c r="GC6" s="63" t="s">
        <v>847</v>
      </c>
      <c r="GD6" s="63" t="s">
        <v>848</v>
      </c>
      <c r="GE6" s="63" t="s">
        <v>849</v>
      </c>
      <c r="GF6" s="63" t="s">
        <v>850</v>
      </c>
      <c r="GG6" s="63" t="s">
        <v>851</v>
      </c>
      <c r="GH6" s="63" t="s">
        <v>852</v>
      </c>
      <c r="GI6" s="63" t="s">
        <v>853</v>
      </c>
    </row>
    <row r="10" spans="2:191" hidden="1" x14ac:dyDescent="0.25">
      <c r="B10" s="22" t="s">
        <v>19</v>
      </c>
      <c r="C10" s="22" t="s">
        <v>854</v>
      </c>
      <c r="D10" s="22" t="s">
        <v>855</v>
      </c>
      <c r="E10" s="22" t="s">
        <v>856</v>
      </c>
      <c r="F10" s="22" t="s">
        <v>857</v>
      </c>
      <c r="G10" s="22" t="s">
        <v>858</v>
      </c>
    </row>
    <row r="11" spans="2:191" ht="30" hidden="1" x14ac:dyDescent="0.25">
      <c r="B11" s="22" t="s">
        <v>400</v>
      </c>
      <c r="C11" s="22" t="s">
        <v>729</v>
      </c>
      <c r="E11" s="22" t="s">
        <v>729</v>
      </c>
      <c r="F11" s="22" t="str">
        <f>CONCATENATE("INDEX(tTrad[",tNM_list[[#This Row],[name]],"],MATCH(sl_language,tTrad[[Langue]:[Langue]],0))")</f>
        <v>INDEX(tTrad[over_gen_subtitle_1],MATCH(sl_language,tTrad[[Langue]:[Langue]],0))</v>
      </c>
      <c r="G11" s="22" t="str">
        <f ca="1">INDEX(INDIRECT("tTrad["&amp;tNM_list[[#This Row],[name]]&amp;"]"),MATCH(sl_language,tTrad[[Langue]:[Langue]],0))</f>
        <v>I. General information</v>
      </c>
    </row>
    <row r="12" spans="2:191" ht="90" hidden="1" x14ac:dyDescent="0.25">
      <c r="B12" s="22" t="s">
        <v>401</v>
      </c>
      <c r="C12" s="22" t="s">
        <v>589</v>
      </c>
      <c r="E12" s="22" t="s">
        <v>730</v>
      </c>
      <c r="F12" s="22" t="str">
        <f>CONCATENATE("INDEX(tTrad[",tNM_list[[#This Row],[name]],"],MATCH(sl_language,tTrad[[Langue]:[Langue]],0))")</f>
        <v>INDEX(tTrad[inst_adapt_msg_1],MATCH(sl_language,tTrad[[Langue]:[Langue]],0))</v>
      </c>
      <c r="G12" s="22" t="str">
        <f ca="1">INDEX(INDIRECT("tTrad["&amp;tNM_list[[#This Row],[name]]&amp;"]"),MATCH(sl_language,tTrad[[Langue]:[Langue]],0))</f>
        <v>You will find here all the explanations concerning what modifications can be made and how to make them whilst respecting the general format (as an error in the format can be extremely detrimental to your survey!).</v>
      </c>
    </row>
    <row r="13" spans="2:191" ht="120" hidden="1" x14ac:dyDescent="0.25">
      <c r="B13" s="22" t="s">
        <v>402</v>
      </c>
      <c r="C13" s="22" t="s">
        <v>859</v>
      </c>
      <c r="E13" s="22" t="s">
        <v>860</v>
      </c>
      <c r="F13" s="22" t="str">
        <f>CONCATENATE("INDEX(tTrad[",tNM_list[[#This Row],[name]],"],MATCH(sl_language,tTrad[[Langue]:[Langue]],0))")</f>
        <v>INDEX(tTrad[inst_adapt_msg_2],MATCH(sl_language,tTrad[[Langue]:[Langue]],0))</v>
      </c>
      <c r="G13" s="22" t="str">
        <f ca="1">INDEX(INDIRECT("tTrad["&amp;tNM_list[[#This Row],[name]]&amp;"]"),MATCH(sl_language,tTrad[[Langue]:[Langue]],0))</f>
        <v xml:space="preserve">    Feel free to adapt question labels if you find that they are not sufficiently explicit in a given country (while avoiding changing the sense completely- if you want to change the sense completely, prefer hiding a question and adding a new one).</v>
      </c>
    </row>
    <row r="14" spans="2:191" ht="180" hidden="1" x14ac:dyDescent="0.25">
      <c r="B14" s="22" t="s">
        <v>403</v>
      </c>
      <c r="C14" s="22" t="s">
        <v>861</v>
      </c>
      <c r="E14" s="22" t="s">
        <v>862</v>
      </c>
      <c r="F14" s="22" t="str">
        <f>CONCATENATE("INDEX(tTrad[",tNM_list[[#This Row],[name]],"],MATCH(sl_language,tTrad[[Langue]:[Langue]],0))")</f>
        <v>INDEX(tTrad[inst_adapt_msg_3],MATCH(sl_language,tTrad[[Langue]:[Langue]],0))</v>
      </c>
      <c r="G14" s="22" t="str">
        <f ca="1">INDEX(INDIRECT("tTrad["&amp;tNM_list[[#This Row],[name]]&amp;"]"),MATCH(sl_language,tTrad[[Langue]:[Langue]],0))</f>
        <v xml:space="preserve">    Make sure when you make modifications to always save the form with an updated version name to facilitate understanding (and also the updating of the versions on the phones). This should be done in the "Settings" tab in the form_title, "form_id" (be careful, there can be no spaces or special characters here, this is the real ID of the form) and "version".</v>
      </c>
    </row>
    <row r="15" spans="2:191" ht="30" hidden="1" x14ac:dyDescent="0.25">
      <c r="B15" s="22" t="s">
        <v>404</v>
      </c>
      <c r="C15" s="22" t="s">
        <v>863</v>
      </c>
      <c r="E15" s="22" t="s">
        <v>864</v>
      </c>
      <c r="F15" s="22" t="str">
        <f>CONCATENATE("INDEX(tTrad[",tNM_list[[#This Row],[name]],"],MATCH(sl_language,tTrad[[Langue]:[Langue]],0))")</f>
        <v>INDEX(tTrad[inst_adapt_title_1],MATCH(sl_language,tTrad[[Langue]:[Langue]],0))</v>
      </c>
      <c r="G15" s="22" t="str">
        <f ca="1">INDEX(INDIRECT("tTrad["&amp;tNM_list[[#This Row],[name]]&amp;"]"),MATCH(sl_language,tTrad[[Langue]:[Langue]],0))</f>
        <v>II. Adapting the questions to local context in XLS form</v>
      </c>
    </row>
    <row r="16" spans="2:191" ht="240" hidden="1" x14ac:dyDescent="0.25">
      <c r="B16" s="22" t="s">
        <v>405</v>
      </c>
      <c r="C16" s="22" t="s">
        <v>593</v>
      </c>
      <c r="E16" s="22" t="s">
        <v>732</v>
      </c>
      <c r="F16" s="22" t="str">
        <f>CONCATENATE("INDEX(tTrad[",tNM_list[[#This Row],[name]],"],MATCH(sl_language,tTrad[[Langue]:[Langue]],0))")</f>
        <v>INDEX(tTrad[inst_add_msg_1],MATCH(sl_language,tTrad[[Langue]:[Langue]],0))</v>
      </c>
      <c r="G16" s="22" t="str">
        <f ca="1">INDEX(INDIRECT("tTrad["&amp;tNM_list[[#This Row],[name]]&amp;"]"),MATCH(sl_language,tTrad[[Langue]:[Langue]],0))</f>
        <v>Questions can be added by the partner depending on his need. To facilitate analysis we recommend following the patterns set up for other questions (ie name of question, name of choices etc). Keep track of addition by writing them in GREEN - it will help any remote suppport and debugging.
Read the "XLS_Overview" tab thoroughly, and, most of all, test your form after every new question added if you have little experience in XLS forms, to make it easier to correct any mistakes.</v>
      </c>
    </row>
    <row r="17" spans="2:7" ht="120" hidden="1" x14ac:dyDescent="0.25">
      <c r="B17" s="22" t="s">
        <v>406</v>
      </c>
      <c r="C17" s="22" t="s">
        <v>865</v>
      </c>
      <c r="E17" s="22" t="s">
        <v>866</v>
      </c>
      <c r="F17" s="22" t="str">
        <f>CONCATENATE("INDEX(tTrad[",tNM_list[[#This Row],[name]],"],MATCH(sl_language,tTrad[[Langue]:[Langue]],0))")</f>
        <v>INDEX(tTrad[inst_add_msg_2],MATCH(sl_language,tTrad[[Langue]:[Langue]],0))</v>
      </c>
      <c r="G17" s="22" t="str">
        <f ca="1">INDEX(INDIRECT("tTrad["&amp;tNM_list[[#This Row],[name]]&amp;"]"),MATCH(sl_language,tTrad[[Langue]:[Langue]],0))</f>
        <v xml:space="preserve">    When you add a question, you must also make sure that you fill in the "analysis" column, which will define in which tab of the Kobo Analyser your question results will appear. Check the associated documentation for more information.</v>
      </c>
    </row>
    <row r="18" spans="2:7" ht="240" hidden="1" x14ac:dyDescent="0.25">
      <c r="B18" s="22" t="s">
        <v>407</v>
      </c>
      <c r="C18" s="22" t="s">
        <v>594</v>
      </c>
      <c r="E18" s="22" t="s">
        <v>733</v>
      </c>
      <c r="F18" s="22" t="str">
        <f>CONCATENATE("INDEX(tTrad[",tNM_list[[#This Row],[name]],"],MATCH(sl_language,tTrad[[Langue]:[Langue]],0))")</f>
        <v>INDEX(tTrad[inst_add_msg_3],MATCH(sl_language,tTrad[[Langue]:[Langue]],0))</v>
      </c>
      <c r="G18" s="22" t="str">
        <f ca="1">INDEX(INDIRECT("tTrad["&amp;tNM_list[[#This Row],[name]]&amp;"]"),MATCH(sl_language,tTrad[[Langue]:[Langue]],0))</f>
        <v xml:space="preserve">The numbering of the questions can be tricky. This has been set up to facilitate understanding and use in the Analysis tools. Please do not modify the numbering of existing questions to avoid a discrepancy with the Global form. You can either add an intermediary level (A.1.b. for example) or else put it at the end of a module when it makes sense to do so, or create a new module. We suggest you follow the actual pattern for "If other, please specify" questions, keeping the same number as the previous question. </v>
      </c>
    </row>
    <row r="19" spans="2:7" ht="30" hidden="1" x14ac:dyDescent="0.25">
      <c r="B19" s="22" t="s">
        <v>408</v>
      </c>
      <c r="C19" s="22" t="s">
        <v>595</v>
      </c>
      <c r="E19" s="22" t="s">
        <v>734</v>
      </c>
      <c r="F19" s="22" t="str">
        <f>CONCATENATE("INDEX(tTrad[",tNM_list[[#This Row],[name]],"],MATCH(sl_language,tTrad[[Langue]:[Langue]],0))")</f>
        <v>INDEX(tTrad[inst_add_title_1],MATCH(sl_language,tTrad[[Langue]:[Langue]],0))</v>
      </c>
      <c r="G19" s="22" t="str">
        <f ca="1">INDEX(INDIRECT("tTrad["&amp;tNM_list[[#This Row],[name]]&amp;"]"),MATCH(sl_language,tTrad[[Langue]:[Langue]],0))</f>
        <v>II.4. Adding new questions</v>
      </c>
    </row>
    <row r="20" spans="2:7" ht="30" hidden="1" x14ac:dyDescent="0.25">
      <c r="B20" s="22" t="s">
        <v>409</v>
      </c>
      <c r="C20" s="22" t="s">
        <v>596</v>
      </c>
      <c r="E20" s="22" t="s">
        <v>735</v>
      </c>
      <c r="F20" s="22" t="str">
        <f>CONCATENATE("INDEX(tTrad[",tNM_list[[#This Row],[name]],"],MATCH(sl_language,tTrad[[Langue]:[Langue]],0))")</f>
        <v>INDEX(tTrad[inst_app_title_1],MATCH(sl_language,tTrad[[Langue]:[Langue]],0))</v>
      </c>
      <c r="G20" s="22" t="str">
        <f ca="1">INDEX(INDIRECT("tTrad["&amp;tNM_list[[#This Row],[name]]&amp;"]"),MATCH(sl_language,tTrad[[Langue]:[Langue]],0))</f>
        <v>II.4. Appearance modifications</v>
      </c>
    </row>
    <row r="21" spans="2:7" ht="180" hidden="1" x14ac:dyDescent="0.25">
      <c r="B21" s="22" t="s">
        <v>410</v>
      </c>
      <c r="C21" s="22" t="s">
        <v>597</v>
      </c>
      <c r="E21" s="22" t="s">
        <v>736</v>
      </c>
      <c r="F21" s="22" t="str">
        <f>CONCATENATE("INDEX(tTrad[",tNM_list[[#This Row],[name]],"],MATCH(sl_language,tTrad[[Langue]:[Langue]],0))")</f>
        <v>INDEX(tTrad[inst_appearance_msg_1],MATCH(sl_language,tTrad[[Langue]:[Langue]],0))</v>
      </c>
      <c r="G21" s="22" t="str">
        <f ca="1">INDEX(INDIRECT("tTrad["&amp;tNM_list[[#This Row],[name]]&amp;"]"),MATCH(sl_language,tTrad[[Langue]:[Langue]],0))</f>
        <v>Different appearance settings can be modified, in particular to view different questions on the same screen. You can check out the XLS_overview tab to know more- however, for most surveys that are used in very different settings with different phones, we often do not recommend any changes as if the phones used later on are smaller it will be problematic.</v>
      </c>
    </row>
    <row r="22" spans="2:7" ht="45" hidden="1" x14ac:dyDescent="0.25">
      <c r="B22" s="22" t="s">
        <v>411</v>
      </c>
      <c r="C22" s="22" t="s">
        <v>598</v>
      </c>
      <c r="E22" s="22" t="s">
        <v>737</v>
      </c>
      <c r="F22" s="22" t="str">
        <f>CONCATENATE("INDEX(tTrad[",tNM_list[[#This Row],[name]],"],MATCH(sl_language,tTrad[[Langue]:[Langue]],0))")</f>
        <v>INDEX(tTrad[inst_genset_msg_1],MATCH(sl_language,tTrad[[Langue]:[Langue]],0))</v>
      </c>
      <c r="G22" s="22" t="str">
        <f ca="1">INDEX(INDIRECT("tTrad["&amp;tNM_list[[#This Row],[name]]&amp;"]"),MATCH(sl_language,tTrad[[Langue]:[Langue]],0))</f>
        <v>A few other settings can be adapted in the form in the “settings” tab:</v>
      </c>
    </row>
    <row r="23" spans="2:7" ht="30" hidden="1" x14ac:dyDescent="0.25">
      <c r="B23" s="22" t="s">
        <v>412</v>
      </c>
      <c r="C23" s="22" t="s">
        <v>867</v>
      </c>
      <c r="E23" s="22" t="s">
        <v>868</v>
      </c>
      <c r="F23" s="22" t="str">
        <f>CONCATENATE("INDEX(tTrad[",tNM_list[[#This Row],[name]],"],MATCH(sl_language,tTrad[[Langue]:[Langue]],0))")</f>
        <v>INDEX(tTrad[inst_genset_msg_2],MATCH(sl_language,tTrad[[Langue]:[Langue]],0))</v>
      </c>
      <c r="G23" s="22" t="str">
        <f ca="1">INDEX(INDIRECT("tTrad["&amp;tNM_list[[#This Row],[name]]&amp;"]"),MATCH(sl_language,tTrad[[Langue]:[Langue]],0))</f>
        <v xml:space="preserve">    Name &amp; ID of the form</v>
      </c>
    </row>
    <row r="24" spans="2:7" ht="30" hidden="1" x14ac:dyDescent="0.25">
      <c r="B24" s="22" t="s">
        <v>413</v>
      </c>
      <c r="C24" s="22" t="s">
        <v>600</v>
      </c>
      <c r="E24" s="22" t="s">
        <v>739</v>
      </c>
      <c r="F24" s="22" t="str">
        <f>CONCATENATE("INDEX(tTrad[",tNM_list[[#This Row],[name]],"],MATCH(sl_language,tTrad[[Langue]:[Langue]],0))")</f>
        <v>INDEX(tTrad[inst_genset_msg_3],MATCH(sl_language,tTrad[[Langue]:[Langue]],0))</v>
      </c>
      <c r="G24" s="22" t="str">
        <f ca="1">INDEX(INDIRECT("tTrad["&amp;tNM_list[[#This Row],[name]]&amp;"]"),MATCH(sl_language,tTrad[[Langue]:[Langue]],0))</f>
        <v xml:space="preserve">You can change the name of the survey in the “Settings” tab. </v>
      </c>
    </row>
    <row r="25" spans="2:7" ht="195" hidden="1" x14ac:dyDescent="0.25">
      <c r="B25" s="22" t="s">
        <v>414</v>
      </c>
      <c r="C25" s="22" t="s">
        <v>869</v>
      </c>
      <c r="E25" s="22" t="s">
        <v>870</v>
      </c>
      <c r="F25" s="22" t="str">
        <f>CONCATENATE("INDEX(tTrad[",tNM_list[[#This Row],[name]],"],MATCH(sl_language,tTrad[[Langue]:[Langue]],0))")</f>
        <v>INDEX(tTrad[inst_genset_msg_4],MATCH(sl_language,tTrad[[Langue]:[Langue]],0))</v>
      </c>
      <c r="G25" s="22" t="str">
        <f ca="1">INDEX(INDIRECT("tTrad["&amp;tNM_list[[#This Row],[name]]&amp;"]"),MATCH(sl_language,tTrad[[Langue]:[Langue]],0))</f>
        <v>A good practice is to keep the main version name (ie “V6”) and if you make some small modifications you can add a subnumber (ie “V6.1”): this will help you know if you have the last version of the form or not. You can modify as much as you want the “form_title” (to add the name of the camp and/or year for example) and “form_id”- just make sure for the latter that you have no spaces or special caracters in this ID.</v>
      </c>
    </row>
    <row r="26" spans="2:7" ht="60" hidden="1" x14ac:dyDescent="0.25">
      <c r="B26" s="22" t="s">
        <v>415</v>
      </c>
      <c r="C26" s="22" t="s">
        <v>601</v>
      </c>
      <c r="E26" s="22" t="s">
        <v>740</v>
      </c>
      <c r="F26" s="22" t="str">
        <f>CONCATENATE("INDEX(tTrad[",tNM_list[[#This Row],[name]],"],MATCH(sl_language,tTrad[[Langue]:[Langue]],0))")</f>
        <v>INDEX(tTrad[inst_genset_msg_5],MATCH(sl_language,tTrad[[Langue]:[Langue]],0))</v>
      </c>
      <c r="G26" s="22" t="str">
        <f ca="1">INDEX(INDIRECT("tTrad["&amp;tNM_list[[#This Row],[name]]&amp;"]"),MATCH(sl_language,tTrad[[Langue]:[Langue]],0))</f>
        <v xml:space="preserve">    To upload modified forms to Kobo, check the "Step 4- Setting up the survey system with Kobo Online".</v>
      </c>
    </row>
    <row r="27" spans="2:7" hidden="1" x14ac:dyDescent="0.25">
      <c r="B27" s="22" t="s">
        <v>416</v>
      </c>
      <c r="F27" s="22" t="str">
        <f>CONCATENATE("INDEX(tTrad[",tNM_list[[#This Row],[name]],"],MATCH(sl_language,tTrad[[Langue]:[Langue]],0))")</f>
        <v>INDEX(tTrad[inst_genset_msg_6],MATCH(sl_language,tTrad[[Langue]:[Langue]],0))</v>
      </c>
      <c r="G27" s="22">
        <f ca="1">INDEX(INDIRECT("tTrad["&amp;tNM_list[[#This Row],[name]]&amp;"]"),MATCH(sl_language,tTrad[[Langue]:[Langue]],0))</f>
        <v>0</v>
      </c>
    </row>
    <row r="28" spans="2:7" ht="30" hidden="1" x14ac:dyDescent="0.25">
      <c r="B28" s="22" t="s">
        <v>417</v>
      </c>
      <c r="C28" s="22" t="s">
        <v>871</v>
      </c>
      <c r="E28" s="22" t="s">
        <v>872</v>
      </c>
      <c r="F28" s="22" t="str">
        <f>CONCATENATE("INDEX(tTrad[",tNM_list[[#This Row],[name]],"],MATCH(sl_language,tTrad[[Langue]:[Langue]],0))")</f>
        <v>INDEX(tTrad[inst_genset_msg_7],MATCH(sl_language,tTrad[[Langue]:[Langue]],0))</v>
      </c>
      <c r="G28" s="22" t="str">
        <f ca="1">INDEX(INDIRECT("tTrad["&amp;tNM_list[[#This Row],[name]]&amp;"]"),MATCH(sl_language,tTrad[[Langue]:[Langue]],0))</f>
        <v xml:space="preserve">    Automatic naming</v>
      </c>
    </row>
    <row r="29" spans="2:7" ht="180" hidden="1" x14ac:dyDescent="0.25">
      <c r="B29" s="22" t="s">
        <v>418</v>
      </c>
      <c r="C29" s="22" t="s">
        <v>603</v>
      </c>
      <c r="E29" s="22" t="s">
        <v>742</v>
      </c>
      <c r="F29" s="22" t="str">
        <f>CONCATENATE("INDEX(tTrad[",tNM_list[[#This Row],[name]],"],MATCH(sl_language,tTrad[[Langue]:[Langue]],0))")</f>
        <v>INDEX(tTrad[inst_genset_msg_8],MATCH(sl_language,tTrad[[Langue]:[Langue]],0))</v>
      </c>
      <c r="G29" s="22" t="str">
        <f ca="1">INDEX(INDIRECT("tTrad["&amp;tNM_list[[#This Row],[name]]&amp;"]"),MATCH(sl_language,tTrad[[Langue]:[Langue]],0))</f>
        <v>An automatic naming of the survey is in place that concatenates the values to different questions (by default the survey data, the team number and the household number). This is to help enumerators identify finished or to-be-finished forms on the phone easily. You can add or modify these elements as much as you want so long as you test them thoroughly.</v>
      </c>
    </row>
    <row r="30" spans="2:7" ht="30" hidden="1" x14ac:dyDescent="0.25">
      <c r="B30" s="22" t="s">
        <v>419</v>
      </c>
      <c r="C30" s="22" t="s">
        <v>873</v>
      </c>
      <c r="E30" s="22" t="s">
        <v>874</v>
      </c>
      <c r="F30" s="22" t="str">
        <f>CONCATENATE("INDEX(tTrad[",tNM_list[[#This Row],[name]],"],MATCH(sl_language,tTrad[[Langue]:[Langue]],0))")</f>
        <v>INDEX(tTrad[inst_genset_title_1],MATCH(sl_language,tTrad[[Langue]:[Langue]],0))</v>
      </c>
      <c r="G30" s="22" t="str">
        <f ca="1">INDEX(INDIRECT("tTrad["&amp;tNM_list[[#This Row],[name]]&amp;"]"),MATCH(sl_language,tTrad[[Langue]:[Langue]],0))</f>
        <v>V. General settings</v>
      </c>
    </row>
    <row r="31" spans="2:7" ht="30" hidden="1" x14ac:dyDescent="0.25">
      <c r="B31" s="22" t="s">
        <v>420</v>
      </c>
      <c r="C31" s="22" t="s">
        <v>605</v>
      </c>
      <c r="E31" s="22" t="s">
        <v>744</v>
      </c>
      <c r="F31" s="22" t="str">
        <f>CONCATENATE("INDEX(tTrad[",tNM_list[[#This Row],[name]],"],MATCH(sl_language,tTrad[[Langue]:[Langue]],0))")</f>
        <v>INDEX(tTrad[inst_geo_msg_1],MATCH(sl_language,tTrad[[Langue]:[Langue]],0))</v>
      </c>
      <c r="G31" s="22" t="str">
        <f ca="1">INDEX(INDIRECT("tTrad["&amp;tNM_list[[#This Row],[name]]&amp;"]"),MATCH(sl_language,tTrad[[Langue]:[Langue]],0))</f>
        <v>This concerns the following aspects:</v>
      </c>
    </row>
    <row r="32" spans="2:7" ht="30" hidden="1" x14ac:dyDescent="0.25">
      <c r="B32" s="22" t="s">
        <v>421</v>
      </c>
      <c r="C32" s="22" t="s">
        <v>875</v>
      </c>
      <c r="E32" s="22" t="s">
        <v>876</v>
      </c>
      <c r="F32" s="22" t="str">
        <f>CONCATENATE("INDEX(tTrad[",tNM_list[[#This Row],[name]],"],MATCH(sl_language,tTrad[[Langue]:[Langue]],0))")</f>
        <v>INDEX(tTrad[inst_geo_msg_10],MATCH(sl_language,tTrad[[Langue]:[Langue]],0))</v>
      </c>
      <c r="G32" s="22" t="str">
        <f ca="1">INDEX(INDIRECT("tTrad["&amp;tNM_list[[#This Row],[name]]&amp;"]"),MATCH(sl_language,tTrad[[Langue]:[Langue]],0))</f>
        <v xml:space="preserve">    Constraints</v>
      </c>
    </row>
    <row r="33" spans="2:7" ht="165" hidden="1" x14ac:dyDescent="0.25">
      <c r="B33" s="22" t="s">
        <v>422</v>
      </c>
      <c r="C33" s="22" t="s">
        <v>607</v>
      </c>
      <c r="E33" s="22" t="s">
        <v>746</v>
      </c>
      <c r="F33" s="22" t="str">
        <f>CONCATENATE("INDEX(tTrad[",tNM_list[[#This Row],[name]],"],MATCH(sl_language,tTrad[[Langue]:[Langue]],0))")</f>
        <v>INDEX(tTrad[inst_geo_msg_11],MATCH(sl_language,tTrad[[Langue]:[Langue]],0))</v>
      </c>
      <c r="G33" s="22" t="str">
        <f ca="1">INDEX(INDIRECT("tTrad["&amp;tNM_list[[#This Row],[name]]&amp;"]"),MATCH(sl_language,tTrad[[Langue]:[Langue]],0))</f>
        <v>Different questions in the survey can have constraints that are changed depending on your knowledge of the local context. We’ve already seen an example concerning camp organization, however this is also the case for team numbers (depending on the number of teams that are present in the field) or some numeric fields (such as the number of HH sharing a facility…).</v>
      </c>
    </row>
    <row r="34" spans="2:7" ht="30" hidden="1" x14ac:dyDescent="0.25">
      <c r="B34" s="22" t="s">
        <v>423</v>
      </c>
      <c r="C34" s="22" t="s">
        <v>877</v>
      </c>
      <c r="E34" s="22" t="s">
        <v>878</v>
      </c>
      <c r="F34" s="22" t="str">
        <f>CONCATENATE("INDEX(tTrad[",tNM_list[[#This Row],[name]],"],MATCH(sl_language,tTrad[[Langue]:[Langue]],0))")</f>
        <v>INDEX(tTrad[inst_geo_msg_12],MATCH(sl_language,tTrad[[Langue]:[Langue]],0))</v>
      </c>
      <c r="G34" s="22" t="str">
        <f ca="1">INDEX(INDIRECT("tTrad["&amp;tNM_list[[#This Row],[name]]&amp;"]"),MATCH(sl_language,tTrad[[Langue]:[Langue]],0))</f>
        <v xml:space="preserve">    Mandatory</v>
      </c>
    </row>
    <row r="35" spans="2:7" ht="150" hidden="1" x14ac:dyDescent="0.25">
      <c r="B35" s="22" t="s">
        <v>424</v>
      </c>
      <c r="C35" s="22" t="s">
        <v>609</v>
      </c>
      <c r="E35" s="22" t="s">
        <v>748</v>
      </c>
      <c r="F35" s="22" t="str">
        <f>CONCATENATE("INDEX(tTrad[",tNM_list[[#This Row],[name]],"],MATCH(sl_language,tTrad[[Langue]:[Langue]],0))")</f>
        <v>INDEX(tTrad[inst_geo_msg_13],MATCH(sl_language,tTrad[[Langue]:[Langue]],0))</v>
      </c>
      <c r="G35" s="22" t="str">
        <f ca="1">INDEX(INDIRECT("tTrad["&amp;tNM_list[[#This Row],[name]]&amp;"]"),MATCH(sl_language,tTrad[[Langue]:[Langue]],0))</f>
        <v>The partner can also choose to make mandatory some questions that are not mandatory today if it is important for his analysis to have a full database on a given question. For this all that is necessary is to add a “yes” to the “required” column- make sure however that this is not set up for any question that:</v>
      </c>
    </row>
    <row r="36" spans="2:7" ht="75" hidden="1" x14ac:dyDescent="0.25">
      <c r="B36" s="22" t="s">
        <v>425</v>
      </c>
      <c r="C36" s="22" t="s">
        <v>879</v>
      </c>
      <c r="E36" s="22" t="s">
        <v>880</v>
      </c>
      <c r="F36" s="22" t="str">
        <f>CONCATENATE("INDEX(tTrad[",tNM_list[[#This Row],[name]],"],MATCH(sl_language,tTrad[[Langue]:[Langue]],0))")</f>
        <v>INDEX(tTrad[inst_geo_msg_14],MATCH(sl_language,tTrad[[Langue]:[Langue]],0))</v>
      </c>
      <c r="G36" s="22" t="str">
        <f ca="1">INDEX(INDIRECT("tTrad["&amp;tNM_list[[#This Row],[name]]&amp;"]"),MATCH(sl_language,tTrad[[Langue]:[Langue]],0))</f>
        <v xml:space="preserve">    is of a type that does not require human action (ex: “calculate”, “note”, “select_multiple” when ticking none of the choices is valid…), otherwise this will block your enumerator!</v>
      </c>
    </row>
    <row r="37" spans="2:7" ht="75" hidden="1" x14ac:dyDescent="0.25">
      <c r="B37" s="22" t="s">
        <v>426</v>
      </c>
      <c r="C37" s="22" t="s">
        <v>881</v>
      </c>
      <c r="E37" s="22" t="s">
        <v>882</v>
      </c>
      <c r="F37" s="22" t="str">
        <f>CONCATENATE("INDEX(tTrad[",tNM_list[[#This Row],[name]],"],MATCH(sl_language,tTrad[[Langue]:[Langue]],0))")</f>
        <v>INDEX(tTrad[inst_geo_msg_15],MATCH(sl_language,tTrad[[Langue]:[Langue]],0))</v>
      </c>
      <c r="G37" s="22" t="str">
        <f ca="1">INDEX(INDIRECT("tTrad["&amp;tNM_list[[#This Row],[name]]&amp;"]"),MATCH(sl_language,tTrad[[Langue]:[Langue]],0))</f>
        <v xml:space="preserve">    cannot in all cases be filled, for technical reasons (ie GPS points, where a problem with the phone can always occur…).</v>
      </c>
    </row>
    <row r="38" spans="2:7" ht="30" hidden="1" x14ac:dyDescent="0.25">
      <c r="B38" s="22" t="s">
        <v>427</v>
      </c>
      <c r="C38" s="22" t="s">
        <v>883</v>
      </c>
      <c r="E38" s="22" t="s">
        <v>884</v>
      </c>
      <c r="F38" s="22" t="str">
        <f>CONCATENATE("INDEX(tTrad[",tNM_list[[#This Row],[name]],"],MATCH(sl_language,tTrad[[Langue]:[Langue]],0))")</f>
        <v>INDEX(tTrad[inst_geo_msg_16],MATCH(sl_language,tTrad[[Langue]:[Langue]],0))</v>
      </c>
      <c r="G38" s="22" t="str">
        <f ca="1">INDEX(INDIRECT("tTrad["&amp;tNM_list[[#This Row],[name]]&amp;"]"),MATCH(sl_language,tTrad[[Langue]:[Langue]],0))</f>
        <v xml:space="preserve">    Wording</v>
      </c>
    </row>
    <row r="39" spans="2:7" ht="409.5" hidden="1" x14ac:dyDescent="0.25">
      <c r="B39" s="22" t="s">
        <v>428</v>
      </c>
      <c r="C39" s="22" t="s">
        <v>612</v>
      </c>
      <c r="E39" s="22" t="s">
        <v>750</v>
      </c>
      <c r="F39" s="22" t="str">
        <f>CONCATENATE("INDEX(tTrad[",tNM_list[[#This Row],[name]],"],MATCH(sl_language,tTrad[[Langue]:[Langue]],0))")</f>
        <v>INDEX(tTrad[inst_geo_msg_17],MATCH(sl_language,tTrad[[Langue]:[Langue]],0))</v>
      </c>
      <c r="G39" s="22" t="str">
        <f ca="1">INDEX(INDIRECT("tTrad["&amp;tNM_list[[#This Row],[name]]&amp;"]"),MATCH(sl_language,tTrad[[Langue]:[Langue]],0))</f>
        <v>Some wording might also need to be changed for certain questions to make them more explicit (ie the types of chlorination, the water sources etc). Make sure you modify nothing that will complicate comparisons in the long run (especially in all the core non optional modules) and to keep to the existing values when possible (so as to stay in line with the "names" associated to these values). The "hint" column can be very useful to use to explain definitions or local aspects that you would like to point out beyond the actual option lists.
If there is a new element you would like to add to a list of possible answers, prefer the creation of a new label and new "name" rather than modifying an existing one to avoid confusions in the long run. Please colour in orange any cell you have modified, so that anyone reusing the same survey may see what is different from the standard WASH KAP survey, and anything you add in green.</v>
      </c>
    </row>
    <row r="40" spans="2:7" ht="30" hidden="1" x14ac:dyDescent="0.25">
      <c r="B40" s="22" t="s">
        <v>429</v>
      </c>
      <c r="C40" s="22" t="s">
        <v>885</v>
      </c>
      <c r="E40" s="22" t="s">
        <v>886</v>
      </c>
      <c r="F40" s="22" t="str">
        <f>CONCATENATE("INDEX(tTrad[",tNM_list[[#This Row],[name]],"],MATCH(sl_language,tTrad[[Langue]:[Langue]],0))")</f>
        <v>INDEX(tTrad[inst_geo_msg_2],MATCH(sl_language,tTrad[[Langue]:[Langue]],0))</v>
      </c>
      <c r="G40" s="22" t="str">
        <f ca="1">INDEX(INDIRECT("tTrad["&amp;tNM_list[[#This Row],[name]]&amp;"]"),MATCH(sl_language,tTrad[[Langue]:[Langue]],0))</f>
        <v xml:space="preserve">    Camp organization </v>
      </c>
    </row>
    <row r="41" spans="2:7" ht="195" hidden="1" x14ac:dyDescent="0.25">
      <c r="B41" s="22" t="s">
        <v>430</v>
      </c>
      <c r="C41" s="22" t="s">
        <v>614</v>
      </c>
      <c r="E41" s="22" t="s">
        <v>752</v>
      </c>
      <c r="F41" s="22" t="str">
        <f>CONCATENATE("INDEX(tTrad[",tNM_list[[#This Row],[name]],"],MATCH(sl_language,tTrad[[Langue]:[Langue]],0))")</f>
        <v>INDEX(tTrad[inst_geo_msg_3],MATCH(sl_language,tTrad[[Langue]:[Langue]],0))</v>
      </c>
      <c r="G41" s="22" t="str">
        <f ca="1">INDEX(INDIRECT("tTrad["&amp;tNM_list[[#This Row],[name]]&amp;"]"),MATCH(sl_language,tTrad[[Langue]:[Langue]],0))</f>
        <v>Depending on the camp organisation (blocks, zones etc) you will probably need to specify if their names are numbers ("integers") or else letters ("text") and also in case it is numbers, what are the possible values (min and max, in the constraint column).
You might also need to hide or modify some of the questions (see further below) depending on the camp organisation. For example if you use Section and Zone but not Block, or if you use 'Area' instead of 'Zone'.</v>
      </c>
    </row>
    <row r="42" spans="2:7" ht="30" hidden="1" x14ac:dyDescent="0.25">
      <c r="B42" s="22" t="s">
        <v>431</v>
      </c>
      <c r="C42" s="22" t="s">
        <v>887</v>
      </c>
      <c r="E42" s="22" t="s">
        <v>888</v>
      </c>
      <c r="F42" s="22" t="str">
        <f>CONCATENATE("INDEX(tTrad[",tNM_list[[#This Row],[name]],"],MATCH(sl_language,tTrad[[Langue]:[Langue]],0))")</f>
        <v>INDEX(tTrad[inst_geo_msg_4],MATCH(sl_language,tTrad[[Langue]:[Langue]],0))</v>
      </c>
      <c r="G42" s="22" t="str">
        <f ca="1">INDEX(INDIRECT("tTrad["&amp;tNM_list[[#This Row],[name]]&amp;"]"),MATCH(sl_language,tTrad[[Langue]:[Langue]],0))</f>
        <v xml:space="preserve">    Choice lists</v>
      </c>
    </row>
    <row r="43" spans="2:7" ht="135" hidden="1" x14ac:dyDescent="0.25">
      <c r="B43" s="22" t="s">
        <v>432</v>
      </c>
      <c r="C43" s="22" t="s">
        <v>616</v>
      </c>
      <c r="E43" s="22" t="s">
        <v>754</v>
      </c>
      <c r="F43" s="22" t="str">
        <f>CONCATENATE("INDEX(tTrad[",tNM_list[[#This Row],[name]],"],MATCH(sl_language,tTrad[[Langue]:[Langue]],0))")</f>
        <v>INDEX(tTrad[inst_geo_msg_5],MATCH(sl_language,tTrad[[Langue]:[Langue]],0))</v>
      </c>
      <c r="G43" s="22" t="str">
        <f ca="1">INDEX(INDIRECT("tTrad["&amp;tNM_list[[#This Row],[name]]&amp;"]"),MATCH(sl_language,tTrad[[Langue]:[Langue]],0))</f>
        <v>In the “choices” tab, a lot of the lists will need to be adapted, such as the camp names or different options to a question that will need to be adapted to the local context (ie the type of currency, the type of toilets etc.)
Check the "XLS_Overview" tab to know more on what each column is useful for.</v>
      </c>
    </row>
    <row r="44" spans="2:7" ht="195" hidden="1" x14ac:dyDescent="0.25">
      <c r="B44" s="22" t="s">
        <v>433</v>
      </c>
      <c r="C44" s="22" t="s">
        <v>617</v>
      </c>
      <c r="E44" s="22" t="s">
        <v>755</v>
      </c>
      <c r="F44" s="22" t="str">
        <f>CONCATENATE("INDEX(tTrad[",tNM_list[[#This Row],[name]],"],MATCH(sl_language,tTrad[[Langue]:[Langue]],0))")</f>
        <v>INDEX(tTrad[inst_geo_msg_6],MATCH(sl_language,tTrad[[Langue]:[Langue]],0))</v>
      </c>
      <c r="G44" s="22" t="str">
        <f ca="1">INDEX(INDIRECT("tTrad["&amp;tNM_list[[#This Row],[name]]&amp;"]"),MATCH(sl_language,tTrad[[Langue]:[Langue]],0))</f>
        <v>You can modify the text in orange, delete a line or add a new line for new options if need be. Just make sure you fill the different columns for these new lines in accordance with the existing lines (ie copy the list name from above, keep the same pattern of "name" etc). Do not reuse an existing ID for a new value created (even if past ID was deleted), to render future comparisons possible with other contexts of needs be.</v>
      </c>
    </row>
    <row r="45" spans="2:7" ht="105" hidden="1" x14ac:dyDescent="0.25">
      <c r="B45" s="22" t="s">
        <v>434</v>
      </c>
      <c r="C45" s="22" t="s">
        <v>618</v>
      </c>
      <c r="E45" s="22" t="s">
        <v>756</v>
      </c>
      <c r="F45" s="22" t="str">
        <f>CONCATENATE("INDEX(tTrad[",tNM_list[[#This Row],[name]],"],MATCH(sl_language,tTrad[[Langue]:[Langue]],0))")</f>
        <v>INDEX(tTrad[inst_geo_msg_7],MATCH(sl_language,tTrad[[Langue]:[Langue]],0))</v>
      </c>
      <c r="G45" s="22" t="str">
        <f ca="1">INDEX(INDIRECT("tTrad["&amp;tNM_list[[#This Row],[name]]&amp;"]"),MATCH(sl_language,tTrad[[Langue]:[Langue]],0))</f>
        <v>For some questions pictures could be added to help enumerators explain to the households what is needed. This can make the form a little heavier so only use it if you are sure it will be useful.</v>
      </c>
    </row>
    <row r="46" spans="2:7" ht="150" hidden="1" x14ac:dyDescent="0.25">
      <c r="B46" s="22" t="s">
        <v>435</v>
      </c>
      <c r="C46" s="22" t="s">
        <v>619</v>
      </c>
      <c r="E46" s="22" t="s">
        <v>757</v>
      </c>
      <c r="F46" s="22" t="str">
        <f>CONCATENATE("INDEX(tTrad[",tNM_list[[#This Row],[name]],"],MATCH(sl_language,tTrad[[Langue]:[Langue]],0))")</f>
        <v>INDEX(tTrad[inst_geo_msg_8],MATCH(sl_language,tTrad[[Langue]:[Langue]],0))</v>
      </c>
      <c r="G46" s="22" t="str">
        <f ca="1">INDEX(INDIRECT("tTrad["&amp;tNM_list[[#This Row],[name]]&amp;"]"),MATCH(sl_language,tTrad[[Langue]:[Langue]],0))</f>
        <v>If you decide to go through with the idea you will need to add local pictures that the households will recognize (maybe by taking pictures in the local market for example). Then make sure the name in XLS in the “media::image" column is the same as the one you have determined (try to keep to a standard photo format).</v>
      </c>
    </row>
    <row r="47" spans="2:7" ht="105" hidden="1" x14ac:dyDescent="0.25">
      <c r="B47" s="22" t="s">
        <v>436</v>
      </c>
      <c r="C47" s="22" t="s">
        <v>620</v>
      </c>
      <c r="E47" s="22" t="s">
        <v>758</v>
      </c>
      <c r="F47" s="22" t="str">
        <f>CONCATENATE("INDEX(tTrad[",tNM_list[[#This Row],[name]],"],MATCH(sl_language,tTrad[[Langue]:[Langue]],0))")</f>
        <v>INDEX(tTrad[inst_geo_msg_9],MATCH(sl_language,tTrad[[Langue]:[Langue]],0))</v>
      </c>
      <c r="G47" s="22" t="str">
        <f ca="1">INDEX(INDIRECT("tTrad["&amp;tNM_list[[#This Row],[name]]&amp;"]"),MATCH(sl_language,tTrad[[Langue]:[Langue]],0))</f>
        <v>The functioning mode to upload pictures to the server can differ from one tool to the other. On Kobo, just add them to the project settings by following the print screen steps.</v>
      </c>
    </row>
    <row r="48" spans="2:7" ht="45" hidden="1" x14ac:dyDescent="0.25">
      <c r="B48" s="22" t="s">
        <v>437</v>
      </c>
      <c r="C48" s="22" t="s">
        <v>621</v>
      </c>
      <c r="E48" s="22" t="s">
        <v>759</v>
      </c>
      <c r="F48" s="22" t="str">
        <f>CONCATENATE("INDEX(tTrad[",tNM_list[[#This Row],[name]],"],MATCH(sl_language,tTrad[[Langue]:[Langue]],0))")</f>
        <v>INDEX(tTrad[inst_geo_title_1],MATCH(sl_language,tTrad[[Langue]:[Langue]],0))</v>
      </c>
      <c r="G48" s="22" t="str">
        <f ca="1">INDEX(INDIRECT("tTrad["&amp;tNM_list[[#This Row],[name]]&amp;"]"),MATCH(sl_language,tTrad[[Langue]:[Langue]],0))</f>
        <v>II.2. Geographical elements and local choice lists, constraints and mandatory aspects</v>
      </c>
    </row>
    <row r="49" spans="2:7" ht="45" hidden="1" x14ac:dyDescent="0.25">
      <c r="B49" s="22" t="s">
        <v>438</v>
      </c>
      <c r="C49" s="22" t="s">
        <v>622</v>
      </c>
      <c r="E49" s="22" t="s">
        <v>760</v>
      </c>
      <c r="F49" s="22" t="str">
        <f>CONCATENATE("INDEX(tTrad[",tNM_list[[#This Row],[name]],"],MATCH(sl_language,tTrad[[Langue]:[Langue]],0))")</f>
        <v>INDEX(tTrad[inst_get_msg_1],MATCH(sl_language,tTrad[[Langue]:[Langue]],0))</v>
      </c>
      <c r="G49" s="22" t="str">
        <f ca="1">INDEX(INDIRECT("tTrad["&amp;tNM_list[[#This Row],[name]]&amp;"]"),MATCH(sl_language,tTrad[[Langue]:[Langue]],0))</f>
        <v>A specific colour scheme has been set up in the WASH KAP to make modification easier by partners:</v>
      </c>
    </row>
    <row r="50" spans="2:7" ht="60" hidden="1" x14ac:dyDescent="0.25">
      <c r="B50" s="22" t="s">
        <v>439</v>
      </c>
      <c r="C50" s="22" t="s">
        <v>889</v>
      </c>
      <c r="E50" s="22" t="s">
        <v>890</v>
      </c>
      <c r="F50" s="22" t="str">
        <f>CONCATENATE("INDEX(tTrad[",tNM_list[[#This Row],[name]],"],MATCH(sl_language,tTrad[[Langue]:[Langue]],0))")</f>
        <v>INDEX(tTrad[inst_get_msg_2],MATCH(sl_language,tTrad[[Langue]:[Langue]],0))</v>
      </c>
      <c r="G50" s="22" t="str">
        <f ca="1">INDEX(INDIRECT("tTrad["&amp;tNM_list[[#This Row],[name]]&amp;"]"),MATCH(sl_language,tTrad[[Langue]:[Langue]],0))</f>
        <v xml:space="preserve">    Anything in orange needs to be adapted and/or modified before a given deployment (see part II.1 and II.2 of this tab).</v>
      </c>
    </row>
    <row r="51" spans="2:7" ht="75" hidden="1" x14ac:dyDescent="0.25">
      <c r="B51" s="22" t="s">
        <v>440</v>
      </c>
      <c r="C51" s="22" t="s">
        <v>891</v>
      </c>
      <c r="E51" s="22" t="s">
        <v>892</v>
      </c>
      <c r="F51" s="22" t="str">
        <f>CONCATENATE("INDEX(tTrad[",tNM_list[[#This Row],[name]],"],MATCH(sl_language,tTrad[[Langue]:[Langue]],0))")</f>
        <v>INDEX(tTrad[inst_get_msg_3],MATCH(sl_language,tTrad[[Langue]:[Langue]],0))</v>
      </c>
      <c r="G51" s="22" t="str">
        <f ca="1">INDEX(INDIRECT("tTrad["&amp;tNM_list[[#This Row],[name]]&amp;"]"),MATCH(sl_language,tTrad[[Langue]:[Langue]],0))</f>
        <v xml:space="preserve">    Anything in red corresponds to optional questions that are "hidden" by default but can be made to appear if these questions are necessary for a given deployment.</v>
      </c>
    </row>
    <row r="52" spans="2:7" ht="120" hidden="1" x14ac:dyDescent="0.25">
      <c r="B52" s="22" t="s">
        <v>441</v>
      </c>
      <c r="C52" s="22" t="s">
        <v>893</v>
      </c>
      <c r="E52" s="22" t="s">
        <v>894</v>
      </c>
      <c r="F52" s="22" t="str">
        <f>CONCATENATE("INDEX(tTrad[",tNM_list[[#This Row],[name]],"],MATCH(sl_language,tTrad[[Langue]:[Langue]],0))")</f>
        <v>INDEX(tTrad[inst_get_msg_4],MATCH(sl_language,tTrad[[Langue]:[Langue]],0))</v>
      </c>
      <c r="G52" s="22" t="str">
        <f ca="1">INDEX(INDIRECT("tTrad["&amp;tNM_list[[#This Row],[name]]&amp;"]"),MATCH(sl_language,tTrad[[Langue]:[Langue]],0))</f>
        <v xml:space="preserve">    We highly recommend that any questions or choices that are added to the form by partner organizations be done so in green to facilitate comparison between the standardized KAP and the partner version (in particular for troubleshooting).</v>
      </c>
    </row>
    <row r="53" spans="2:7" ht="135" hidden="1" x14ac:dyDescent="0.25">
      <c r="B53" s="22" t="s">
        <v>442</v>
      </c>
      <c r="C53" s="22" t="s">
        <v>623</v>
      </c>
      <c r="E53" s="22" t="s">
        <v>761</v>
      </c>
      <c r="F53" s="22" t="str">
        <f>CONCATENATE("INDEX(tTrad[",tNM_list[[#This Row],[name]],"],MATCH(sl_language,tTrad[[Langue]:[Langue]],0))")</f>
        <v>INDEX(tTrad[inst_get_msg_5],MATCH(sl_language,tTrad[[Langue]:[Langue]],0))</v>
      </c>
      <c r="G53" s="22" t="str">
        <f ca="1">INDEX(INDIRECT("tTrad["&amp;tNM_list[[#This Row],[name]]&amp;"]"),MATCH(sl_language,tTrad[[Langue]:[Langue]],0))</f>
        <v xml:space="preserve">    Some cells have also been “protected” (which means a user cannot modify them) as the modification of these cells would have a strong impact either on the calculations, skip patterns etc in the form or on the analysis tools that have been made available in Excel to create the minimum indicators easily.</v>
      </c>
    </row>
    <row r="54" spans="2:7" ht="30" hidden="1" x14ac:dyDescent="0.25">
      <c r="B54" s="22" t="s">
        <v>443</v>
      </c>
      <c r="C54" s="22" t="s">
        <v>624</v>
      </c>
      <c r="E54" s="22" t="s">
        <v>762</v>
      </c>
      <c r="F54" s="22" t="str">
        <f>CONCATENATE("INDEX(tTrad[",tNM_list[[#This Row],[name]],"],MATCH(sl_language,tTrad[[Langue]:[Langue]],0))")</f>
        <v>INDEX(tTrad[inst_get_title_1],MATCH(sl_language,tTrad[[Langue]:[Langue]],0))</v>
      </c>
      <c r="G54" s="22" t="str">
        <f ca="1">INDEX(INDIRECT("tTrad["&amp;tNM_list[[#This Row],[name]]&amp;"]"),MATCH(sl_language,tTrad[[Langue]:[Langue]],0))</f>
        <v>I. Understanding the format</v>
      </c>
    </row>
    <row r="55" spans="2:7" ht="255" hidden="1" x14ac:dyDescent="0.25">
      <c r="B55" s="22" t="s">
        <v>444</v>
      </c>
      <c r="C55" s="22" t="s">
        <v>625</v>
      </c>
      <c r="E55" s="22" t="s">
        <v>763</v>
      </c>
      <c r="F55" s="22" t="str">
        <f>CONCATENATE("INDEX(tTrad[",tNM_list[[#This Row],[name]],"],MATCH(sl_language,tTrad[[Langue]:[Langue]],0))")</f>
        <v>INDEX(tTrad[inst_lang_msg_1],MATCH(sl_language,tTrad[[Langue]:[Langue]],0))</v>
      </c>
      <c r="G55" s="22" t="str">
        <f ca="1">INDEX(INDIRECT("tTrad["&amp;tNM_list[[#This Row],[name]]&amp;"]"),MATCH(sl_language,tTrad[[Langue]:[Langue]],0))</f>
        <v>If in a given context another language needs to be added to the survey, you can add two columns for each language (one “label::nameoflanguage” and one “hint::nameoflanguage”) as you can see in the print screen below. Other than that a column name must never be changed. Please also avoid changing the order of the columns, as this might complicate things if you need to copy and paste elements from another survey at some point. Once you've added the columns, the translation of each question (and hint) must be entered for the questions you are going to use.</v>
      </c>
    </row>
    <row r="56" spans="2:7" ht="30" hidden="1" x14ac:dyDescent="0.25">
      <c r="B56" s="22" t="s">
        <v>445</v>
      </c>
      <c r="C56" s="22" t="s">
        <v>626</v>
      </c>
      <c r="E56" s="22" t="s">
        <v>764</v>
      </c>
      <c r="F56" s="22" t="str">
        <f>CONCATENATE("INDEX(tTrad[",tNM_list[[#This Row],[name]],"],MATCH(sl_language,tTrad[[Langue]:[Langue]],0))")</f>
        <v>INDEX(tTrad[inst_lang_title_1],MATCH(sl_language,tTrad[[Langue]:[Langue]],0))</v>
      </c>
      <c r="G56" s="22" t="str">
        <f ca="1">INDEX(INDIRECT("tTrad["&amp;tNM_list[[#This Row],[name]]&amp;"]"),MATCH(sl_language,tTrad[[Langue]:[Langue]],0))</f>
        <v>II.1. Language</v>
      </c>
    </row>
    <row r="57" spans="2:7" ht="135" hidden="1" x14ac:dyDescent="0.25">
      <c r="B57" s="22" t="s">
        <v>446</v>
      </c>
      <c r="C57" s="22" t="s">
        <v>627</v>
      </c>
      <c r="E57" s="22" t="s">
        <v>765</v>
      </c>
      <c r="F57" s="22" t="str">
        <f>CONCATENATE("INDEX(tTrad[",tNM_list[[#This Row],[name]],"],MATCH(sl_language,tTrad[[Langue]:[Langue]],0))")</f>
        <v>INDEX(tTrad[inst_opt_msg_1],MATCH(sl_language,tTrad[[Langue]:[Langue]],0))</v>
      </c>
      <c r="G57" s="22" t="str">
        <f ca="1">INDEX(INDIRECT("tTrad["&amp;tNM_list[[#This Row],[name]]&amp;"]"),MATCH(sl_language,tTrad[[Langue]:[Langue]],0))</f>
        <v>To make an optional question (hidden by default) appear so that the enumerator will view it, all you need to do is remove the impossible condition set in the file, such as "1=2", in the "relevant" column. Make sure anything added to integrate the 1=2 when there are multiple conditions is removed (such as " and " ).</v>
      </c>
    </row>
    <row r="58" spans="2:7" ht="45" hidden="1" x14ac:dyDescent="0.25">
      <c r="B58" s="22" t="s">
        <v>447</v>
      </c>
      <c r="C58" s="22" t="s">
        <v>895</v>
      </c>
      <c r="E58" s="22" t="s">
        <v>896</v>
      </c>
      <c r="F58" s="22" t="str">
        <f>CONCATENATE("INDEX(tTrad[",tNM_list[[#This Row],[name]],"],MATCH(sl_language,tTrad[[Langue]:[Langue]],0))")</f>
        <v>INDEX(tTrad[inst_opt_msg_2],MATCH(sl_language,tTrad[[Langue]:[Langue]],0))</v>
      </c>
      <c r="G58" s="22" t="str">
        <f ca="1">INDEX(INDIRECT("tTrad["&amp;tNM_list[[#This Row],[name]]&amp;"]"),MATCH(sl_language,tTrad[[Langue]:[Langue]],0))</f>
        <v xml:space="preserve">    Make sure you do not delete any of the other existing conditions when there is more than one condition in the cell!</v>
      </c>
    </row>
    <row r="59" spans="2:7" ht="120" hidden="1" x14ac:dyDescent="0.25">
      <c r="B59" s="22" t="s">
        <v>448</v>
      </c>
      <c r="C59" s="22" t="s">
        <v>897</v>
      </c>
      <c r="E59" s="22" t="s">
        <v>898</v>
      </c>
      <c r="F59" s="22" t="str">
        <f>CONCATENATE("INDEX(tTrad[",tNM_list[[#This Row],[name]],"],MATCH(sl_language,tTrad[[Langue]:[Langue]],0))")</f>
        <v>INDEX(tTrad[inst_opt_msg_3],MATCH(sl_language,tTrad[[Langue]:[Langue]],0))</v>
      </c>
      <c r="G59" s="22" t="str">
        <f ca="1">INDEX(INDIRECT("tTrad["&amp;tNM_list[[#This Row],[name]]&amp;"]"),MATCH(sl_language,tTrad[[Langue]:[Langue]],0))</f>
        <v xml:space="preserve">    Think carefully on whether you want to hide the GPS question or not- it will help you make nice analysis maps (ie comparing water sources to the location in the camp etc) but will make answering the survey a little longer).</v>
      </c>
    </row>
    <row r="60" spans="2:7" ht="30" hidden="1" x14ac:dyDescent="0.25">
      <c r="B60" s="22" t="s">
        <v>449</v>
      </c>
      <c r="C60" s="22" t="s">
        <v>630</v>
      </c>
      <c r="E60" s="22" t="s">
        <v>767</v>
      </c>
      <c r="F60" s="22" t="str">
        <f>CONCATENATE("INDEX(tTrad[",tNM_list[[#This Row],[name]],"],MATCH(sl_language,tTrad[[Langue]:[Langue]],0))")</f>
        <v>INDEX(tTrad[inst_opt_title_1],MATCH(sl_language,tTrad[[Langue]:[Langue]],0))</v>
      </c>
      <c r="G60" s="22" t="str">
        <f ca="1">INDEX(INDIRECT("tTrad["&amp;tNM_list[[#This Row],[name]]&amp;"]"),MATCH(sl_language,tTrad[[Langue]:[Langue]],0))</f>
        <v>II.3. Making optional questions appear</v>
      </c>
    </row>
    <row r="61" spans="2:7" ht="195" hidden="1" x14ac:dyDescent="0.25">
      <c r="B61" s="22" t="s">
        <v>450</v>
      </c>
      <c r="C61" s="22" t="s">
        <v>631</v>
      </c>
      <c r="E61" s="22" t="s">
        <v>768</v>
      </c>
      <c r="F61" s="22" t="str">
        <f>CONCATENATE("INDEX(tTrad[",tNM_list[[#This Row],[name]],"],MATCH(sl_language,tTrad[[Langue]:[Langue]],0))")</f>
        <v>INDEX(tTrad[inst_prep_msg_1],MATCH(sl_language,tTrad[[Langue]:[Langue]],0))</v>
      </c>
      <c r="G61" s="22" t="str">
        <f ca="1">INDEX(INDIRECT("tTrad["&amp;tNM_list[[#This Row],[name]]&amp;"]"),MATCH(sl_language,tTrad[[Langue]:[Langue]],0))</f>
        <v>The WASH KAP Analysis tool is set up for the main operational indicators to be easily analysed.
However, you will probably have a lot of other indicators you'd like to visualise for specific needs. You can implement your analysis plan by specifying in which tab of the Analysis tool you want to be able to view the results to different questions. Check out the Analysis tool further to understand what the different tabs are useful for.</v>
      </c>
    </row>
    <row r="62" spans="2:7" ht="45" hidden="1" x14ac:dyDescent="0.25">
      <c r="B62" s="22" t="s">
        <v>451</v>
      </c>
      <c r="C62" s="22" t="s">
        <v>632</v>
      </c>
      <c r="E62" s="22" t="s">
        <v>769</v>
      </c>
      <c r="F62" s="22" t="str">
        <f>CONCATENATE("INDEX(tTrad[",tNM_list[[#This Row],[name]],"],MATCH(sl_language,tTrad[[Langue]:[Langue]],0))")</f>
        <v>INDEX(tTrad[inst_prep_msg_2],MATCH(sl_language,tTrad[[Langue]:[Langue]],0))</v>
      </c>
      <c r="G62" s="22" t="str">
        <f ca="1">INDEX(INDIRECT("tTrad["&amp;tNM_list[[#This Row],[name]]&amp;"]"),MATCH(sl_language,tTrad[[Langue]:[Langue]],0))</f>
        <v xml:space="preserve">You can therefore go to the last column of the “survey” sheet, called “Analysis”. </v>
      </c>
    </row>
    <row r="63" spans="2:7" ht="45" hidden="1" x14ac:dyDescent="0.25">
      <c r="B63" s="22" t="s">
        <v>452</v>
      </c>
      <c r="C63" s="22" t="s">
        <v>633</v>
      </c>
      <c r="E63" s="22" t="s">
        <v>770</v>
      </c>
      <c r="F63" s="22" t="str">
        <f>CONCATENATE("INDEX(tTrad[",tNM_list[[#This Row],[name]],"],MATCH(sl_language,tTrad[[Langue]:[Langue]],0))")</f>
        <v>INDEX(tTrad[inst_prep_msg_3],MATCH(sl_language,tTrad[[Langue]:[Langue]],0))</v>
      </c>
      <c r="G63" s="22" t="str">
        <f ca="1">INDEX(INDIRECT("tTrad["&amp;tNM_list[[#This Row],[name]]&amp;"]"),MATCH(sl_language,tTrad[[Langue]:[Langue]],0))</f>
        <v xml:space="preserve">    Don't hesitate to hide the columns other than the label and the Analysis to make it easier to set up. </v>
      </c>
    </row>
    <row r="64" spans="2:7" ht="75" hidden="1" x14ac:dyDescent="0.25">
      <c r="B64" s="22" t="s">
        <v>453</v>
      </c>
      <c r="C64" s="22" t="s">
        <v>634</v>
      </c>
      <c r="E64" s="22" t="s">
        <v>771</v>
      </c>
      <c r="F64" s="22" t="str">
        <f>CONCATENATE("INDEX(tTrad[",tNM_list[[#This Row],[name]],"],MATCH(sl_language,tTrad[[Langue]:[Langue]],0))")</f>
        <v>INDEX(tTrad[inst_prep_msg_4],MATCH(sl_language,tTrad[[Langue]:[Langue]],0))</v>
      </c>
      <c r="G64" s="22" t="str">
        <f ca="1">INDEX(INDIRECT("tTrad["&amp;tNM_list[[#This Row],[name]]&amp;"]"),MATCH(sl_language,tTrad[[Langue]:[Langue]],0))</f>
        <v>By entering the following letters in the “analysis” column, you can decide in which tab(s) of the Analysis tool the questions will be available to graph:</v>
      </c>
    </row>
    <row r="65" spans="2:7" ht="45" hidden="1" x14ac:dyDescent="0.25">
      <c r="B65" s="22" t="s">
        <v>454</v>
      </c>
      <c r="C65" s="22" t="s">
        <v>899</v>
      </c>
      <c r="E65" s="22" t="s">
        <v>900</v>
      </c>
      <c r="F65" s="22" t="str">
        <f>CONCATENATE("INDEX(tTrad[",tNM_list[[#This Row],[name]],"],MATCH(sl_language,tTrad[[Langue]:[Langue]],0))")</f>
        <v>INDEX(tTrad[inst_prep_msg_5],MATCH(sl_language,tTrad[[Langue]:[Langue]],0))</v>
      </c>
      <c r="G65" s="22" t="str">
        <f ca="1">INDEX(INDIRECT("tTrad["&amp;tNM_list[[#This Row],[name]]&amp;"]"),MATCH(sl_language,tTrad[[Langue]:[Langue]],0))</f>
        <v>C: Bar graph
U: Pie chart
R: Ranking</v>
      </c>
    </row>
    <row r="66" spans="2:7" ht="90" hidden="1" x14ac:dyDescent="0.25">
      <c r="B66" s="22" t="s">
        <v>455</v>
      </c>
      <c r="C66" s="22" t="s">
        <v>636</v>
      </c>
      <c r="E66" s="22" t="s">
        <v>773</v>
      </c>
      <c r="F66" s="22" t="str">
        <f>CONCATENATE("INDEX(tTrad[",tNM_list[[#This Row],[name]],"],MATCH(sl_language,tTrad[[Langue]:[Langue]],0))")</f>
        <v>INDEX(tTrad[inst_prep_msg_6],MATCH(sl_language,tTrad[[Langue]:[Langue]],0))</v>
      </c>
      <c r="G66" s="22" t="str">
        <f ca="1">INDEX(INDIRECT("tTrad["&amp;tNM_list[[#This Row],[name]]&amp;"]"),MATCH(sl_language,tTrad[[Langue]:[Langue]],0))</f>
        <v>If you add a D for Disaggregation it will mean that you can disagregate the answers in the Choice, Unique and Value tabs by the results of the questions chosen (by block, cluster, etc).</v>
      </c>
    </row>
    <row r="67" spans="2:7" ht="30" hidden="1" x14ac:dyDescent="0.25">
      <c r="B67" s="22" t="s">
        <v>456</v>
      </c>
      <c r="C67" s="22" t="s">
        <v>901</v>
      </c>
      <c r="E67" s="22" t="s">
        <v>902</v>
      </c>
      <c r="F67" s="22" t="str">
        <f>CONCATENATE("INDEX(tTrad[",tNM_list[[#This Row],[name]],"],MATCH(sl_language,tTrad[[Langue]:[Langue]],0))")</f>
        <v>INDEX(tTrad[inst_prep_title_1],MATCH(sl_language,tTrad[[Langue]:[Langue]],0))</v>
      </c>
      <c r="G67" s="22" t="str">
        <f ca="1">INDEX(INDIRECT("tTrad["&amp;tNM_list[[#This Row],[name]]&amp;"]"),MATCH(sl_language,tTrad[[Langue]:[Langue]],0))</f>
        <v>IV. Preparing your analysis</v>
      </c>
    </row>
    <row r="68" spans="2:7" ht="165" hidden="1" x14ac:dyDescent="0.25">
      <c r="B68" s="22" t="s">
        <v>457</v>
      </c>
      <c r="C68" s="22" t="s">
        <v>638</v>
      </c>
      <c r="E68" s="22" t="s">
        <v>775</v>
      </c>
      <c r="F68" s="22" t="str">
        <f>CONCATENATE("INDEX(tTrad[",tNM_list[[#This Row],[name]],"],MATCH(sl_language,tTrad[[Langue]:[Langue]],0))")</f>
        <v>INDEX(tTrad[inst_test_msg_1],MATCH(sl_language,tTrad[[Langue]:[Langue]],0))</v>
      </c>
      <c r="G68" s="22" t="str">
        <f ca="1">INDEX(INDIRECT("tTrad["&amp;tNM_list[[#This Row],[name]]&amp;"]"),MATCH(sl_language,tTrad[[Langue]:[Langue]],0))</f>
        <v>To test your form, all you need to do is import it regularly to your Kobo account, where it will be validated in the import process.
Check the "troubleshooting" tab to see most common mistakes if you cannot understand the mistake that is shown.
To update an existing form, follow the procedure in the "Troubleshooting" document.</v>
      </c>
    </row>
    <row r="69" spans="2:7" ht="90" hidden="1" x14ac:dyDescent="0.25">
      <c r="B69" s="22" t="s">
        <v>458</v>
      </c>
      <c r="C69" s="22" t="s">
        <v>903</v>
      </c>
      <c r="E69" s="22" t="s">
        <v>904</v>
      </c>
      <c r="F69" s="22" t="str">
        <f>CONCATENATE("INDEX(tTrad[",tNM_list[[#This Row],[name]],"],MATCH(sl_language,tTrad[[Langue]:[Langue]],0))")</f>
        <v>INDEX(tTrad[inst_test_msg_2],MATCH(sl_language,tTrad[[Langue]:[Langue]],0))</v>
      </c>
      <c r="G69" s="22" t="str">
        <f ca="1">INDEX(INDIRECT("tTrad["&amp;tNM_list[[#This Row],[name]]&amp;"]"),MATCH(sl_language,tTrad[[Langue]:[Langue]],0))</f>
        <v xml:space="preserve">    Make sure that you test your survey extensively after setting it up to avoid any bad surprises that the validation tool may not have seen (be it logical or technical!). </v>
      </c>
    </row>
    <row r="70" spans="2:7" ht="30" hidden="1" x14ac:dyDescent="0.25">
      <c r="B70" s="22" t="s">
        <v>459</v>
      </c>
      <c r="C70" s="22" t="s">
        <v>905</v>
      </c>
      <c r="E70" s="22" t="s">
        <v>906</v>
      </c>
      <c r="F70" s="22" t="str">
        <f>CONCATENATE("INDEX(tTrad[",tNM_list[[#This Row],[name]],"],MATCH(sl_language,tTrad[[Langue]:[Langue]],0))")</f>
        <v>INDEX(tTrad[inst_test_title_1],MATCH(sl_language,tTrad[[Langue]:[Langue]],0))</v>
      </c>
      <c r="G70" s="22" t="str">
        <f ca="1">INDEX(INDIRECT("tTrad["&amp;tNM_list[[#This Row],[name]]&amp;"]"),MATCH(sl_language,tTrad[[Langue]:[Langue]],0))</f>
        <v xml:space="preserve">VI. How to test the WASH KAP </v>
      </c>
    </row>
    <row r="71" spans="2:7" ht="240" hidden="1" x14ac:dyDescent="0.25">
      <c r="B71" s="22" t="s">
        <v>460</v>
      </c>
      <c r="C71" s="22" t="s">
        <v>640</v>
      </c>
      <c r="E71" s="22" t="s">
        <v>776</v>
      </c>
      <c r="F71" s="22" t="str">
        <f>CONCATENATE("INDEX(tTrad[",tNM_list[[#This Row],[name]],"],MATCH(sl_language,tTrad[[Langue]:[Langue]],0))")</f>
        <v>INDEX(tTrad[intro_aim_msg1],MATCH(sl_language,tTrad[[Langue]:[Langue]],0))</v>
      </c>
      <c r="G71" s="22" t="str">
        <f ca="1">INDEX(INDIRECT("tTrad["&amp;tNM_list[[#This Row],[name]]&amp;"]"),MATCH(sl_language,tTrad[[Langue]:[Langue]],0))</f>
        <v>The aim of this document is to help implementing partners adapt the standardized WASH KAP (Knowledge, Aptitude, Practises) survey (made available by UNHCR) to their local needs.
XLS forms, the format in which the WASH KAP is available, is a standard for mobile surveys. Much has already been written about coding in this format (links to be found at the end of the document)- this document here will however help you learn how to adapt your WASH KAP.</v>
      </c>
    </row>
    <row r="72" spans="2:7" ht="135" hidden="1" x14ac:dyDescent="0.25">
      <c r="B72" s="22" t="s">
        <v>461</v>
      </c>
      <c r="C72" s="22" t="s">
        <v>907</v>
      </c>
      <c r="E72" s="22" t="s">
        <v>908</v>
      </c>
      <c r="F72" s="22" t="str">
        <f>CONCATENATE("INDEX(tTrad[",tNM_list[[#This Row],[name]],"],MATCH(sl_language,tTrad[[Langue]:[Langue]],0))")</f>
        <v>INDEX(tTrad[intro_aim_msg2],MATCH(sl_language,tTrad[[Langue]:[Langue]],0))</v>
      </c>
      <c r="G72" s="22" t="str">
        <f ca="1">INDEX(INDIRECT("tTrad["&amp;tNM_list[[#This Row],[name]]&amp;"]"),MATCH(sl_language,tTrad[[Langue]:[Langue]],0))</f>
        <v xml:space="preserve">    This document here aims at giving implementing partners the knowledge to understand how an XLS form works so that they can adapt the WASH KAP to their needs. It is however far from sufficient to learn how to set up a survey from scratch. </v>
      </c>
    </row>
    <row r="73" spans="2:7" ht="90" hidden="1" x14ac:dyDescent="0.25">
      <c r="B73" s="22" t="s">
        <v>462</v>
      </c>
      <c r="C73" s="22" t="s">
        <v>641</v>
      </c>
      <c r="E73" s="22" t="s">
        <v>909</v>
      </c>
      <c r="F73" s="22" t="str">
        <f>CONCATENATE("INDEX(tTrad[",tNM_list[[#This Row],[name]],"],MATCH(sl_language,tTrad[[Langue]:[Langue]],0))")</f>
        <v>INDEX(tTrad[intro_aim_msg3],MATCH(sl_language,tTrad[[Langue]:[Langue]],0))</v>
      </c>
      <c r="G73" s="22" t="str">
        <f ca="1">INDEX(INDIRECT("tTrad["&amp;tNM_list[[#This Row],[name]]&amp;"]"),MATCH(sl_language,tTrad[[Langue]:[Langue]],0))</f>
        <v xml:space="preserve">    In the SURVEY tab, all the rows in BOLD must not be modified - they are tied to core indicators that will not be computed correctly if changes are made.</v>
      </c>
    </row>
    <row r="74" spans="2:7" ht="45" hidden="1" x14ac:dyDescent="0.25">
      <c r="B74" s="22" t="s">
        <v>463</v>
      </c>
      <c r="C74" s="22" t="s">
        <v>642</v>
      </c>
      <c r="E74" s="22" t="s">
        <v>779</v>
      </c>
      <c r="F74" s="22" t="str">
        <f>CONCATENATE("INDEX(tTrad[",tNM_list[[#This Row],[name]],"],MATCH(sl_language,tTrad[[Langue]:[Langue]],0))")</f>
        <v>INDEX(tTrad[intro_aim_sectiontitle],MATCH(sl_language,tTrad[[Langue]:[Langue]],0))</v>
      </c>
      <c r="G74" s="22" t="str">
        <f ca="1">INDEX(INDIRECT("tTrad["&amp;tNM_list[[#This Row],[name]]&amp;"]"),MATCH(sl_language,tTrad[[Langue]:[Langue]],0))</f>
        <v>Aim of this document:</v>
      </c>
    </row>
    <row r="75" spans="2:7" ht="30" hidden="1" x14ac:dyDescent="0.25">
      <c r="B75" s="22" t="s">
        <v>464</v>
      </c>
      <c r="C75" s="22" t="s">
        <v>910</v>
      </c>
      <c r="E75" s="22" t="s">
        <v>911</v>
      </c>
      <c r="F75" s="22" t="str">
        <f>CONCATENATE("INDEX(tTrad[",tNM_list[[#This Row],[name]],"],MATCH(sl_language,tTrad[[Langue]:[Langue]],0))")</f>
        <v>INDEX(tTrad[intro_maintitle],MATCH(sl_language,tTrad[[Langue]:[Langue]],0))</v>
      </c>
      <c r="G75" s="22" t="str">
        <f ca="1">INDEX(INDIRECT("tTrad["&amp;tNM_list[[#This Row],[name]]&amp;"]"),MATCH(sl_language,tTrad[[Langue]:[Langue]],0))</f>
        <v>Tutorial version 10.3</v>
      </c>
    </row>
    <row r="76" spans="2:7" ht="45" hidden="1" x14ac:dyDescent="0.25">
      <c r="B76" s="22" t="s">
        <v>465</v>
      </c>
      <c r="C76" s="22" t="s">
        <v>643</v>
      </c>
      <c r="E76" s="22" t="s">
        <v>780</v>
      </c>
      <c r="F76" s="22" t="str">
        <f>CONCATENATE("INDEX(tTrad[",tNM_list[[#This Row],[name]],"],MATCH(sl_language,tTrad[[Langue]:[Langue]],0))")</f>
        <v>INDEX(tTrad[intro_overview_msg_1],MATCH(sl_language,tTrad[[Langue]:[Langue]],0))</v>
      </c>
      <c r="G76" s="22" t="str">
        <f ca="1">INDEX(INDIRECT("tTrad["&amp;tNM_list[[#This Row],[name]]&amp;"]"),MATCH(sl_language,tTrad[[Langue]:[Langue]],0))</f>
        <v>The three green tabs are the ones with the content of the form:</v>
      </c>
    </row>
    <row r="77" spans="2:7" ht="45" hidden="1" x14ac:dyDescent="0.25">
      <c r="B77" s="22" t="s">
        <v>466</v>
      </c>
      <c r="C77" s="22" t="s">
        <v>912</v>
      </c>
      <c r="E77" s="22" t="s">
        <v>913</v>
      </c>
      <c r="F77" s="22" t="str">
        <f>CONCATENATE("INDEX(tTrad[",tNM_list[[#This Row],[name]],"],MATCH(sl_language,tTrad[[Langue]:[Langue]],0))")</f>
        <v>INDEX(tTrad[intro_overview_msg_2],MATCH(sl_language,tTrad[[Langue]:[Langue]],0))</v>
      </c>
      <c r="G77" s="22" t="str">
        <f ca="1">INDEX(INDIRECT("tTrad["&amp;tNM_list[[#This Row],[name]]&amp;"]"),MATCH(sl_language,tTrad[[Langue]:[Langue]],0))</f>
        <v xml:space="preserve">    survey (where the survey questions are listed)</v>
      </c>
    </row>
    <row r="78" spans="2:7" ht="45" hidden="1" x14ac:dyDescent="0.25">
      <c r="B78" s="22" t="s">
        <v>467</v>
      </c>
      <c r="C78" s="22" t="s">
        <v>914</v>
      </c>
      <c r="E78" s="22" t="s">
        <v>915</v>
      </c>
      <c r="F78" s="22" t="str">
        <f>CONCATENATE("INDEX(tTrad[",tNM_list[[#This Row],[name]],"],MATCH(sl_language,tTrad[[Langue]:[Langue]],0))")</f>
        <v>INDEX(tTrad[intro_overview_msg_3],MATCH(sl_language,tTrad[[Langue]:[Langue]],0))</v>
      </c>
      <c r="G78" s="22" t="str">
        <f ca="1">INDEX(INDIRECT("tTrad["&amp;tNM_list[[#This Row],[name]]&amp;"]"),MATCH(sl_language,tTrad[[Langue]:[Langue]],0))</f>
        <v xml:space="preserve">    choice (where the choices for multiple and simple response questions are listed)</v>
      </c>
    </row>
    <row r="79" spans="2:7" ht="45" hidden="1" x14ac:dyDescent="0.25">
      <c r="B79" s="22" t="s">
        <v>468</v>
      </c>
      <c r="C79" s="22" t="s">
        <v>916</v>
      </c>
      <c r="E79" s="22" t="s">
        <v>917</v>
      </c>
      <c r="F79" s="22" t="str">
        <f>CONCATENATE("INDEX(tTrad[",tNM_list[[#This Row],[name]],"],MATCH(sl_language,tTrad[[Langue]:[Langue]],0))")</f>
        <v>INDEX(tTrad[intro_overview_msg_4],MATCH(sl_language,tTrad[[Langue]:[Langue]],0))</v>
      </c>
      <c r="G79" s="22" t="str">
        <f ca="1">INDEX(INDIRECT("tTrad["&amp;tNM_list[[#This Row],[name]]&amp;"]"),MATCH(sl_language,tTrad[[Langue]:[Langue]],0))</f>
        <v xml:space="preserve">    settings (where the general form settings are described)</v>
      </c>
    </row>
    <row r="80" spans="2:7" ht="60" hidden="1" x14ac:dyDescent="0.25">
      <c r="B80" s="22" t="s">
        <v>469</v>
      </c>
      <c r="C80" s="22" t="s">
        <v>644</v>
      </c>
      <c r="E80" s="22" t="s">
        <v>781</v>
      </c>
      <c r="F80" s="22" t="str">
        <f>CONCATENATE("INDEX(tTrad[",tNM_list[[#This Row],[name]],"],MATCH(sl_language,tTrad[[Langue]:[Langue]],0))")</f>
        <v>INDEX(tTrad[intro_overview_msg_6],MATCH(sl_language,tTrad[[Langue]:[Langue]],0))</v>
      </c>
      <c r="G80" s="22" t="str">
        <f ca="1">INDEX(INDIRECT("tTrad["&amp;tNM_list[[#This Row],[name]]&amp;"]"),MATCH(sl_language,tTrad[[Langue]:[Langue]],0))</f>
        <v>The three orange tabs are the ones with instructions as to how the form works and how to adapt it to a local context.</v>
      </c>
    </row>
    <row r="81" spans="2:7" ht="45" hidden="1" x14ac:dyDescent="0.25">
      <c r="B81" s="22" t="s">
        <v>470</v>
      </c>
      <c r="C81" s="22" t="s">
        <v>645</v>
      </c>
      <c r="E81" s="22" t="s">
        <v>782</v>
      </c>
      <c r="F81" s="22" t="str">
        <f>CONCATENATE("INDEX(tTrad[",tNM_list[[#This Row],[name]],"],MATCH(sl_language,tTrad[[Langue]:[Langue]],0))")</f>
        <v>INDEX(tTrad[intro_overview_sectiontitle],MATCH(sl_language,tTrad[[Langue]:[Langue]],0))</v>
      </c>
      <c r="G81" s="22" t="str">
        <f ca="1">INDEX(INDIRECT("tTrad["&amp;tNM_list[[#This Row],[name]]&amp;"]"),MATCH(sl_language,tTrad[[Langue]:[Langue]],0))</f>
        <v>Overview</v>
      </c>
    </row>
    <row r="82" spans="2:7" ht="75" hidden="1" x14ac:dyDescent="0.25">
      <c r="B82" s="23" t="s">
        <v>471</v>
      </c>
      <c r="C82" s="22" t="s">
        <v>646</v>
      </c>
      <c r="E82" s="22" t="s">
        <v>783</v>
      </c>
      <c r="F82" s="22" t="str">
        <f>CONCATENATE("INDEX(tTrad[",tNM_list[[#This Row],[name]],"],MATCH(sl_language,tTrad[[Langue]:[Langue]],0))")</f>
        <v>INDEX(tTrad[over_app_msg_1],MATCH(sl_language,tTrad[[Langue]:[Langue]],0))</v>
      </c>
      <c r="G82" s="22" t="str">
        <f ca="1">INDEX(INDIRECT("tTrad["&amp;tNM_list[[#This Row],[name]]&amp;"]"),MATCH(sl_language,tTrad[[Langue]:[Langue]],0))</f>
        <v>This needs to be put in the column “appearance” to help you change the way things look on the screen (only the two most used settings are specified here).</v>
      </c>
    </row>
    <row r="83" spans="2:7" ht="30" hidden="1" x14ac:dyDescent="0.25">
      <c r="B83" s="22" t="s">
        <v>472</v>
      </c>
      <c r="C83" s="22" t="s">
        <v>647</v>
      </c>
      <c r="E83" s="22" t="s">
        <v>784</v>
      </c>
      <c r="F83" s="22" t="str">
        <f>CONCATENATE("INDEX(tTrad[",tNM_list[[#This Row],[name]],"],MATCH(sl_language,tTrad[[Langue]:[Langue]],0))")</f>
        <v>INDEX(tTrad[over_app_msg_2],MATCH(sl_language,tTrad[[Langue]:[Langue]],0))</v>
      </c>
      <c r="G83" s="22" t="str">
        <f ca="1">INDEX(INDIRECT("tTrad["&amp;tNM_list[[#This Row],[name]]&amp;"]"),MATCH(sl_language,tTrad[[Langue]:[Langue]],0))</f>
        <v>Type of effect</v>
      </c>
    </row>
    <row r="84" spans="2:7" ht="45" hidden="1" x14ac:dyDescent="0.25">
      <c r="B84" s="23" t="s">
        <v>473</v>
      </c>
      <c r="C84" s="22" t="s">
        <v>648</v>
      </c>
      <c r="E84" s="22" t="s">
        <v>785</v>
      </c>
      <c r="F84" s="22" t="str">
        <f>CONCATENATE("INDEX(tTrad[",tNM_list[[#This Row],[name]],"],MATCH(sl_language,tTrad[[Langue]:[Langue]],0))")</f>
        <v>INDEX(tTrad[over_app_msg_3],MATCH(sl_language,tTrad[[Langue]:[Langue]],0))</v>
      </c>
      <c r="G84" s="22" t="str">
        <f ca="1">INDEX(INDIRECT("tTrad["&amp;tNM_list[[#This Row],[name]]&amp;"]"),MATCH(sl_language,tTrad[[Langue]:[Langue]],0))</f>
        <v>Shows a calendar, such as the one used for “date” at the beginning of the survey.</v>
      </c>
    </row>
    <row r="85" spans="2:7" ht="90" hidden="1" x14ac:dyDescent="0.25">
      <c r="B85" s="22" t="s">
        <v>474</v>
      </c>
      <c r="C85" s="22" t="s">
        <v>649</v>
      </c>
      <c r="E85" s="22" t="s">
        <v>786</v>
      </c>
      <c r="F85" s="22" t="str">
        <f>CONCATENATE("INDEX(tTrad[",tNM_list[[#This Row],[name]],"],MATCH(sl_language,tTrad[[Langue]:[Langue]],0))")</f>
        <v>INDEX(tTrad[over_app_msg_4],MATCH(sl_language,tTrad[[Langue]:[Langue]],0))</v>
      </c>
      <c r="G85" s="22" t="str">
        <f ca="1">INDEX(INDIRECT("tTrad["&amp;tNM_list[[#This Row],[name]]&amp;"]"),MATCH(sl_language,tTrad[[Langue]:[Langue]],0))</f>
        <v>To show many question on the same page, like table-list, but different presentation. Has to be set at a group level (group in which all questions will be found).</v>
      </c>
    </row>
    <row r="86" spans="2:7" ht="30" hidden="1" x14ac:dyDescent="0.25">
      <c r="B86" s="23" t="s">
        <v>475</v>
      </c>
      <c r="C86" s="22" t="s">
        <v>33</v>
      </c>
      <c r="E86" s="22" t="s">
        <v>787</v>
      </c>
      <c r="F86" s="22" t="str">
        <f>CONCATENATE("INDEX(tTrad[",tNM_list[[#This Row],[name]],"],MATCH(sl_language,tTrad[[Langue]:[Langue]],0))")</f>
        <v>INDEX(tTrad[over_calc_desc_1],MATCH(sl_language,tTrad[[Langue]:[Langue]],0))</v>
      </c>
      <c r="G86" s="22" t="str">
        <f ca="1">INDEX(INDIRECT("tTrad["&amp;tNM_list[[#This Row],[name]]&amp;"]"),MATCH(sl_language,tTrad[[Langue]:[Langue]],0))</f>
        <v>Examples</v>
      </c>
    </row>
    <row r="87" spans="2:7" ht="75" hidden="1" x14ac:dyDescent="0.25">
      <c r="B87" s="22" t="s">
        <v>476</v>
      </c>
      <c r="C87" s="22" t="s">
        <v>650</v>
      </c>
      <c r="E87" s="22" t="s">
        <v>788</v>
      </c>
      <c r="F87" s="22" t="str">
        <f>CONCATENATE("INDEX(tTrad[",tNM_list[[#This Row],[name]],"],MATCH(sl_language,tTrad[[Langue]:[Langue]],0))")</f>
        <v>INDEX(tTrad[over_calc_msg_1],MATCH(sl_language,tTrad[[Langue]:[Langue]],0))</v>
      </c>
      <c r="G87" s="22" t="str">
        <f ca="1">INDEX(INDIRECT("tTrad["&amp;tNM_list[[#This Row],[name]]&amp;"]"),MATCH(sl_language,tTrad[[Langue]:[Langue]],0))</f>
        <v>This needs to be put in the "Calculations" column to calculate elements based on survey results (ex: an age by comparing the date of survey and the date of birth, a sum of different elements etc).</v>
      </c>
    </row>
    <row r="88" spans="2:7" ht="30" hidden="1" x14ac:dyDescent="0.25">
      <c r="B88" s="23" t="s">
        <v>477</v>
      </c>
      <c r="C88" s="22" t="s">
        <v>651</v>
      </c>
      <c r="E88" s="22" t="s">
        <v>789</v>
      </c>
      <c r="F88" s="22" t="str">
        <f>CONCATENATE("INDEX(tTrad[",tNM_list[[#This Row],[name]],"],MATCH(sl_language,tTrad[[Langue]:[Langue]],0))")</f>
        <v>INDEX(tTrad[over_calc_msg_2],MATCH(sl_language,tTrad[[Langue]:[Langue]],0))</v>
      </c>
      <c r="G88" s="22" t="str">
        <f ca="1">INDEX(INDIRECT("tTrad["&amp;tNM_list[[#This Row],[name]]&amp;"]"),MATCH(sl_language,tTrad[[Langue]:[Langue]],0))</f>
        <v>Type of calculation</v>
      </c>
    </row>
    <row r="89" spans="2:7" ht="60" hidden="1" x14ac:dyDescent="0.25">
      <c r="B89" s="22" t="s">
        <v>478</v>
      </c>
      <c r="C89" s="22" t="s">
        <v>652</v>
      </c>
      <c r="E89" s="22" t="s">
        <v>790</v>
      </c>
      <c r="F89" s="22" t="str">
        <f>CONCATENATE("INDEX(tTrad[",tNM_list[[#This Row],[name]],"],MATCH(sl_language,tTrad[[Langue]:[Langue]],0))")</f>
        <v>INDEX(tTrad[over_calc_msg_3],MATCH(sl_language,tTrad[[Langue]:[Langue]],0))</v>
      </c>
      <c r="G89" s="22" t="str">
        <f ca="1">INDEX(INDIRECT("tTrad["&amp;tNM_list[[#This Row],[name]]&amp;"]"),MATCH(sl_language,tTrad[[Langue]:[Langue]],0))</f>
        <v>Quantity of water for a given container based on its capacity (LITRE) and the number of journeys that were made (JOURNEY).</v>
      </c>
    </row>
    <row r="90" spans="2:7" ht="75" hidden="1" x14ac:dyDescent="0.25">
      <c r="B90" s="23" t="s">
        <v>479</v>
      </c>
      <c r="C90" s="22" t="s">
        <v>918</v>
      </c>
      <c r="E90" s="22" t="s">
        <v>919</v>
      </c>
      <c r="F90" s="22" t="str">
        <f>CONCATENATE("INDEX(tTrad[",tNM_list[[#This Row],[name]],"],MATCH(sl_language,tTrad[[Langue]:[Langue]],0))")</f>
        <v>INDEX(tTrad[over_calc_msg_4],MATCH(sl_language,tTrad[[Langue]:[Langue]],0))</v>
      </c>
      <c r="G90" s="22" t="str">
        <f ca="1">INDEX(INDIRECT("tTrad["&amp;tNM_list[[#This Row],[name]]&amp;"]"),MATCH(sl_language,tTrad[[Langue]:[Langue]],0))</f>
        <v xml:space="preserve">    These calculations will not appear on the screen. If you want the result of the calculations to appear on the screen, you must create a "note" question calling on the calculate one (see example below).</v>
      </c>
    </row>
    <row r="91" spans="2:7" hidden="1" x14ac:dyDescent="0.25">
      <c r="B91" s="22" t="s">
        <v>480</v>
      </c>
      <c r="F91" s="22" t="str">
        <f>CONCATENATE("INDEX(tTrad[",tNM_list[[#This Row],[name]],"],MATCH(sl_language,tTrad[[Langue]:[Langue]],0))")</f>
        <v>INDEX(tTrad[over_calc_msg_5],MATCH(sl_language,tTrad[[Langue]:[Langue]],0))</v>
      </c>
      <c r="G91" s="22">
        <f ca="1">INDEX(INDIRECT("tTrad["&amp;tNM_list[[#This Row],[name]]&amp;"]"),MATCH(sl_language,tTrad[[Langue]:[Langue]],0))</f>
        <v>0</v>
      </c>
    </row>
    <row r="92" spans="2:7" ht="30" hidden="1" x14ac:dyDescent="0.25">
      <c r="B92" s="23" t="s">
        <v>481</v>
      </c>
      <c r="C92" s="22" t="s">
        <v>33</v>
      </c>
      <c r="E92" s="22" t="s">
        <v>787</v>
      </c>
      <c r="F92" s="22" t="str">
        <f>CONCATENATE("INDEX(tTrad[",tNM_list[[#This Row],[name]],"],MATCH(sl_language,tTrad[[Langue]:[Langue]],0))")</f>
        <v>INDEX(tTrad[over_cond_desc_1],MATCH(sl_language,tTrad[[Langue]:[Langue]],0))</v>
      </c>
      <c r="G92" s="22" t="str">
        <f ca="1">INDEX(INDIRECT("tTrad["&amp;tNM_list[[#This Row],[name]]&amp;"]"),MATCH(sl_language,tTrad[[Langue]:[Langue]],0))</f>
        <v>Examples</v>
      </c>
    </row>
    <row r="93" spans="2:7" ht="30" hidden="1" x14ac:dyDescent="0.25">
      <c r="B93" s="22" t="s">
        <v>482</v>
      </c>
      <c r="C93" s="22" t="s">
        <v>653</v>
      </c>
      <c r="E93" s="22" t="s">
        <v>653</v>
      </c>
      <c r="F93" s="22" t="str">
        <f>CONCATENATE("INDEX(tTrad[",tNM_list[[#This Row],[name]],"],MATCH(sl_language,tTrad[[Langue]:[Langue]],0))")</f>
        <v>INDEX(tTrad[over_cond_desc_2],MATCH(sl_language,tTrad[[Langue]:[Langue]],0))</v>
      </c>
      <c r="G93" s="22" t="str">
        <f ca="1">INDEX(INDIRECT("tTrad["&amp;tNM_list[[#This Row],[name]]&amp;"]"),MATCH(sl_language,tTrad[[Langue]:[Langue]],0))</f>
        <v>${NBWOMENREPROD}&gt;0</v>
      </c>
    </row>
    <row r="94" spans="2:7" ht="30" hidden="1" x14ac:dyDescent="0.25">
      <c r="B94" s="23" t="s">
        <v>483</v>
      </c>
      <c r="C94" s="22" t="s">
        <v>88</v>
      </c>
      <c r="E94" s="22" t="s">
        <v>88</v>
      </c>
      <c r="F94" s="22" t="str">
        <f>CONCATENATE("INDEX(tTrad[",tNM_list[[#This Row],[name]],"],MATCH(sl_language,tTrad[[Langue]:[Langue]],0))")</f>
        <v>INDEX(tTrad[over_cond_desc_3],MATCH(sl_language,tTrad[[Langue]:[Langue]],0))</v>
      </c>
      <c r="G94" s="22" t="str">
        <f ca="1">INDEX(INDIRECT("tTrad["&amp;tNM_list[[#This Row],[name]]&amp;"]"),MATCH(sl_language,tTrad[[Langue]:[Langue]],0))</f>
        <v>selected(${ENUMERATOR},'96')</v>
      </c>
    </row>
    <row r="95" spans="2:7" ht="30" hidden="1" x14ac:dyDescent="0.25">
      <c r="B95" s="22" t="s">
        <v>484</v>
      </c>
      <c r="C95" s="22" t="s">
        <v>654</v>
      </c>
      <c r="E95" s="22" t="s">
        <v>654</v>
      </c>
      <c r="F95" s="22" t="str">
        <f>CONCATENATE("INDEX(tTrad[",tNM_list[[#This Row],[name]],"],MATCH(sl_language,tTrad[[Langue]:[Langue]],0))")</f>
        <v>INDEX(tTrad[over_cond_desc_4],MATCH(sl_language,tTrad[[Langue]:[Langue]],0))</v>
      </c>
      <c r="G95" s="22" t="str">
        <f ca="1">INDEX(INDIRECT("tTrad["&amp;tNM_list[[#This Row],[name]]&amp;"]"),MATCH(sl_language,tTrad[[Langue]:[Langue]],0))</f>
        <v>not(selected(${LATRINETYPE},'2'))</v>
      </c>
    </row>
    <row r="96" spans="2:7" ht="45" hidden="1" x14ac:dyDescent="0.25">
      <c r="B96" s="23" t="s">
        <v>485</v>
      </c>
      <c r="C96" s="22" t="s">
        <v>920</v>
      </c>
      <c r="E96" s="22" t="s">
        <v>921</v>
      </c>
      <c r="F96" s="22" t="str">
        <f>CONCATENATE("INDEX(tTrad[",tNM_list[[#This Row],[name]],"],MATCH(sl_language,tTrad[[Langue]:[Langue]],0))")</f>
        <v>INDEX(tTrad[over_cond_desc_6],MATCH(sl_language,tTrad[[Langue]:[Langue]],0))</v>
      </c>
      <c r="G96" s="22" t="str">
        <f ca="1">INDEX(INDIRECT("tTrad["&amp;tNM_list[[#This Row],[name]]&amp;"]"),MATCH(sl_language,tTrad[[Langue]:[Langue]],0))</f>
        <v xml:space="preserve">    You cannot make a reference to a variable that will receive a value later in the survey.</v>
      </c>
    </row>
    <row r="97" spans="2:7" ht="105" hidden="1" x14ac:dyDescent="0.25">
      <c r="B97" s="22" t="s">
        <v>486</v>
      </c>
      <c r="C97" s="22" t="s">
        <v>922</v>
      </c>
      <c r="E97" s="22" t="s">
        <v>923</v>
      </c>
      <c r="F97" s="22" t="str">
        <f>CONCATENATE("INDEX(tTrad[",tNM_list[[#This Row],[name]],"],MATCH(sl_language,tTrad[[Langue]:[Langue]],0))")</f>
        <v>INDEX(tTrad[over_cond_desc_7],MATCH(sl_language,tTrad[[Langue]:[Langue]],0))</v>
      </c>
      <c r="G97" s="22" t="str">
        <f ca="1">INDEX(INDIRECT("tTrad["&amp;tNM_list[[#This Row],[name]]&amp;"]"),MATCH(sl_language,tTrad[[Langue]:[Langue]],0))</f>
        <v xml:space="preserve">    When using selected(${Variable}, ’youroption’), you must ALWAYS use single quotes, even for numbers. Otherwise when you upload the form you will get an error.</v>
      </c>
    </row>
    <row r="98" spans="2:7" ht="135" hidden="1" x14ac:dyDescent="0.25">
      <c r="B98" s="23" t="s">
        <v>487</v>
      </c>
      <c r="C98" s="22" t="s">
        <v>657</v>
      </c>
      <c r="E98" s="22" t="s">
        <v>793</v>
      </c>
      <c r="F98" s="22" t="str">
        <f>CONCATENATE("INDEX(tTrad[",tNM_list[[#This Row],[name]],"],MATCH(sl_language,tTrad[[Langue]:[Langue]],0))")</f>
        <v>INDEX(tTrad[over_cond_msg_1],MATCH(sl_language,tTrad[[Langue]:[Langue]],0))</v>
      </c>
      <c r="G98" s="22" t="str">
        <f ca="1">INDEX(INDIRECT("tTrad["&amp;tNM_list[[#This Row],[name]]&amp;"]"),MATCH(sl_language,tTrad[[Langue]:[Langue]],0))</f>
        <v>This needs to be put in the “relevant” column to specify if a question or group of question should only appear in specific cases. When you add more than one condition, you will have to use the "AND"/"OR" operators to specify if you want all conditions to apply or just one.</v>
      </c>
    </row>
    <row r="99" spans="2:7" ht="30" hidden="1" x14ac:dyDescent="0.25">
      <c r="B99" s="22" t="s">
        <v>488</v>
      </c>
      <c r="C99" s="22" t="s">
        <v>658</v>
      </c>
      <c r="E99" s="22" t="s">
        <v>794</v>
      </c>
      <c r="F99" s="22" t="str">
        <f>CONCATENATE("INDEX(tTrad[",tNM_list[[#This Row],[name]],"],MATCH(sl_language,tTrad[[Langue]:[Langue]],0))")</f>
        <v>INDEX(tTrad[over_cond_msg_2],MATCH(sl_language,tTrad[[Langue]:[Langue]],0))</v>
      </c>
      <c r="G99" s="22" t="str">
        <f ca="1">INDEX(INDIRECT("tTrad["&amp;tNM_list[[#This Row],[name]]&amp;"]"),MATCH(sl_language,tTrad[[Langue]:[Langue]],0))</f>
        <v>Type of condition</v>
      </c>
    </row>
    <row r="100" spans="2:7" ht="45" hidden="1" x14ac:dyDescent="0.25">
      <c r="B100" s="23" t="s">
        <v>489</v>
      </c>
      <c r="C100" s="22" t="s">
        <v>659</v>
      </c>
      <c r="E100" s="22" t="s">
        <v>795</v>
      </c>
      <c r="F100" s="22" t="str">
        <f>CONCATENATE("INDEX(tTrad[",tNM_list[[#This Row],[name]],"],MATCH(sl_language,tTrad[[Langue]:[Langue]],0))")</f>
        <v>INDEX(tTrad[over_cond_msg_3],MATCH(sl_language,tTrad[[Langue]:[Langue]],0))</v>
      </c>
      <c r="G100" s="22" t="str">
        <f ca="1">INDEX(INDIRECT("tTrad["&amp;tNM_list[[#This Row],[name]]&amp;"]"),MATCH(sl_language,tTrad[[Langue]:[Langue]],0))</f>
        <v>The questions on female hygiene only appear if the variable “NBWOMENREPROD”, is superior to 0.</v>
      </c>
    </row>
    <row r="101" spans="2:7" ht="60" hidden="1" x14ac:dyDescent="0.25">
      <c r="B101" s="22" t="s">
        <v>490</v>
      </c>
      <c r="C101" s="22" t="s">
        <v>660</v>
      </c>
      <c r="E101" s="22" t="s">
        <v>796</v>
      </c>
      <c r="F101" s="22" t="str">
        <f>CONCATENATE("INDEX(tTrad[",tNM_list[[#This Row],[name]],"],MATCH(sl_language,tTrad[[Langue]:[Langue]],0))")</f>
        <v>INDEX(tTrad[over_cond_msg_4],MATCH(sl_language,tTrad[[Langue]:[Langue]],0))</v>
      </c>
      <c r="G101" s="22" t="str">
        <f ca="1">INDEX(INDIRECT("tTrad["&amp;tNM_list[[#This Row],[name]]&amp;"]"),MATCH(sl_language,tTrad[[Langue]:[Langue]],0))</f>
        <v>The question “If other, please specify:” appears if the variable “ENUMERATOR” is equal to “96” (which corresponds to the code for “Other”).</v>
      </c>
    </row>
    <row r="102" spans="2:7" ht="90" hidden="1" x14ac:dyDescent="0.25">
      <c r="B102" s="23" t="s">
        <v>491</v>
      </c>
      <c r="C102" s="22" t="s">
        <v>661</v>
      </c>
      <c r="E102" s="22" t="s">
        <v>797</v>
      </c>
      <c r="F102" s="22" t="str">
        <f>CONCATENATE("INDEX(tTrad[",tNM_list[[#This Row],[name]],"],MATCH(sl_language,tTrad[[Langue]:[Langue]],0))")</f>
        <v>INDEX(tTrad[over_cond_msg_5],MATCH(sl_language,tTrad[[Langue]:[Langue]],0))</v>
      </c>
      <c r="G102" s="22" t="str">
        <f ca="1">INDEX(INDIRECT("tTrad["&amp;tNM_list[[#This Row],[name]]&amp;"]"),MATCH(sl_language,tTrad[[Langue]:[Langue]],0))</f>
        <v>The question only appears if the variable “LATRINETYPE” DOES NOT have the value “2” (or “pit latrine”. So any choice other than “2” to the question “IDType” will see this question LATRINETYPE.</v>
      </c>
    </row>
    <row r="103" spans="2:7" ht="30" hidden="1" x14ac:dyDescent="0.25">
      <c r="B103" s="22" t="s">
        <v>492</v>
      </c>
      <c r="C103" s="22" t="s">
        <v>33</v>
      </c>
      <c r="E103" s="22" t="s">
        <v>787</v>
      </c>
      <c r="F103" s="22" t="str">
        <f>CONCATENATE("INDEX(tTrad[",tNM_list[[#This Row],[name]],"],MATCH(sl_language,tTrad[[Langue]:[Langue]],0))")</f>
        <v>INDEX(tTrad[over_const_desc_1],MATCH(sl_language,tTrad[[Langue]:[Langue]],0))</v>
      </c>
      <c r="G103" s="22" t="str">
        <f ca="1">INDEX(INDIRECT("tTrad["&amp;tNM_list[[#This Row],[name]]&amp;"]"),MATCH(sl_language,tTrad[[Langue]:[Langue]],0))</f>
        <v>Examples</v>
      </c>
    </row>
    <row r="104" spans="2:7" ht="30" hidden="1" x14ac:dyDescent="0.25">
      <c r="B104" s="23" t="s">
        <v>493</v>
      </c>
      <c r="C104" s="22" t="s">
        <v>662</v>
      </c>
      <c r="E104" s="22" t="s">
        <v>662</v>
      </c>
      <c r="F104" s="22" t="str">
        <f>CONCATENATE("INDEX(tTrad[",tNM_list[[#This Row],[name]],"],MATCH(sl_language,tTrad[[Langue]:[Langue]],0))")</f>
        <v>INDEX(tTrad[over_const_desc_2],MATCH(sl_language,tTrad[[Langue]:[Langue]],0))</v>
      </c>
      <c r="G104" s="22" t="str">
        <f ca="1">INDEX(INDIRECT("tTrad["&amp;tNM_list[[#This Row],[name]]&amp;"]"),MATCH(sl_language,tTrad[[Langue]:[Langue]],0))</f>
        <v>.&gt;0 and .&lt;100</v>
      </c>
    </row>
    <row r="105" spans="2:7" ht="30" hidden="1" x14ac:dyDescent="0.25">
      <c r="B105" s="22" t="s">
        <v>494</v>
      </c>
      <c r="C105" s="22" t="s">
        <v>663</v>
      </c>
      <c r="E105" s="22" t="s">
        <v>663</v>
      </c>
      <c r="F105" s="22" t="str">
        <f>CONCATENATE("INDEX(tTrad[",tNM_list[[#This Row],[name]],"],MATCH(sl_language,tTrad[[Langue]:[Langue]],0))")</f>
        <v>INDEX(tTrad[over_const_desc_3],MATCH(sl_language,tTrad[[Langue]:[Langue]],0))</v>
      </c>
      <c r="G105" s="22" t="str">
        <f ca="1">INDEX(INDIRECT("tTrad["&amp;tNM_list[[#This Row],[name]]&amp;"]"),MATCH(sl_language,tTrad[[Langue]:[Langue]],0))</f>
        <v>.&lt;${HHSIZE}</v>
      </c>
    </row>
    <row r="106" spans="2:7" ht="30" hidden="1" x14ac:dyDescent="0.25">
      <c r="B106" s="23" t="s">
        <v>495</v>
      </c>
      <c r="C106" s="22" t="s">
        <v>664</v>
      </c>
      <c r="E106" s="22" t="s">
        <v>798</v>
      </c>
      <c r="F106" s="22" t="str">
        <f>CONCATENATE("INDEX(tTrad[",tNM_list[[#This Row],[name]],"],MATCH(sl_language,tTrad[[Langue]:[Langue]],0))")</f>
        <v>INDEX(tTrad[over_const_msg_1],MATCH(sl_language,tTrad[[Langue]:[Langue]],0))</v>
      </c>
      <c r="G106" s="22" t="str">
        <f ca="1">INDEX(INDIRECT("tTrad["&amp;tNM_list[[#This Row],[name]]&amp;"]"),MATCH(sl_language,tTrad[[Langue]:[Langue]],0))</f>
        <v>This needs to be put in the “constraints” column.</v>
      </c>
    </row>
    <row r="107" spans="2:7" ht="30" hidden="1" x14ac:dyDescent="0.25">
      <c r="B107" s="22" t="s">
        <v>496</v>
      </c>
      <c r="C107" s="22" t="s">
        <v>665</v>
      </c>
      <c r="E107" s="22" t="s">
        <v>799</v>
      </c>
      <c r="F107" s="22" t="str">
        <f>CONCATENATE("INDEX(tTrad[",tNM_list[[#This Row],[name]],"],MATCH(sl_language,tTrad[[Langue]:[Langue]],0))")</f>
        <v>INDEX(tTrad[over_const_msg_2],MATCH(sl_language,tTrad[[Langue]:[Langue]],0))</v>
      </c>
      <c r="G107" s="22" t="str">
        <f ca="1">INDEX(INDIRECT("tTrad["&amp;tNM_list[[#This Row],[name]]&amp;"]"),MATCH(sl_language,tTrad[[Langue]:[Langue]],0))</f>
        <v>Type of constraint</v>
      </c>
    </row>
    <row r="108" spans="2:7" ht="30" hidden="1" x14ac:dyDescent="0.25">
      <c r="B108" s="23" t="s">
        <v>497</v>
      </c>
      <c r="C108" s="22" t="s">
        <v>666</v>
      </c>
      <c r="E108" s="22" t="s">
        <v>800</v>
      </c>
      <c r="F108" s="22" t="str">
        <f>CONCATENATE("INDEX(tTrad[",tNM_list[[#This Row],[name]],"],MATCH(sl_language,tTrad[[Langue]:[Langue]],0))")</f>
        <v>INDEX(tTrad[over_const_msg_3],MATCH(sl_language,tTrad[[Langue]:[Langue]],0))</v>
      </c>
      <c r="G108" s="22" t="str">
        <f ca="1">INDEX(INDIRECT("tTrad["&amp;tNM_list[[#This Row],[name]]&amp;"]"),MATCH(sl_language,tTrad[[Langue]:[Langue]],0))</f>
        <v>The result for this question must be GREATER THAN 0 and inferior to 100.</v>
      </c>
    </row>
    <row r="109" spans="2:7" ht="30" hidden="1" x14ac:dyDescent="0.25">
      <c r="B109" s="22" t="s">
        <v>498</v>
      </c>
      <c r="C109" s="22" t="s">
        <v>667</v>
      </c>
      <c r="E109" s="22" t="s">
        <v>801</v>
      </c>
      <c r="F109" s="22" t="str">
        <f>CONCATENATE("INDEX(tTrad[",tNM_list[[#This Row],[name]],"],MATCH(sl_language,tTrad[[Langue]:[Langue]],0))")</f>
        <v>INDEX(tTrad[over_const_msg_4],MATCH(sl_language,tTrad[[Langue]:[Langue]],0))</v>
      </c>
      <c r="G109" s="22" t="str">
        <f ca="1">INDEX(INDIRECT("tTrad["&amp;tNM_list[[#This Row],[name]]&amp;"]"),MATCH(sl_language,tTrad[[Langue]:[Langue]],0))</f>
        <v>THIS ROW must be GREATER OR EQUAL to the value of “HHSIZE”.</v>
      </c>
    </row>
    <row r="110" spans="2:7" ht="45" hidden="1" x14ac:dyDescent="0.25">
      <c r="B110" s="23" t="s">
        <v>499</v>
      </c>
      <c r="C110" s="22" t="s">
        <v>924</v>
      </c>
      <c r="E110" s="22" t="s">
        <v>925</v>
      </c>
      <c r="F110" s="22" t="str">
        <f>CONCATENATE("INDEX(tTrad[",tNM_list[[#This Row],[name]],"],MATCH(sl_language,tTrad[[Langue]:[Langue]],0))")</f>
        <v>INDEX(tTrad[over_const_msg_5],MATCH(sl_language,tTrad[[Langue]:[Langue]],0))</v>
      </c>
      <c r="G110" s="22" t="str">
        <f ca="1">INDEX(INDIRECT("tTrad["&amp;tNM_list[[#This Row],[name]]&amp;"]"),MATCH(sl_language,tTrad[[Langue]:[Langue]],0))</f>
        <v xml:space="preserve">    You can also add a constraint message in the column constraint_message.</v>
      </c>
    </row>
    <row r="111" spans="2:7" ht="45" hidden="1" x14ac:dyDescent="0.25">
      <c r="B111" s="22" t="s">
        <v>500</v>
      </c>
      <c r="C111" s="22" t="s">
        <v>926</v>
      </c>
      <c r="E111" s="22" t="s">
        <v>927</v>
      </c>
      <c r="F111" s="22" t="str">
        <f>CONCATENATE("INDEX(tTrad[",tNM_list[[#This Row],[name]],"],MATCH(sl_language,tTrad[[Langue]:[Langue]],0))")</f>
        <v>INDEX(tTrad[over_const_msg_6],MATCH(sl_language,tTrad[[Langue]:[Langue]],0))</v>
      </c>
      <c r="G111" s="22" t="str">
        <f ca="1">INDEX(INDIRECT("tTrad["&amp;tNM_list[[#This Row],[name]]&amp;"]"),MATCH(sl_language,tTrad[[Langue]:[Langue]],0))</f>
        <v xml:space="preserve">    Notice that a question result can be called upon by using "${VARIABLENAME}".</v>
      </c>
    </row>
    <row r="112" spans="2:7" ht="30" hidden="1" x14ac:dyDescent="0.25">
      <c r="B112" s="23" t="s">
        <v>501</v>
      </c>
      <c r="C112" s="22" t="s">
        <v>669</v>
      </c>
      <c r="E112" s="22" t="s">
        <v>803</v>
      </c>
      <c r="F112" s="22" t="str">
        <f>CONCATENATE("INDEX(tTrad[",tNM_list[[#This Row],[name]],"],MATCH(sl_language,tTrad[[Langue]:[Langue]],0))")</f>
        <v>INDEX(tTrad[over_far_maintitle],MATCH(sl_language,tTrad[[Langue]:[Langue]],0))</v>
      </c>
      <c r="G112" s="22" t="str">
        <f ca="1">INDEX(INDIRECT("tTrad["&amp;tNM_list[[#This Row],[name]]&amp;"]"),MATCH(sl_language,tTrad[[Langue]:[Langue]],0))</f>
        <v>III. Beyond individual questions</v>
      </c>
    </row>
    <row r="113" spans="2:7" ht="45" hidden="1" x14ac:dyDescent="0.25">
      <c r="B113" s="22" t="s">
        <v>502</v>
      </c>
      <c r="C113" s="22" t="s">
        <v>670</v>
      </c>
      <c r="E113" s="22" t="s">
        <v>804</v>
      </c>
      <c r="F113" s="22" t="str">
        <f>CONCATENATE("INDEX(tTrad[",tNM_list[[#This Row],[name]],"],MATCH(sl_language,tTrad[[Langue]:[Langue]],0))")</f>
        <v>INDEX(tTrad[over_far_msg_1],MATCH(sl_language,tTrad[[Langue]:[Langue]],0))</v>
      </c>
      <c r="G113" s="22" t="str">
        <f ca="1">INDEX(INDIRECT("tTrad["&amp;tNM_list[[#This Row],[name]]&amp;"]"),MATCH(sl_language,tTrad[[Langue]:[Langue]],0))</f>
        <v>The section below describes different ways of regrouping questions for different purposes.</v>
      </c>
    </row>
    <row r="114" spans="2:7" ht="30" hidden="1" x14ac:dyDescent="0.25">
      <c r="B114" s="23" t="s">
        <v>503</v>
      </c>
      <c r="C114" s="22" t="s">
        <v>671</v>
      </c>
      <c r="E114" s="22" t="s">
        <v>805</v>
      </c>
      <c r="F114" s="22" t="str">
        <f>CONCATENATE("INDEX(tTrad[",tNM_list[[#This Row],[name]],"],MATCH(sl_language,tTrad[[Langue]:[Langue]],0))")</f>
        <v>INDEX(tTrad[over_far_subtitle_1],MATCH(sl_language,tTrad[[Langue]:[Langue]],0))</v>
      </c>
      <c r="G114" s="22" t="str">
        <f ca="1">INDEX(INDIRECT("tTrad["&amp;tNM_list[[#This Row],[name]]&amp;"]"),MATCH(sl_language,tTrad[[Langue]:[Langue]],0))</f>
        <v>III.1.  Groups</v>
      </c>
    </row>
    <row r="115" spans="2:7" ht="30" hidden="1" x14ac:dyDescent="0.25">
      <c r="B115" s="22" t="s">
        <v>504</v>
      </c>
      <c r="C115" s="22" t="s">
        <v>672</v>
      </c>
      <c r="E115" s="22" t="s">
        <v>806</v>
      </c>
      <c r="F115" s="22" t="str">
        <f>CONCATENATE("INDEX(tTrad[",tNM_list[[#This Row],[name]],"],MATCH(sl_language,tTrad[[Langue]:[Langue]],0))")</f>
        <v>INDEX(tTrad[over_far_subtitle_2],MATCH(sl_language,tTrad[[Langue]:[Langue]],0))</v>
      </c>
      <c r="G115" s="22" t="str">
        <f ca="1">INDEX(INDIRECT("tTrad["&amp;tNM_list[[#This Row],[name]]&amp;"]"),MATCH(sl_language,tTrad[[Langue]:[Langue]],0))</f>
        <v>III.2.  Repeats</v>
      </c>
    </row>
    <row r="116" spans="2:7" ht="30" hidden="1" x14ac:dyDescent="0.25">
      <c r="B116" s="23" t="s">
        <v>505</v>
      </c>
      <c r="C116" s="22" t="s">
        <v>673</v>
      </c>
      <c r="E116" s="22" t="s">
        <v>729</v>
      </c>
      <c r="F116" s="22" t="str">
        <f>CONCATENATE("INDEX(tTrad[",tNM_list[[#This Row],[name]],"],MATCH(sl_language,tTrad[[Langue]:[Langue]],0))")</f>
        <v>INDEX(tTrad[over_gen_maintitle],MATCH(sl_language,tTrad[[Langue]:[Langue]],0))</v>
      </c>
      <c r="G116" s="22" t="str">
        <f ca="1">INDEX(INDIRECT("tTrad["&amp;tNM_list[[#This Row],[name]]&amp;"]"),MATCH(sl_language,tTrad[[Langue]:[Langue]],0))</f>
        <v>I. General information</v>
      </c>
    </row>
    <row r="117" spans="2:7" ht="45" hidden="1" x14ac:dyDescent="0.25">
      <c r="B117" s="22" t="s">
        <v>506</v>
      </c>
      <c r="C117" s="22" t="s">
        <v>674</v>
      </c>
      <c r="E117" s="22" t="s">
        <v>674</v>
      </c>
      <c r="F117" s="22" t="str">
        <f>CONCATENATE("INDEX(tTrad[",tNM_list[[#This Row],[name]],"],MATCH(sl_language,tTrad[[Langue]:[Langue]],0))")</f>
        <v>INDEX(tTrad[over_gen_role_desc_1],MATCH(sl_language,tTrad[[Langue]:[Langue]],0))</v>
      </c>
      <c r="G117" s="22" t="str">
        <f ca="1">INDEX(INDIRECT("tTrad["&amp;tNM_list[[#This Row],[name]]&amp;"]"),MATCH(sl_language,tTrad[[Langue]:[Langue]],0))</f>
        <v>Description</v>
      </c>
    </row>
    <row r="118" spans="2:7" ht="45" hidden="1" x14ac:dyDescent="0.25">
      <c r="B118" s="23" t="s">
        <v>507</v>
      </c>
      <c r="C118" s="22" t="s">
        <v>675</v>
      </c>
      <c r="E118" s="22" t="s">
        <v>807</v>
      </c>
      <c r="F118" s="22" t="str">
        <f>CONCATENATE("INDEX(tTrad[",tNM_list[[#This Row],[name]],"],MATCH(sl_language,tTrad[[Langue]:[Langue]],0))")</f>
        <v>INDEX(tTrad[over_gen_role_desc_10],MATCH(sl_language,tTrad[[Langue]:[Langue]],0))</v>
      </c>
      <c r="G118" s="22" t="str">
        <f ca="1">INDEX(INDIRECT("tTrad["&amp;tNM_list[[#This Row],[name]]&amp;"]"),MATCH(sl_language,tTrad[[Langue]:[Langue]],0))</f>
        <v>Makes it possible to repeat questions a number of times automatically.</v>
      </c>
    </row>
    <row r="119" spans="2:7" ht="60" hidden="1" x14ac:dyDescent="0.25">
      <c r="B119" s="22" t="s">
        <v>508</v>
      </c>
      <c r="C119" s="22" t="s">
        <v>676</v>
      </c>
      <c r="E119" s="22" t="s">
        <v>808</v>
      </c>
      <c r="F119" s="22" t="str">
        <f>CONCATENATE("INDEX(tTrad[",tNM_list[[#This Row],[name]],"],MATCH(sl_language,tTrad[[Langue]:[Langue]],0))")</f>
        <v>INDEX(tTrad[over_gen_role_desc_11],MATCH(sl_language,tTrad[[Langue]:[Langue]],0))</v>
      </c>
      <c r="G119" s="22" t="str">
        <f ca="1">INDEX(INDIRECT("tTrad["&amp;tNM_list[[#This Row],[name]]&amp;"]"),MATCH(sl_language,tTrad[[Langue]:[Langue]],0))</f>
        <v>This is the column to set up cascading lists (options appearing depending on the answers to a previous questions).</v>
      </c>
    </row>
    <row r="120" spans="2:7" ht="45" hidden="1" x14ac:dyDescent="0.25">
      <c r="B120" s="23" t="s">
        <v>509</v>
      </c>
      <c r="C120" s="22" t="s">
        <v>677</v>
      </c>
      <c r="E120" s="22" t="s">
        <v>809</v>
      </c>
      <c r="F120" s="22" t="str">
        <f>CONCATENATE("INDEX(tTrad[",tNM_list[[#This Row],[name]],"],MATCH(sl_language,tTrad[[Langue]:[Langue]],0))")</f>
        <v>INDEX(tTrad[over_gen_role_desc_12],MATCH(sl_language,tTrad[[Langue]:[Langue]],0))</v>
      </c>
      <c r="G120" s="22" t="str">
        <f ca="1">INDEX(INDIRECT("tTrad["&amp;tNM_list[[#This Row],[name]]&amp;"]"),MATCH(sl_language,tTrad[[Langue]:[Langue]],0))</f>
        <v>Widget for display (more later : like a calendar for example).</v>
      </c>
    </row>
    <row r="121" spans="2:7" ht="45" hidden="1" x14ac:dyDescent="0.25">
      <c r="B121" s="22" t="s">
        <v>510</v>
      </c>
      <c r="C121" s="22" t="s">
        <v>678</v>
      </c>
      <c r="E121" s="22" t="s">
        <v>810</v>
      </c>
      <c r="F121" s="22" t="str">
        <f>CONCATENATE("INDEX(tTrad[",tNM_list[[#This Row],[name]],"],MATCH(sl_language,tTrad[[Langue]:[Langue]],0))")</f>
        <v>INDEX(tTrad[over_gen_role_desc_13],MATCH(sl_language,tTrad[[Langue]:[Langue]],0))</v>
      </c>
      <c r="G121" s="22" t="str">
        <f ca="1">INDEX(INDIRECT("tTrad["&amp;tNM_list[[#This Row],[name]]&amp;"]"),MATCH(sl_language,tTrad[[Langue]:[Langue]],0))</f>
        <v>Enter “yes” if you want to make an answer mandatory.</v>
      </c>
    </row>
    <row r="122" spans="2:7" ht="60" hidden="1" x14ac:dyDescent="0.25">
      <c r="B122" s="23" t="s">
        <v>511</v>
      </c>
      <c r="C122" s="22" t="s">
        <v>679</v>
      </c>
      <c r="E122" s="22" t="s">
        <v>811</v>
      </c>
      <c r="F122" s="22" t="str">
        <f>CONCATENATE("INDEX(tTrad[",tNM_list[[#This Row],[name]],"],MATCH(sl_language,tTrad[[Langue]:[Langue]],0))")</f>
        <v>INDEX(tTrad[over_gen_role_desc_14],MATCH(sl_language,tTrad[[Langue]:[Langue]],0))</v>
      </c>
      <c r="G122" s="22" t="str">
        <f ca="1">INDEX(INDIRECT("tTrad["&amp;tNM_list[[#This Row],[name]]&amp;"]"),MATCH(sl_language,tTrad[[Langue]:[Langue]],0))</f>
        <v>This is the column to be able to view modalities as photos and text (see tab "instructions", section II.2 for more information).</v>
      </c>
    </row>
    <row r="123" spans="2:7" ht="75" hidden="1" x14ac:dyDescent="0.25">
      <c r="B123" s="22" t="s">
        <v>512</v>
      </c>
      <c r="C123" s="22" t="s">
        <v>680</v>
      </c>
      <c r="E123" s="22" t="s">
        <v>812</v>
      </c>
      <c r="F123" s="22" t="str">
        <f>CONCATENATE("INDEX(tTrad[",tNM_list[[#This Row],[name]],"],MATCH(sl_language,tTrad[[Langue]:[Langue]],0))")</f>
        <v>INDEX(tTrad[over_gen_role_desc_15],MATCH(sl_language,tTrad[[Langue]:[Langue]],0))</v>
      </c>
      <c r="G123" s="22" t="str">
        <f ca="1">INDEX(INDIRECT("tTrad["&amp;tNM_list[[#This Row],[name]]&amp;"]"),MATCH(sl_language,tTrad[[Langue]:[Langue]],0))</f>
        <v>To specify in which tabs in the Kobo Analyser your question results will appear (see Analysis documentation to know more).</v>
      </c>
    </row>
    <row r="124" spans="2:7" ht="45" hidden="1" x14ac:dyDescent="0.25">
      <c r="B124" s="23" t="s">
        <v>513</v>
      </c>
      <c r="C124" s="22" t="s">
        <v>681</v>
      </c>
      <c r="E124" s="22" t="s">
        <v>813</v>
      </c>
      <c r="F124" s="22" t="str">
        <f>CONCATENATE("INDEX(tTrad[",tNM_list[[#This Row],[name]],"],MATCH(sl_language,tTrad[[Langue]:[Langue]],0))")</f>
        <v>INDEX(tTrad[over_gen_role_desc_2],MATCH(sl_language,tTrad[[Langue]:[Langue]],0))</v>
      </c>
      <c r="G124" s="22" t="str">
        <f ca="1">INDEX(INDIRECT("tTrad["&amp;tNM_list[[#This Row],[name]]&amp;"]"),MATCH(sl_language,tTrad[[Langue]:[Langue]],0))</f>
        <v>Question type (text, image...).</v>
      </c>
    </row>
    <row r="125" spans="2:7" ht="45" hidden="1" x14ac:dyDescent="0.25">
      <c r="B125" s="22" t="s">
        <v>514</v>
      </c>
      <c r="C125" s="22" t="s">
        <v>682</v>
      </c>
      <c r="E125" s="22" t="s">
        <v>814</v>
      </c>
      <c r="F125" s="22" t="str">
        <f>CONCATENATE("INDEX(tTrad[",tNM_list[[#This Row],[name]],"],MATCH(sl_language,tTrad[[Langue]:[Langue]],0))")</f>
        <v>INDEX(tTrad[over_gen_role_desc_3],MATCH(sl_language,tTrad[[Langue]:[Langue]],0))</v>
      </c>
      <c r="G125" s="22" t="str">
        <f ca="1">INDEX(INDIRECT("tTrad["&amp;tNM_list[[#This Row],[name]]&amp;"]"),MATCH(sl_language,tTrad[[Langue]:[Langue]],0))</f>
        <v>Name of the question (and of the columns in output).</v>
      </c>
    </row>
    <row r="126" spans="2:7" ht="75" hidden="1" x14ac:dyDescent="0.25">
      <c r="B126" s="23" t="s">
        <v>515</v>
      </c>
      <c r="C126" s="22" t="s">
        <v>683</v>
      </c>
      <c r="E126" s="22" t="s">
        <v>815</v>
      </c>
      <c r="F126" s="22" t="str">
        <f>CONCATENATE("INDEX(tTrad[",tNM_list[[#This Row],[name]],"],MATCH(sl_language,tTrad[[Langue]:[Langue]],0))")</f>
        <v>INDEX(tTrad[over_gen_role_desc_4],MATCH(sl_language,tTrad[[Langue]:[Langue]],0))</v>
      </c>
      <c r="G126" s="22" t="str">
        <f ca="1">INDEX(INDIRECT("tTrad["&amp;tNM_list[[#This Row],[name]]&amp;"]"),MATCH(sl_language,tTrad[[Langue]:[Langue]],0))</f>
        <v>What the interviewer will actually see on the phone. You can add as many languages as you want (or remove the columns of languages you don't want to see).</v>
      </c>
    </row>
    <row r="127" spans="2:7" ht="90" hidden="1" x14ac:dyDescent="0.25">
      <c r="B127" s="22" t="s">
        <v>516</v>
      </c>
      <c r="C127" s="22" t="s">
        <v>684</v>
      </c>
      <c r="E127" s="22" t="s">
        <v>816</v>
      </c>
      <c r="F127" s="22" t="str">
        <f>CONCATENATE("INDEX(tTrad[",tNM_list[[#This Row],[name]],"],MATCH(sl_language,tTrad[[Langue]:[Langue]],0))")</f>
        <v>INDEX(tTrad[over_gen_role_desc_5],MATCH(sl_language,tTrad[[Langue]:[Langue]],0))</v>
      </c>
      <c r="G127" s="22" t="str">
        <f ca="1">INDEX(INDIRECT("tTrad["&amp;tNM_list[[#This Row],[name]]&amp;"]"),MATCH(sl_language,tTrad[[Langue]:[Langue]],0))</f>
        <v>A note to the interviewer, to clarify a question, or prompt up a reminder… Don't forget to add the different languages you added for the "label" column (or remove the columns of languages you have removed for "label").</v>
      </c>
    </row>
    <row r="128" spans="2:7" ht="45" hidden="1" x14ac:dyDescent="0.25">
      <c r="B128" s="23" t="s">
        <v>517</v>
      </c>
      <c r="C128" s="22" t="s">
        <v>685</v>
      </c>
      <c r="E128" s="22" t="s">
        <v>817</v>
      </c>
      <c r="F128" s="22" t="str">
        <f>CONCATENATE("INDEX(tTrad[",tNM_list[[#This Row],[name]],"],MATCH(sl_language,tTrad[[Langue]:[Langue]],0))")</f>
        <v>INDEX(tTrad[over_gen_role_desc_6],MATCH(sl_language,tTrad[[Langue]:[Langue]],0))</v>
      </c>
      <c r="G128" s="22" t="str">
        <f ca="1">INDEX(INDIRECT("tTrad["&amp;tNM_list[[#This Row],[name]]&amp;"]"),MATCH(sl_language,tTrad[[Langue]:[Langue]],0))</f>
        <v>Add constraints to the answers (a range for numerical value for example).</v>
      </c>
    </row>
    <row r="129" spans="2:7" ht="45" hidden="1" x14ac:dyDescent="0.25">
      <c r="B129" s="22" t="s">
        <v>518</v>
      </c>
      <c r="C129" s="22" t="s">
        <v>686</v>
      </c>
      <c r="E129" s="22" t="s">
        <v>818</v>
      </c>
      <c r="F129" s="22" t="str">
        <f>CONCATENATE("INDEX(tTrad[",tNM_list[[#This Row],[name]],"],MATCH(sl_language,tTrad[[Langue]:[Langue]],0))")</f>
        <v>INDEX(tTrad[over_gen_role_desc_7],MATCH(sl_language,tTrad[[Langue]:[Langue]],0))</v>
      </c>
      <c r="G129" s="22" t="str">
        <f ca="1">INDEX(INDIRECT("tTrad["&amp;tNM_list[[#This Row],[name]]&amp;"]"),MATCH(sl_language,tTrad[[Langue]:[Langue]],0))</f>
        <v>Message to display if the answer entered doesn’t meet the constraints.</v>
      </c>
    </row>
    <row r="130" spans="2:7" ht="60" hidden="1" x14ac:dyDescent="0.25">
      <c r="B130" s="23" t="s">
        <v>519</v>
      </c>
      <c r="C130" s="22" t="s">
        <v>687</v>
      </c>
      <c r="E130" s="22" t="s">
        <v>819</v>
      </c>
      <c r="F130" s="22" t="str">
        <f>CONCATENATE("INDEX(tTrad[",tNM_list[[#This Row],[name]],"],MATCH(sl_language,tTrad[[Langue]:[Langue]],0))")</f>
        <v>INDEX(tTrad[over_gen_role_desc_8],MATCH(sl_language,tTrad[[Langue]:[Langue]],0))</v>
      </c>
      <c r="G130" s="22" t="str">
        <f ca="1">INDEX(INDIRECT("tTrad["&amp;tNM_list[[#This Row],[name]]&amp;"]"),MATCH(sl_language,tTrad[[Langue]:[Langue]],0))</f>
        <v>Calculates a value (“+”, “-” et div), can calculate age from a DOB for example.</v>
      </c>
    </row>
    <row r="131" spans="2:7" ht="90" hidden="1" x14ac:dyDescent="0.25">
      <c r="B131" s="22" t="s">
        <v>520</v>
      </c>
      <c r="C131" s="22" t="s">
        <v>688</v>
      </c>
      <c r="E131" s="22" t="s">
        <v>820</v>
      </c>
      <c r="F131" s="22" t="str">
        <f>CONCATENATE("INDEX(tTrad[",tNM_list[[#This Row],[name]],"],MATCH(sl_language,tTrad[[Langue]:[Langue]],0))")</f>
        <v>INDEX(tTrad[over_gen_role_desc_9],MATCH(sl_language,tTrad[[Langue]:[Langue]],0))</v>
      </c>
      <c r="G131" s="22" t="str">
        <f ca="1">INDEX(INDIRECT("tTrad["&amp;tNM_list[[#This Row],[name]]&amp;"]"),MATCH(sl_language,tTrad[[Langue]:[Langue]],0))</f>
        <v>Adds condition(s) that must be met for the question to show. For example, if the answer to the previous question is « Other », show the question « If other, please specify », otherwise do not show.</v>
      </c>
    </row>
    <row r="132" spans="2:7" ht="45" hidden="1" x14ac:dyDescent="0.25">
      <c r="B132" s="23" t="s">
        <v>521</v>
      </c>
      <c r="C132" s="22" t="s">
        <v>689</v>
      </c>
      <c r="E132" s="22" t="s">
        <v>17</v>
      </c>
      <c r="F132" s="22" t="str">
        <f>CONCATENATE("INDEX(tTrad[",tNM_list[[#This Row],[name]],"],MATCH(sl_language,tTrad[[Langue]:[Langue]],0))")</f>
        <v>INDEX(tTrad[over_gen_role_msg_1],MATCH(sl_language,tTrad[[Langue]:[Langue]],0))</v>
      </c>
      <c r="G132" s="22" t="str">
        <f ca="1">INDEX(INDIRECT("tTrad["&amp;tNM_list[[#This Row],[name]]&amp;"]"),MATCH(sl_language,tTrad[[Langue]:[Langue]],0))</f>
        <v>Columns</v>
      </c>
    </row>
    <row r="133" spans="2:7" ht="45" hidden="1" x14ac:dyDescent="0.25">
      <c r="B133" s="22" t="s">
        <v>522</v>
      </c>
      <c r="C133" s="22" t="s">
        <v>26</v>
      </c>
      <c r="E133" s="22" t="s">
        <v>26</v>
      </c>
      <c r="F133" s="22" t="str">
        <f>CONCATENATE("INDEX(tTrad[",tNM_list[[#This Row],[name]],"],MATCH(sl_language,tTrad[[Langue]:[Langue]],0))")</f>
        <v>INDEX(tTrad[over_gen_role_msg_10],MATCH(sl_language,tTrad[[Langue]:[Langue]],0))</v>
      </c>
      <c r="G133" s="22" t="str">
        <f ca="1">INDEX(INDIRECT("tTrad["&amp;tNM_list[[#This Row],[name]]&amp;"]"),MATCH(sl_language,tTrad[[Langue]:[Langue]],0))</f>
        <v>repeat_count</v>
      </c>
    </row>
    <row r="134" spans="2:7" ht="45" hidden="1" x14ac:dyDescent="0.25">
      <c r="B134" s="23" t="s">
        <v>523</v>
      </c>
      <c r="C134" s="22" t="s">
        <v>27</v>
      </c>
      <c r="E134" s="22" t="s">
        <v>27</v>
      </c>
      <c r="F134" s="22" t="str">
        <f>CONCATENATE("INDEX(tTrad[",tNM_list[[#This Row],[name]],"],MATCH(sl_language,tTrad[[Langue]:[Langue]],0))")</f>
        <v>INDEX(tTrad[over_gen_role_msg_11],MATCH(sl_language,tTrad[[Langue]:[Langue]],0))</v>
      </c>
      <c r="G134" s="22" t="str">
        <f ca="1">INDEX(INDIRECT("tTrad["&amp;tNM_list[[#This Row],[name]]&amp;"]"),MATCH(sl_language,tTrad[[Langue]:[Langue]],0))</f>
        <v>choice_filter</v>
      </c>
    </row>
    <row r="135" spans="2:7" ht="45" hidden="1" x14ac:dyDescent="0.25">
      <c r="B135" s="22" t="s">
        <v>524</v>
      </c>
      <c r="C135" s="22" t="s">
        <v>28</v>
      </c>
      <c r="E135" s="22" t="s">
        <v>28</v>
      </c>
      <c r="F135" s="22" t="str">
        <f>CONCATENATE("INDEX(tTrad[",tNM_list[[#This Row],[name]],"],MATCH(sl_language,tTrad[[Langue]:[Langue]],0))")</f>
        <v>INDEX(tTrad[over_gen_role_msg_12],MATCH(sl_language,tTrad[[Langue]:[Langue]],0))</v>
      </c>
      <c r="G135" s="22" t="str">
        <f ca="1">INDEX(INDIRECT("tTrad["&amp;tNM_list[[#This Row],[name]]&amp;"]"),MATCH(sl_language,tTrad[[Langue]:[Langue]],0))</f>
        <v>appearance</v>
      </c>
    </row>
    <row r="136" spans="2:7" ht="45" hidden="1" x14ac:dyDescent="0.25">
      <c r="B136" s="23" t="s">
        <v>525</v>
      </c>
      <c r="C136" s="22" t="s">
        <v>29</v>
      </c>
      <c r="E136" s="22" t="s">
        <v>29</v>
      </c>
      <c r="F136" s="22" t="str">
        <f>CONCATENATE("INDEX(tTrad[",tNM_list[[#This Row],[name]],"],MATCH(sl_language,tTrad[[Langue]:[Langue]],0))")</f>
        <v>INDEX(tTrad[over_gen_role_msg_13],MATCH(sl_language,tTrad[[Langue]:[Langue]],0))</v>
      </c>
      <c r="G136" s="22" t="str">
        <f ca="1">INDEX(INDIRECT("tTrad["&amp;tNM_list[[#This Row],[name]]&amp;"]"),MATCH(sl_language,tTrad[[Langue]:[Langue]],0))</f>
        <v>required</v>
      </c>
    </row>
    <row r="137" spans="2:7" ht="45" hidden="1" x14ac:dyDescent="0.25">
      <c r="B137" s="22" t="s">
        <v>526</v>
      </c>
      <c r="C137" s="22" t="s">
        <v>30</v>
      </c>
      <c r="E137" s="22" t="s">
        <v>30</v>
      </c>
      <c r="F137" s="22" t="str">
        <f>CONCATENATE("INDEX(tTrad[",tNM_list[[#This Row],[name]],"],MATCH(sl_language,tTrad[[Langue]:[Langue]],0))")</f>
        <v>INDEX(tTrad[over_gen_role_msg_14],MATCH(sl_language,tTrad[[Langue]:[Langue]],0))</v>
      </c>
      <c r="G137" s="22" t="str">
        <f ca="1">INDEX(INDIRECT("tTrad["&amp;tNM_list[[#This Row],[name]]&amp;"]"),MATCH(sl_language,tTrad[[Langue]:[Langue]],0))</f>
        <v>media::image</v>
      </c>
    </row>
    <row r="138" spans="2:7" ht="45" hidden="1" x14ac:dyDescent="0.25">
      <c r="B138" s="23" t="s">
        <v>527</v>
      </c>
      <c r="C138" s="22" t="s">
        <v>31</v>
      </c>
      <c r="E138" s="22" t="s">
        <v>31</v>
      </c>
      <c r="F138" s="22" t="str">
        <f>CONCATENATE("INDEX(tTrad[",tNM_list[[#This Row],[name]],"],MATCH(sl_language,tTrad[[Langue]:[Langue]],0))")</f>
        <v>INDEX(tTrad[over_gen_role_msg_15],MATCH(sl_language,tTrad[[Langue]:[Langue]],0))</v>
      </c>
      <c r="G138" s="22" t="str">
        <f ca="1">INDEX(INDIRECT("tTrad["&amp;tNM_list[[#This Row],[name]]&amp;"]"),MATCH(sl_language,tTrad[[Langue]:[Langue]],0))</f>
        <v>analysis</v>
      </c>
    </row>
    <row r="139" spans="2:7" ht="45" hidden="1" x14ac:dyDescent="0.25">
      <c r="B139" s="22" t="s">
        <v>528</v>
      </c>
      <c r="C139" s="22" t="s">
        <v>18</v>
      </c>
      <c r="E139" s="22" t="s">
        <v>18</v>
      </c>
      <c r="F139" s="22" t="str">
        <f>CONCATENATE("INDEX(tTrad[",tNM_list[[#This Row],[name]],"],MATCH(sl_language,tTrad[[Langue]:[Langue]],0))")</f>
        <v>INDEX(tTrad[over_gen_role_msg_2],MATCH(sl_language,tTrad[[Langue]:[Langue]],0))</v>
      </c>
      <c r="G139" s="22" t="str">
        <f ca="1">INDEX(INDIRECT("tTrad["&amp;tNM_list[[#This Row],[name]]&amp;"]"),MATCH(sl_language,tTrad[[Langue]:[Langue]],0))</f>
        <v>type</v>
      </c>
    </row>
    <row r="140" spans="2:7" ht="45" hidden="1" x14ac:dyDescent="0.25">
      <c r="B140" s="23" t="s">
        <v>529</v>
      </c>
      <c r="C140" s="22" t="s">
        <v>19</v>
      </c>
      <c r="E140" s="22" t="s">
        <v>19</v>
      </c>
      <c r="F140" s="22" t="str">
        <f>CONCATENATE("INDEX(tTrad[",tNM_list[[#This Row],[name]],"],MATCH(sl_language,tTrad[[Langue]:[Langue]],0))")</f>
        <v>INDEX(tTrad[over_gen_role_msg_3],MATCH(sl_language,tTrad[[Langue]:[Langue]],0))</v>
      </c>
      <c r="G140" s="22" t="str">
        <f ca="1">INDEX(INDIRECT("tTrad["&amp;tNM_list[[#This Row],[name]]&amp;"]"),MATCH(sl_language,tTrad[[Langue]:[Langue]],0))</f>
        <v>name</v>
      </c>
    </row>
    <row r="141" spans="2:7" ht="45" hidden="1" x14ac:dyDescent="0.25">
      <c r="B141" s="22" t="s">
        <v>530</v>
      </c>
      <c r="C141" s="22" t="s">
        <v>20</v>
      </c>
      <c r="E141" s="22" t="s">
        <v>20</v>
      </c>
      <c r="F141" s="22" t="str">
        <f>CONCATENATE("INDEX(tTrad[",tNM_list[[#This Row],[name]],"],MATCH(sl_language,tTrad[[Langue]:[Langue]],0))")</f>
        <v>INDEX(tTrad[over_gen_role_msg_4],MATCH(sl_language,tTrad[[Langue]:[Langue]],0))</v>
      </c>
      <c r="G141" s="22" t="str">
        <f ca="1">INDEX(INDIRECT("tTrad["&amp;tNM_list[[#This Row],[name]]&amp;"]"),MATCH(sl_language,tTrad[[Langue]:[Langue]],0))</f>
        <v>label::English</v>
      </c>
    </row>
    <row r="142" spans="2:7" ht="45" hidden="1" x14ac:dyDescent="0.25">
      <c r="B142" s="23" t="s">
        <v>531</v>
      </c>
      <c r="C142" s="22" t="s">
        <v>21</v>
      </c>
      <c r="E142" s="22" t="s">
        <v>21</v>
      </c>
      <c r="F142" s="22" t="str">
        <f>CONCATENATE("INDEX(tTrad[",tNM_list[[#This Row],[name]],"],MATCH(sl_language,tTrad[[Langue]:[Langue]],0))")</f>
        <v>INDEX(tTrad[over_gen_role_msg_5],MATCH(sl_language,tTrad[[Langue]:[Langue]],0))</v>
      </c>
      <c r="G142" s="22" t="str">
        <f ca="1">INDEX(INDIRECT("tTrad["&amp;tNM_list[[#This Row],[name]]&amp;"]"),MATCH(sl_language,tTrad[[Langue]:[Langue]],0))</f>
        <v>hint::English</v>
      </c>
    </row>
    <row r="143" spans="2:7" ht="45" hidden="1" x14ac:dyDescent="0.25">
      <c r="B143" s="22" t="s">
        <v>532</v>
      </c>
      <c r="C143" s="22" t="s">
        <v>22</v>
      </c>
      <c r="E143" s="22" t="s">
        <v>22</v>
      </c>
      <c r="F143" s="22" t="str">
        <f>CONCATENATE("INDEX(tTrad[",tNM_list[[#This Row],[name]],"],MATCH(sl_language,tTrad[[Langue]:[Langue]],0))")</f>
        <v>INDEX(tTrad[over_gen_role_msg_6],MATCH(sl_language,tTrad[[Langue]:[Langue]],0))</v>
      </c>
      <c r="G143" s="22" t="str">
        <f ca="1">INDEX(INDIRECT("tTrad["&amp;tNM_list[[#This Row],[name]]&amp;"]"),MATCH(sl_language,tTrad[[Langue]:[Langue]],0))</f>
        <v>constraint</v>
      </c>
    </row>
    <row r="144" spans="2:7" ht="45" hidden="1" x14ac:dyDescent="0.25">
      <c r="B144" s="23" t="s">
        <v>533</v>
      </c>
      <c r="C144" s="22" t="s">
        <v>690</v>
      </c>
      <c r="E144" s="22" t="s">
        <v>690</v>
      </c>
      <c r="F144" s="22" t="str">
        <f>CONCATENATE("INDEX(tTrad[",tNM_list[[#This Row],[name]],"],MATCH(sl_language,tTrad[[Langue]:[Langue]],0))")</f>
        <v>INDEX(tTrad[over_gen_role_msg_7],MATCH(sl_language,tTrad[[Langue]:[Langue]],0))</v>
      </c>
      <c r="G144" s="22" t="str">
        <f ca="1">INDEX(INDIRECT("tTrad["&amp;tNM_list[[#This Row],[name]]&amp;"]"),MATCH(sl_language,tTrad[[Langue]:[Langue]],0))</f>
        <v>constraint_message::English</v>
      </c>
    </row>
    <row r="145" spans="2:7" ht="45" hidden="1" x14ac:dyDescent="0.25">
      <c r="B145" s="22" t="s">
        <v>534</v>
      </c>
      <c r="C145" s="22" t="s">
        <v>24</v>
      </c>
      <c r="E145" s="22" t="s">
        <v>24</v>
      </c>
      <c r="F145" s="22" t="str">
        <f>CONCATENATE("INDEX(tTrad[",tNM_list[[#This Row],[name]],"],MATCH(sl_language,tTrad[[Langue]:[Langue]],0))")</f>
        <v>INDEX(tTrad[over_gen_role_msg_8],MATCH(sl_language,tTrad[[Langue]:[Langue]],0))</v>
      </c>
      <c r="G145" s="22" t="str">
        <f ca="1">INDEX(INDIRECT("tTrad["&amp;tNM_list[[#This Row],[name]]&amp;"]"),MATCH(sl_language,tTrad[[Langue]:[Langue]],0))</f>
        <v>calculation</v>
      </c>
    </row>
    <row r="146" spans="2:7" ht="45" hidden="1" x14ac:dyDescent="0.25">
      <c r="B146" s="23" t="s">
        <v>535</v>
      </c>
      <c r="C146" s="22" t="s">
        <v>25</v>
      </c>
      <c r="E146" s="22" t="s">
        <v>25</v>
      </c>
      <c r="F146" s="22" t="str">
        <f>CONCATENATE("INDEX(tTrad[",tNM_list[[#This Row],[name]],"],MATCH(sl_language,tTrad[[Langue]:[Langue]],0))")</f>
        <v>INDEX(tTrad[over_gen_role_msg_9],MATCH(sl_language,tTrad[[Langue]:[Langue]],0))</v>
      </c>
      <c r="G146" s="22" t="str">
        <f ca="1">INDEX(INDIRECT("tTrad["&amp;tNM_list[[#This Row],[name]]&amp;"]"),MATCH(sl_language,tTrad[[Langue]:[Langue]],0))</f>
        <v>relevant</v>
      </c>
    </row>
    <row r="147" spans="2:7" ht="30" hidden="1" x14ac:dyDescent="0.25">
      <c r="B147" s="22" t="s">
        <v>400</v>
      </c>
      <c r="C147" s="22" t="s">
        <v>691</v>
      </c>
      <c r="E147" s="22" t="s">
        <v>821</v>
      </c>
      <c r="F147" s="22" t="str">
        <f>CONCATENATE("INDEX(tTrad[",tNM_list[[#This Row],[name]],"],MATCH(sl_language,tTrad[[Langue]:[Langue]],0))")</f>
        <v>INDEX(tTrad[over_gen_subtitle_1],MATCH(sl_language,tTrad[[Langue]:[Langue]],0))</v>
      </c>
      <c r="G147" s="22" t="str">
        <f ca="1">INDEX(INDIRECT("tTrad["&amp;tNM_list[[#This Row],[name]]&amp;"]"),MATCH(sl_language,tTrad[[Langue]:[Langue]],0))</f>
        <v>I. General information</v>
      </c>
    </row>
    <row r="148" spans="2:7" ht="30" hidden="1" x14ac:dyDescent="0.25">
      <c r="B148" s="23" t="s">
        <v>537</v>
      </c>
      <c r="C148" s="22" t="s">
        <v>692</v>
      </c>
      <c r="E148" s="22" t="s">
        <v>822</v>
      </c>
      <c r="F148" s="22" t="str">
        <f>CONCATENATE("INDEX(tTrad[",tNM_list[[#This Row],[name]],"],MATCH(sl_language,tTrad[[Langue]:[Langue]],0))")</f>
        <v>INDEX(tTrad[over_gen_subtitle_2],MATCH(sl_language,tTrad[[Langue]:[Langue]],0))</v>
      </c>
      <c r="G148" s="22" t="str">
        <f ca="1">INDEX(INDIRECT("tTrad["&amp;tNM_list[[#This Row],[name]]&amp;"]"),MATCH(sl_language,tTrad[[Langue]:[Langue]],0))</f>
        <v>I.2.  Role of columns</v>
      </c>
    </row>
    <row r="149" spans="2:7" ht="45" hidden="1" x14ac:dyDescent="0.25">
      <c r="B149" s="22" t="s">
        <v>538</v>
      </c>
      <c r="C149" s="22" t="s">
        <v>693</v>
      </c>
      <c r="E149" s="22" t="s">
        <v>823</v>
      </c>
      <c r="F149" s="22" t="str">
        <f>CONCATENATE("INDEX(tTrad[",tNM_list[[#This Row],[name]],"],MATCH(sl_language,tTrad[[Langue]:[Langue]],0))")</f>
        <v>INDEX(tTrad[over_gen_type_def_1],MATCH(sl_language,tTrad[[Langue]:[Langue]],0))</v>
      </c>
      <c r="G149" s="22" t="str">
        <f ca="1">INDEX(INDIRECT("tTrad["&amp;tNM_list[[#This Row],[name]]&amp;"]"),MATCH(sl_language,tTrad[[Langue]:[Langue]],0))</f>
        <v>For free text inputs.</v>
      </c>
    </row>
    <row r="150" spans="2:7" ht="45" hidden="1" x14ac:dyDescent="0.25">
      <c r="B150" s="23" t="s">
        <v>539</v>
      </c>
      <c r="C150" s="22" t="s">
        <v>694</v>
      </c>
      <c r="E150" s="22" t="s">
        <v>824</v>
      </c>
      <c r="F150" s="22" t="str">
        <f>CONCATENATE("INDEX(tTrad[",tNM_list[[#This Row],[name]],"],MATCH(sl_language,tTrad[[Langue]:[Langue]],0))")</f>
        <v>INDEX(tTrad[over_gen_type_def_10],MATCH(sl_language,tTrad[[Langue]:[Langue]],0))</v>
      </c>
      <c r="G150" s="22" t="str">
        <f ca="1">INDEX(INDIRECT("tTrad["&amp;tNM_list[[#This Row],[name]]&amp;"]"),MATCH(sl_language,tTrad[[Langue]:[Langue]],0))</f>
        <v>Select a date.</v>
      </c>
    </row>
    <row r="151" spans="2:7" ht="45" hidden="1" x14ac:dyDescent="0.25">
      <c r="B151" s="22" t="s">
        <v>540</v>
      </c>
      <c r="C151" s="22" t="s">
        <v>695</v>
      </c>
      <c r="E151" s="22" t="s">
        <v>825</v>
      </c>
      <c r="F151" s="22" t="str">
        <f>CONCATENATE("INDEX(tTrad[",tNM_list[[#This Row],[name]],"],MATCH(sl_language,tTrad[[Langue]:[Langue]],0))")</f>
        <v>INDEX(tTrad[over_gen_type_def_11],MATCH(sl_language,tTrad[[Langue]:[Langue]],0))</v>
      </c>
      <c r="G151" s="22" t="str">
        <f ca="1">INDEX(INDIRECT("tTrad["&amp;tNM_list[[#This Row],[name]]&amp;"]"),MATCH(sl_language,tTrad[[Langue]:[Langue]],0))</f>
        <v>Select a date &amp; time.</v>
      </c>
    </row>
    <row r="152" spans="2:7" ht="45" hidden="1" x14ac:dyDescent="0.25">
      <c r="B152" s="23" t="s">
        <v>541</v>
      </c>
      <c r="C152" s="22" t="s">
        <v>696</v>
      </c>
      <c r="E152" s="22" t="s">
        <v>826</v>
      </c>
      <c r="F152" s="22" t="str">
        <f>CONCATENATE("INDEX(tTrad[",tNM_list[[#This Row],[name]],"],MATCH(sl_language,tTrad[[Langue]:[Langue]],0))")</f>
        <v>INDEX(tTrad[over_gen_type_def_12],MATCH(sl_language,tTrad[[Langue]:[Langue]],0))</v>
      </c>
      <c r="G152" s="22" t="str">
        <f ca="1">INDEX(INDIRECT("tTrad["&amp;tNM_list[[#This Row],[name]]&amp;"]"),MATCH(sl_language,tTrad[[Langue]:[Langue]],0))</f>
        <v>Record audio.</v>
      </c>
    </row>
    <row r="153" spans="2:7" ht="45" hidden="1" x14ac:dyDescent="0.25">
      <c r="B153" s="22" t="s">
        <v>542</v>
      </c>
      <c r="C153" s="22" t="s">
        <v>697</v>
      </c>
      <c r="E153" s="22" t="s">
        <v>827</v>
      </c>
      <c r="F153" s="22" t="str">
        <f>CONCATENATE("INDEX(tTrad[",tNM_list[[#This Row],[name]],"],MATCH(sl_language,tTrad[[Langue]:[Langue]],0))")</f>
        <v>INDEX(tTrad[over_gen_type_def_13],MATCH(sl_language,tTrad[[Langue]:[Langue]],0))</v>
      </c>
      <c r="G153" s="22" t="str">
        <f ca="1">INDEX(INDIRECT("tTrad["&amp;tNM_list[[#This Row],[name]]&amp;"]"),MATCH(sl_language,tTrad[[Langue]:[Langue]],0))</f>
        <v>Record video.</v>
      </c>
    </row>
    <row r="154" spans="2:7" ht="45" hidden="1" x14ac:dyDescent="0.25">
      <c r="B154" s="23" t="s">
        <v>543</v>
      </c>
      <c r="C154" s="22" t="s">
        <v>698</v>
      </c>
      <c r="E154" s="22" t="s">
        <v>828</v>
      </c>
      <c r="F154" s="22" t="str">
        <f>CONCATENATE("INDEX(tTrad[",tNM_list[[#This Row],[name]],"],MATCH(sl_language,tTrad[[Langue]:[Langue]],0))")</f>
        <v>INDEX(tTrad[over_gen_type_def_14],MATCH(sl_language,tTrad[[Langue]:[Langue]],0))</v>
      </c>
      <c r="G154" s="22" t="str">
        <f ca="1">INDEX(INDIRECT("tTrad["&amp;tNM_list[[#This Row],[name]]&amp;"]"),MATCH(sl_language,tTrad[[Langue]:[Langue]],0))</f>
        <v>Performs a calculation.</v>
      </c>
    </row>
    <row r="155" spans="2:7" ht="45" hidden="1" x14ac:dyDescent="0.25">
      <c r="B155" s="22" t="s">
        <v>544</v>
      </c>
      <c r="C155" s="22" t="s">
        <v>699</v>
      </c>
      <c r="E155" s="22" t="s">
        <v>829</v>
      </c>
      <c r="F155" s="22" t="str">
        <f>CONCATENATE("INDEX(tTrad[",tNM_list[[#This Row],[name]],"],MATCH(sl_language,tTrad[[Langue]:[Langue]],0))")</f>
        <v>INDEX(tTrad[over_gen_type_def_2],MATCH(sl_language,tTrad[[Langue]:[Langue]],0))</v>
      </c>
      <c r="G155" s="22" t="str">
        <f ca="1">INDEX(INDIRECT("tTrad["&amp;tNM_list[[#This Row],[name]]&amp;"]"),MATCH(sl_language,tTrad[[Langue]:[Langue]],0))</f>
        <v>Round numbers entry.</v>
      </c>
    </row>
    <row r="156" spans="2:7" ht="45" hidden="1" x14ac:dyDescent="0.25">
      <c r="B156" s="23" t="s">
        <v>545</v>
      </c>
      <c r="C156" s="22" t="s">
        <v>700</v>
      </c>
      <c r="E156" s="22" t="s">
        <v>830</v>
      </c>
      <c r="F156" s="22" t="str">
        <f>CONCATENATE("INDEX(tTrad[",tNM_list[[#This Row],[name]],"],MATCH(sl_language,tTrad[[Langue]:[Langue]],0))")</f>
        <v>INDEX(tTrad[over_gen_type_def_3],MATCH(sl_language,tTrad[[Langue]:[Langue]],0))</v>
      </c>
      <c r="G156" s="22" t="str">
        <f ca="1">INDEX(INDIRECT("tTrad["&amp;tNM_list[[#This Row],[name]]&amp;"]"),MATCH(sl_language,tTrad[[Langue]:[Langue]],0))</f>
        <v>Decimal numbers entry.</v>
      </c>
    </row>
    <row r="157" spans="2:7" ht="120" hidden="1" x14ac:dyDescent="0.25">
      <c r="B157" s="22" t="s">
        <v>546</v>
      </c>
      <c r="C157" s="22" t="s">
        <v>701</v>
      </c>
      <c r="E157" s="22" t="s">
        <v>831</v>
      </c>
      <c r="F157" s="22" t="str">
        <f>CONCATENATE("INDEX(tTrad[",tNM_list[[#This Row],[name]],"],MATCH(sl_language,tTrad[[Langue]:[Langue]],0))")</f>
        <v>INDEX(tTrad[over_gen_type_def_4],MATCH(sl_language,tTrad[[Langue]:[Langue]],0))</v>
      </c>
      <c r="G157" s="22" t="str">
        <f ca="1">INDEX(INDIRECT("tTrad["&amp;tNM_list[[#This Row],[name]]&amp;"]"),MATCH(sl_language,tTrad[[Langue]:[Langue]],0))</f>
        <v>For multiple choice answer, where you can only select one answer among the list provided. [option] indicates that you must specify, in the « choices » sheet, where is the list of options provided. If the name of your list is “foodtype”, this would read “select_one [foodtype]".</v>
      </c>
    </row>
    <row r="158" spans="2:7" ht="45" hidden="1" x14ac:dyDescent="0.25">
      <c r="B158" s="23" t="s">
        <v>547</v>
      </c>
      <c r="C158" s="22" t="s">
        <v>702</v>
      </c>
      <c r="E158" s="22" t="s">
        <v>832</v>
      </c>
      <c r="F158" s="22" t="str">
        <f>CONCATENATE("INDEX(tTrad[",tNM_list[[#This Row],[name]],"],MATCH(sl_language,tTrad[[Langue]:[Langue]],0))")</f>
        <v>INDEX(tTrad[over_gen_type_def_5],MATCH(sl_language,tTrad[[Langue]:[Langue]],0))</v>
      </c>
      <c r="G158" s="22" t="str">
        <f ca="1">INDEX(INDIRECT("tTrad["&amp;tNM_list[[#This Row],[name]]&amp;"]"),MATCH(sl_language,tTrad[[Langue]:[Langue]],0))</f>
        <v>Same as select_one, except that the user can choose as many options as he wants.</v>
      </c>
    </row>
    <row r="159" spans="2:7" ht="45" hidden="1" x14ac:dyDescent="0.25">
      <c r="B159" s="22" t="s">
        <v>548</v>
      </c>
      <c r="C159" s="22" t="s">
        <v>703</v>
      </c>
      <c r="E159" s="22" t="s">
        <v>833</v>
      </c>
      <c r="F159" s="22" t="str">
        <f>CONCATENATE("INDEX(tTrad[",tNM_list[[#This Row],[name]],"],MATCH(sl_language,tTrad[[Langue]:[Langue]],0))")</f>
        <v>INDEX(tTrad[over_gen_type_def_6],MATCH(sl_language,tTrad[[Langue]:[Langue]],0))</v>
      </c>
      <c r="G159" s="22" t="str">
        <f ca="1">INDEX(INDIRECT("tTrad["&amp;tNM_list[[#This Row],[name]]&amp;"]"),MATCH(sl_language,tTrad[[Langue]:[Langue]],0))</f>
        <v>Prints a note on the screen, but doesn’t allow any input.</v>
      </c>
    </row>
    <row r="160" spans="2:7" ht="45" hidden="1" x14ac:dyDescent="0.25">
      <c r="B160" s="23" t="s">
        <v>549</v>
      </c>
      <c r="C160" s="22" t="s">
        <v>704</v>
      </c>
      <c r="E160" s="22" t="s">
        <v>834</v>
      </c>
      <c r="F160" s="22" t="str">
        <f>CONCATENATE("INDEX(tTrad[",tNM_list[[#This Row],[name]],"],MATCH(sl_language,tTrad[[Langue]:[Langue]],0))")</f>
        <v>INDEX(tTrad[over_gen_type_def_7],MATCH(sl_language,tTrad[[Langue]:[Langue]],0))</v>
      </c>
      <c r="G160" s="22" t="str">
        <f ca="1">INDEX(INDIRECT("tTrad["&amp;tNM_list[[#This Row],[name]]&amp;"]"),MATCH(sl_language,tTrad[[Langue]:[Langue]],0))</f>
        <v>To collect GPS coordinates.</v>
      </c>
    </row>
    <row r="161" spans="2:7" ht="45" hidden="1" x14ac:dyDescent="0.25">
      <c r="B161" s="22" t="s">
        <v>550</v>
      </c>
      <c r="C161" s="22" t="s">
        <v>705</v>
      </c>
      <c r="E161" s="22" t="s">
        <v>835</v>
      </c>
      <c r="F161" s="22" t="str">
        <f>CONCATENATE("INDEX(tTrad[",tNM_list[[#This Row],[name]],"],MATCH(sl_language,tTrad[[Langue]:[Langue]],0))")</f>
        <v>INDEX(tTrad[over_gen_type_def_8],MATCH(sl_language,tTrad[[Langue]:[Langue]],0))</v>
      </c>
      <c r="G161" s="22" t="str">
        <f ca="1">INDEX(INDIRECT("tTrad["&amp;tNM_list[[#This Row],[name]]&amp;"]"),MATCH(sl_language,tTrad[[Langue]:[Langue]],0))</f>
        <v>To take a picture.</v>
      </c>
    </row>
    <row r="162" spans="2:7" ht="45" hidden="1" x14ac:dyDescent="0.25">
      <c r="B162" s="23" t="s">
        <v>551</v>
      </c>
      <c r="C162" s="22" t="s">
        <v>706</v>
      </c>
      <c r="E162" s="22" t="s">
        <v>836</v>
      </c>
      <c r="F162" s="22" t="str">
        <f>CONCATENATE("INDEX(tTrad[",tNM_list[[#This Row],[name]],"],MATCH(sl_language,tTrad[[Langue]:[Langue]],0))")</f>
        <v>INDEX(tTrad[over_gen_type_def_9],MATCH(sl_language,tTrad[[Langue]:[Langue]],0))</v>
      </c>
      <c r="G162" s="22" t="str">
        <f ca="1">INDEX(INDIRECT("tTrad["&amp;tNM_list[[#This Row],[name]]&amp;"]"),MATCH(sl_language,tTrad[[Langue]:[Langue]],0))</f>
        <v>To analyse a barcode, but requires additional applications for this.</v>
      </c>
    </row>
    <row r="163" spans="2:7" ht="45" hidden="1" x14ac:dyDescent="0.25">
      <c r="B163" s="22" t="s">
        <v>552</v>
      </c>
      <c r="C163" s="22" t="s">
        <v>3</v>
      </c>
      <c r="E163" s="22" t="s">
        <v>3</v>
      </c>
      <c r="F163" s="22" t="str">
        <f>CONCATENATE("INDEX(tTrad[",tNM_list[[#This Row],[name]],"],MATCH(sl_language,tTrad[[Langue]:[Langue]],0))")</f>
        <v>INDEX(tTrad[over_gen_type_msg_1],MATCH(sl_language,tTrad[[Langue]:[Langue]],0))</v>
      </c>
      <c r="G163" s="22" t="str">
        <f ca="1">INDEX(INDIRECT("tTrad["&amp;tNM_list[[#This Row],[name]]&amp;"]"),MATCH(sl_language,tTrad[[Langue]:[Langue]],0))</f>
        <v>text</v>
      </c>
    </row>
    <row r="164" spans="2:7" ht="45" hidden="1" x14ac:dyDescent="0.25">
      <c r="B164" s="23" t="s">
        <v>553</v>
      </c>
      <c r="C164" s="22" t="s">
        <v>12</v>
      </c>
      <c r="E164" s="22" t="s">
        <v>12</v>
      </c>
      <c r="F164" s="22" t="str">
        <f>CONCATENATE("INDEX(tTrad[",tNM_list[[#This Row],[name]],"],MATCH(sl_language,tTrad[[Langue]:[Langue]],0))")</f>
        <v>INDEX(tTrad[over_gen_type_msg_10],MATCH(sl_language,tTrad[[Langue]:[Langue]],0))</v>
      </c>
      <c r="G164" s="22" t="str">
        <f ca="1">INDEX(INDIRECT("tTrad["&amp;tNM_list[[#This Row],[name]]&amp;"]"),MATCH(sl_language,tTrad[[Langue]:[Langue]],0))</f>
        <v>date</v>
      </c>
    </row>
    <row r="165" spans="2:7" ht="45" hidden="1" x14ac:dyDescent="0.25">
      <c r="B165" s="22" t="s">
        <v>554</v>
      </c>
      <c r="C165" s="22" t="s">
        <v>13</v>
      </c>
      <c r="E165" s="22" t="s">
        <v>13</v>
      </c>
      <c r="F165" s="22" t="str">
        <f>CONCATENATE("INDEX(tTrad[",tNM_list[[#This Row],[name]],"],MATCH(sl_language,tTrad[[Langue]:[Langue]],0))")</f>
        <v>INDEX(tTrad[over_gen_type_msg_11],MATCH(sl_language,tTrad[[Langue]:[Langue]],0))</v>
      </c>
      <c r="G165" s="22" t="str">
        <f ca="1">INDEX(INDIRECT("tTrad["&amp;tNM_list[[#This Row],[name]]&amp;"]"),MATCH(sl_language,tTrad[[Langue]:[Langue]],0))</f>
        <v>datetime</v>
      </c>
    </row>
    <row r="166" spans="2:7" ht="45" hidden="1" x14ac:dyDescent="0.25">
      <c r="B166" s="23" t="s">
        <v>555</v>
      </c>
      <c r="C166" s="22" t="s">
        <v>14</v>
      </c>
      <c r="E166" s="22" t="s">
        <v>14</v>
      </c>
      <c r="F166" s="22" t="str">
        <f>CONCATENATE("INDEX(tTrad[",tNM_list[[#This Row],[name]],"],MATCH(sl_language,tTrad[[Langue]:[Langue]],0))")</f>
        <v>INDEX(tTrad[over_gen_type_msg_12],MATCH(sl_language,tTrad[[Langue]:[Langue]],0))</v>
      </c>
      <c r="G166" s="22" t="str">
        <f ca="1">INDEX(INDIRECT("tTrad["&amp;tNM_list[[#This Row],[name]]&amp;"]"),MATCH(sl_language,tTrad[[Langue]:[Langue]],0))</f>
        <v>audio</v>
      </c>
    </row>
    <row r="167" spans="2:7" ht="45" hidden="1" x14ac:dyDescent="0.25">
      <c r="B167" s="22" t="s">
        <v>556</v>
      </c>
      <c r="C167" s="22" t="s">
        <v>15</v>
      </c>
      <c r="E167" s="22" t="s">
        <v>15</v>
      </c>
      <c r="F167" s="22" t="str">
        <f>CONCATENATE("INDEX(tTrad[",tNM_list[[#This Row],[name]],"],MATCH(sl_language,tTrad[[Langue]:[Langue]],0))")</f>
        <v>INDEX(tTrad[over_gen_type_msg_13],MATCH(sl_language,tTrad[[Langue]:[Langue]],0))</v>
      </c>
      <c r="G167" s="22" t="str">
        <f ca="1">INDEX(INDIRECT("tTrad["&amp;tNM_list[[#This Row],[name]]&amp;"]"),MATCH(sl_language,tTrad[[Langue]:[Langue]],0))</f>
        <v>video</v>
      </c>
    </row>
    <row r="168" spans="2:7" ht="45" hidden="1" x14ac:dyDescent="0.25">
      <c r="B168" s="23" t="s">
        <v>557</v>
      </c>
      <c r="C168" s="22" t="s">
        <v>16</v>
      </c>
      <c r="E168" s="22" t="s">
        <v>16</v>
      </c>
      <c r="F168" s="22" t="str">
        <f>CONCATENATE("INDEX(tTrad[",tNM_list[[#This Row],[name]],"],MATCH(sl_language,tTrad[[Langue]:[Langue]],0))")</f>
        <v>INDEX(tTrad[over_gen_type_msg_14],MATCH(sl_language,tTrad[[Langue]:[Langue]],0))</v>
      </c>
      <c r="G168" s="22" t="str">
        <f ca="1">INDEX(INDIRECT("tTrad["&amp;tNM_list[[#This Row],[name]]&amp;"]"),MATCH(sl_language,tTrad[[Langue]:[Langue]],0))</f>
        <v>calculate</v>
      </c>
    </row>
    <row r="169" spans="2:7" ht="45" hidden="1" x14ac:dyDescent="0.25">
      <c r="B169" s="22" t="s">
        <v>558</v>
      </c>
      <c r="C169" s="22" t="s">
        <v>707</v>
      </c>
      <c r="E169" s="22" t="s">
        <v>4</v>
      </c>
      <c r="F169" s="22" t="str">
        <f>CONCATENATE("INDEX(tTrad[",tNM_list[[#This Row],[name]],"],MATCH(sl_language,tTrad[[Langue]:[Langue]],0))")</f>
        <v>INDEX(tTrad[over_gen_type_msg_2],MATCH(sl_language,tTrad[[Langue]:[Langue]],0))</v>
      </c>
      <c r="G169" s="22" t="str">
        <f ca="1">INDEX(INDIRECT("tTrad["&amp;tNM_list[[#This Row],[name]]&amp;"]"),MATCH(sl_language,tTrad[[Langue]:[Langue]],0))</f>
        <v>integer</v>
      </c>
    </row>
    <row r="170" spans="2:7" ht="45" hidden="1" x14ac:dyDescent="0.25">
      <c r="B170" s="23" t="s">
        <v>559</v>
      </c>
      <c r="C170" s="22" t="s">
        <v>708</v>
      </c>
      <c r="E170" s="22" t="s">
        <v>5</v>
      </c>
      <c r="F170" s="22" t="str">
        <f>CONCATENATE("INDEX(tTrad[",tNM_list[[#This Row],[name]],"],MATCH(sl_language,tTrad[[Langue]:[Langue]],0))")</f>
        <v>INDEX(tTrad[over_gen_type_msg_3],MATCH(sl_language,tTrad[[Langue]:[Langue]],0))</v>
      </c>
      <c r="G170" s="22" t="str">
        <f ca="1">INDEX(INDIRECT("tTrad["&amp;tNM_list[[#This Row],[name]]&amp;"]"),MATCH(sl_language,tTrad[[Langue]:[Langue]],0))</f>
        <v>decimal</v>
      </c>
    </row>
    <row r="171" spans="2:7" ht="45" hidden="1" x14ac:dyDescent="0.25">
      <c r="B171" s="22" t="s">
        <v>560</v>
      </c>
      <c r="C171" s="22" t="s">
        <v>6</v>
      </c>
      <c r="E171" s="22" t="s">
        <v>6</v>
      </c>
      <c r="F171" s="22" t="str">
        <f>CONCATENATE("INDEX(tTrad[",tNM_list[[#This Row],[name]],"],MATCH(sl_language,tTrad[[Langue]:[Langue]],0))")</f>
        <v>INDEX(tTrad[over_gen_type_msg_4],MATCH(sl_language,tTrad[[Langue]:[Langue]],0))</v>
      </c>
      <c r="G171" s="22" t="str">
        <f ca="1">INDEX(INDIRECT("tTrad["&amp;tNM_list[[#This Row],[name]]&amp;"]"),MATCH(sl_language,tTrad[[Langue]:[Langue]],0))</f>
        <v>select_one [options]</v>
      </c>
    </row>
    <row r="172" spans="2:7" ht="45" hidden="1" x14ac:dyDescent="0.25">
      <c r="B172" s="23" t="s">
        <v>561</v>
      </c>
      <c r="C172" s="22" t="s">
        <v>7</v>
      </c>
      <c r="E172" s="22" t="s">
        <v>7</v>
      </c>
      <c r="F172" s="22" t="str">
        <f>CONCATENATE("INDEX(tTrad[",tNM_list[[#This Row],[name]],"],MATCH(sl_language,tTrad[[Langue]:[Langue]],0))")</f>
        <v>INDEX(tTrad[over_gen_type_msg_5],MATCH(sl_language,tTrad[[Langue]:[Langue]],0))</v>
      </c>
      <c r="G172" s="22" t="str">
        <f ca="1">INDEX(INDIRECT("tTrad["&amp;tNM_list[[#This Row],[name]]&amp;"]"),MATCH(sl_language,tTrad[[Langue]:[Langue]],0))</f>
        <v>select_multiple [options]</v>
      </c>
    </row>
    <row r="173" spans="2:7" ht="45" hidden="1" x14ac:dyDescent="0.25">
      <c r="B173" s="22" t="s">
        <v>562</v>
      </c>
      <c r="C173" s="22" t="s">
        <v>709</v>
      </c>
      <c r="E173" s="22" t="s">
        <v>8</v>
      </c>
      <c r="F173" s="22" t="str">
        <f>CONCATENATE("INDEX(tTrad[",tNM_list[[#This Row],[name]],"],MATCH(sl_language,tTrad[[Langue]:[Langue]],0))")</f>
        <v>INDEX(tTrad[over_gen_type_msg_6],MATCH(sl_language,tTrad[[Langue]:[Langue]],0))</v>
      </c>
      <c r="G173" s="22" t="str">
        <f ca="1">INDEX(INDIRECT("tTrad["&amp;tNM_list[[#This Row],[name]]&amp;"]"),MATCH(sl_language,tTrad[[Langue]:[Langue]],0))</f>
        <v>note</v>
      </c>
    </row>
    <row r="174" spans="2:7" ht="45" hidden="1" x14ac:dyDescent="0.25">
      <c r="B174" s="23" t="s">
        <v>563</v>
      </c>
      <c r="C174" s="22" t="s">
        <v>9</v>
      </c>
      <c r="E174" s="22" t="s">
        <v>9</v>
      </c>
      <c r="F174" s="22" t="str">
        <f>CONCATENATE("INDEX(tTrad[",tNM_list[[#This Row],[name]],"],MATCH(sl_language,tTrad[[Langue]:[Langue]],0))")</f>
        <v>INDEX(tTrad[over_gen_type_msg_7],MATCH(sl_language,tTrad[[Langue]:[Langue]],0))</v>
      </c>
      <c r="G174" s="22" t="str">
        <f ca="1">INDEX(INDIRECT("tTrad["&amp;tNM_list[[#This Row],[name]]&amp;"]"),MATCH(sl_language,tTrad[[Langue]:[Langue]],0))</f>
        <v>geopoint</v>
      </c>
    </row>
    <row r="175" spans="2:7" ht="45" hidden="1" x14ac:dyDescent="0.25">
      <c r="B175" s="22" t="s">
        <v>564</v>
      </c>
      <c r="C175" s="22" t="s">
        <v>10</v>
      </c>
      <c r="E175" s="22" t="s">
        <v>10</v>
      </c>
      <c r="F175" s="22" t="str">
        <f>CONCATENATE("INDEX(tTrad[",tNM_list[[#This Row],[name]],"],MATCH(sl_language,tTrad[[Langue]:[Langue]],0))")</f>
        <v>INDEX(tTrad[over_gen_type_msg_8],MATCH(sl_language,tTrad[[Langue]:[Langue]],0))</v>
      </c>
      <c r="G175" s="22" t="str">
        <f ca="1">INDEX(INDIRECT("tTrad["&amp;tNM_list[[#This Row],[name]]&amp;"]"),MATCH(sl_language,tTrad[[Langue]:[Langue]],0))</f>
        <v>image</v>
      </c>
    </row>
    <row r="176" spans="2:7" ht="45" hidden="1" x14ac:dyDescent="0.25">
      <c r="B176" s="23" t="s">
        <v>565</v>
      </c>
      <c r="C176" s="22" t="s">
        <v>710</v>
      </c>
      <c r="E176" s="22" t="s">
        <v>11</v>
      </c>
      <c r="F176" s="22" t="str">
        <f>CONCATENATE("INDEX(tTrad[",tNM_list[[#This Row],[name]],"],MATCH(sl_language,tTrad[[Langue]:[Langue]],0))")</f>
        <v>INDEX(tTrad[over_gen_type_msg_9],MATCH(sl_language,tTrad[[Langue]:[Langue]],0))</v>
      </c>
      <c r="G176" s="22" t="str">
        <f ca="1">INDEX(INDIRECT("tTrad["&amp;tNM_list[[#This Row],[name]]&amp;"]"),MATCH(sl_language,tTrad[[Langue]:[Langue]],0))</f>
        <v>barcode</v>
      </c>
    </row>
    <row r="177" spans="2:7" ht="45" hidden="1" x14ac:dyDescent="0.25">
      <c r="B177" s="22" t="s">
        <v>566</v>
      </c>
      <c r="C177" s="22" t="s">
        <v>691</v>
      </c>
      <c r="E177" s="22" t="s">
        <v>821</v>
      </c>
      <c r="F177" s="22" t="str">
        <f>CONCATENATE("INDEX(tTrad[",tNM_list[[#This Row],[name]],"],MATCH(sl_language,tTrad[[Langue]:[Langue]],0))")</f>
        <v>INDEX(tTrad[over_gen_type_subtitle_1],MATCH(sl_language,tTrad[[Langue]:[Langue]],0))</v>
      </c>
      <c r="G177" s="22" t="str">
        <f ca="1">INDEX(INDIRECT("tTrad["&amp;tNM_list[[#This Row],[name]]&amp;"]"),MATCH(sl_language,tTrad[[Langue]:[Langue]],0))</f>
        <v>I.1.  Type of questions (or variables)</v>
      </c>
    </row>
    <row r="178" spans="2:7" ht="210" hidden="1" x14ac:dyDescent="0.25">
      <c r="B178" s="23" t="s">
        <v>567</v>
      </c>
      <c r="C178" s="22" t="s">
        <v>928</v>
      </c>
      <c r="E178" s="22" t="s">
        <v>929</v>
      </c>
      <c r="F178" s="22" t="str">
        <f>CONCATENATE("INDEX(tTrad[",tNM_list[[#This Row],[name]],"],MATCH(sl_language,tTrad[[Langue]:[Langue]],0))")</f>
        <v>INDEX(tTrad[over_grp_msg_1],MATCH(sl_language,tTrad[[Langue]:[Langue]],0))</v>
      </c>
      <c r="G178" s="22" t="str">
        <f ca="1">INDEX(INDIRECT("tTrad["&amp;tNM_list[[#This Row],[name]]&amp;"]"),MATCH(sl_language,tTrad[[Langue]:[Langue]],0))</f>
        <v>Grouping questions can have different purposes: (1) to specify a setting for a whole group of questions rather than just one (a skip pattern, or to make them appear on a given screen...) (2) to facilitate analysis by making the analysis tool understand that there is a link between the questions (see example below). The questions need to be regrouped between a "begin group" and "end group" prompt.</v>
      </c>
    </row>
    <row r="179" spans="2:7" ht="300" hidden="1" x14ac:dyDescent="0.25">
      <c r="B179" s="22" t="s">
        <v>568</v>
      </c>
      <c r="C179" s="22" t="s">
        <v>711</v>
      </c>
      <c r="E179" s="22" t="s">
        <v>930</v>
      </c>
      <c r="F179" s="22" t="str">
        <f>CONCATENATE("INDEX(tTrad[",tNM_list[[#This Row],[name]],"],MATCH(sl_language,tTrad[[Langue]:[Langue]],0))")</f>
        <v>INDEX(tTrad[over_rpt_msg_1],MATCH(sl_language,tTrad[[Langue]:[Langue]],0))</v>
      </c>
      <c r="G179" s="22" t="str">
        <f ca="1">INDEX(INDIRECT("tTrad["&amp;tNM_list[[#This Row],[name]]&amp;"]"),MATCH(sl_language,tTrad[[Langue]:[Langue]],0))</f>
        <v>A "repeat" group of questions means that the related questions will be asked a number of times. The questions need to be regrouped between a "begin repeat" and "end repeat" prompt. If nothing is specified in the "repeat_count" column, the number of questions will be repeated until the enumetor mentions that he does not want to add a new group of questions. If either a number of else the name of a previous question is specified in the "repeat_column" (as is the case here, with the number of containers), then the group of questions will automatically appear as many times as it corresponds to.</v>
      </c>
    </row>
    <row r="180" spans="2:7" ht="45" hidden="1" x14ac:dyDescent="0.25">
      <c r="B180" s="23" t="s">
        <v>569</v>
      </c>
      <c r="C180" s="22" t="s">
        <v>712</v>
      </c>
      <c r="E180" s="22" t="s">
        <v>838</v>
      </c>
      <c r="F180" s="22" t="str">
        <f>CONCATENATE("INDEX(tTrad[",tNM_list[[#This Row],[name]],"],MATCH(sl_language,tTrad[[Langue]:[Langue]],0))")</f>
        <v>INDEX(tTrad[over_settings_maintitle],MATCH(sl_language,tTrad[[Langue]:[Langue]],0))</v>
      </c>
      <c r="G180" s="22" t="str">
        <f ca="1">INDEX(INDIRECT("tTrad["&amp;tNM_list[[#This Row],[name]]&amp;"]"),MATCH(sl_language,tTrad[[Langue]:[Langue]],0))</f>
        <v>II. Specific settings</v>
      </c>
    </row>
    <row r="181" spans="2:7" ht="60" hidden="1" x14ac:dyDescent="0.25">
      <c r="B181" s="22" t="s">
        <v>570</v>
      </c>
      <c r="C181" s="22" t="s">
        <v>713</v>
      </c>
      <c r="E181" s="22" t="s">
        <v>839</v>
      </c>
      <c r="F181" s="22" t="str">
        <f>CONCATENATE("INDEX(tTrad[",tNM_list[[#This Row],[name]],"],MATCH(sl_language,tTrad[[Langue]:[Langue]],0))")</f>
        <v>INDEX(tTrad[over_settings_msg_1],MATCH(sl_language,tTrad[[Langue]:[Langue]],0))</v>
      </c>
      <c r="G181" s="22" t="str">
        <f ca="1">INDEX(INDIRECT("tTrad["&amp;tNM_list[[#This Row],[name]]&amp;"]"),MATCH(sl_language,tTrad[[Langue]:[Langue]],0))</f>
        <v>The section below describes specific settings that one can define for each question or group of questions.</v>
      </c>
    </row>
    <row r="182" spans="2:7" ht="45" hidden="1" x14ac:dyDescent="0.25">
      <c r="B182" s="23" t="s">
        <v>571</v>
      </c>
      <c r="C182" s="22" t="s">
        <v>714</v>
      </c>
      <c r="E182" s="22" t="s">
        <v>840</v>
      </c>
      <c r="F182" s="22" t="str">
        <f>CONCATENATE("INDEX(tTrad[",tNM_list[[#This Row],[name]],"],MATCH(sl_language,tTrad[[Langue]:[Langue]],0))")</f>
        <v>INDEX(tTrad[over_settings_subtitle_1],MATCH(sl_language,tTrad[[Langue]:[Langue]],0))</v>
      </c>
      <c r="G182" s="22" t="str">
        <f ca="1">INDEX(INDIRECT("tTrad["&amp;tNM_list[[#This Row],[name]]&amp;"]"),MATCH(sl_language,tTrad[[Langue]:[Langue]],0))</f>
        <v>II.1.  Constraints on data</v>
      </c>
    </row>
    <row r="183" spans="2:7" ht="45" hidden="1" x14ac:dyDescent="0.25">
      <c r="B183" s="22" t="s">
        <v>572</v>
      </c>
      <c r="C183" s="22" t="s">
        <v>715</v>
      </c>
      <c r="E183" s="22" t="s">
        <v>841</v>
      </c>
      <c r="F183" s="22" t="str">
        <f>CONCATENATE("INDEX(tTrad[",tNM_list[[#This Row],[name]],"],MATCH(sl_language,tTrad[[Langue]:[Langue]],0))")</f>
        <v>INDEX(tTrad[over_settings_subtitle_2],MATCH(sl_language,tTrad[[Langue]:[Langue]],0))</v>
      </c>
      <c r="G183" s="22" t="str">
        <f ca="1">INDEX(INDIRECT("tTrad["&amp;tNM_list[[#This Row],[name]]&amp;"]"),MATCH(sl_language,tTrad[[Langue]:[Langue]],0))</f>
        <v>II.2. Conditional questions (“relevant”)</v>
      </c>
    </row>
    <row r="184" spans="2:7" ht="45" hidden="1" x14ac:dyDescent="0.25">
      <c r="B184" s="23" t="s">
        <v>573</v>
      </c>
      <c r="C184" s="22" t="s">
        <v>716</v>
      </c>
      <c r="E184" s="22" t="s">
        <v>842</v>
      </c>
      <c r="F184" s="22" t="str">
        <f>CONCATENATE("INDEX(tTrad[",tNM_list[[#This Row],[name]],"],MATCH(sl_language,tTrad[[Langue]:[Langue]],0))")</f>
        <v>INDEX(tTrad[over_settings_subtitle_3],MATCH(sl_language,tTrad[[Langue]:[Langue]],0))</v>
      </c>
      <c r="G184" s="22" t="str">
        <f ca="1">INDEX(INDIRECT("tTrad["&amp;tNM_list[[#This Row],[name]]&amp;"]"),MATCH(sl_language,tTrad[[Langue]:[Langue]],0))</f>
        <v>II.3. Calculations</v>
      </c>
    </row>
    <row r="185" spans="2:7" ht="45" hidden="1" x14ac:dyDescent="0.25">
      <c r="B185" s="22" t="s">
        <v>574</v>
      </c>
      <c r="C185" s="22" t="s">
        <v>717</v>
      </c>
      <c r="E185" s="22" t="s">
        <v>843</v>
      </c>
      <c r="F185" s="22" t="str">
        <f>CONCATENATE("INDEX(tTrad[",tNM_list[[#This Row],[name]],"],MATCH(sl_language,tTrad[[Langue]:[Langue]],0))")</f>
        <v>INDEX(tTrad[over_settings_subtitle_4],MATCH(sl_language,tTrad[[Langue]:[Langue]],0))</v>
      </c>
      <c r="G185" s="22" t="str">
        <f ca="1">INDEX(INDIRECT("tTrad["&amp;tNM_list[[#This Row],[name]]&amp;"]"),MATCH(sl_language,tTrad[[Langue]:[Langue]],0))</f>
        <v>II.4. Appearance</v>
      </c>
    </row>
    <row r="186" spans="2:7" ht="45" hidden="1" x14ac:dyDescent="0.25">
      <c r="B186" s="23" t="s">
        <v>575</v>
      </c>
      <c r="C186" s="22" t="s">
        <v>691</v>
      </c>
      <c r="E186" s="22" t="s">
        <v>821</v>
      </c>
      <c r="F186" s="22" t="str">
        <f>CONCATENATE("INDEX(tTrad[",tNM_list[[#This Row],[name]],"],MATCH(sl_language,tTrad[[Langue]:[Langue]],0))")</f>
        <v>INDEX(tTrad[over_type_subtitle_1],MATCH(sl_language,tTrad[[Langue]:[Langue]],0))</v>
      </c>
      <c r="G186" s="22" t="str">
        <f ca="1">INDEX(INDIRECT("tTrad["&amp;tNM_list[[#This Row],[name]]&amp;"]"),MATCH(sl_language,tTrad[[Langue]:[Langue]],0))</f>
        <v>I.1. Type of questions (or variables)</v>
      </c>
    </row>
    <row r="187" spans="2:7" hidden="1" x14ac:dyDescent="0.25">
      <c r="B187" s="23"/>
    </row>
    <row r="188" spans="2:7" hidden="1" x14ac:dyDescent="0.25"/>
    <row r="189" spans="2:7" hidden="1" x14ac:dyDescent="0.25">
      <c r="B189" s="23"/>
    </row>
    <row r="190" spans="2:7" hidden="1" x14ac:dyDescent="0.25"/>
    <row r="191" spans="2:7" hidden="1" x14ac:dyDescent="0.25">
      <c r="B191" s="23"/>
    </row>
    <row r="192" spans="2:7" hidden="1" x14ac:dyDescent="0.25"/>
    <row r="193" spans="2:2" hidden="1" x14ac:dyDescent="0.25">
      <c r="B193" s="23"/>
    </row>
    <row r="194" spans="2:2" hidden="1" x14ac:dyDescent="0.25"/>
    <row r="195" spans="2:2" hidden="1" x14ac:dyDescent="0.25">
      <c r="B195" s="23"/>
    </row>
    <row r="196" spans="2:2" hidden="1" x14ac:dyDescent="0.25"/>
    <row r="197" spans="2:2" hidden="1" x14ac:dyDescent="0.25">
      <c r="B197" s="23"/>
    </row>
    <row r="198" spans="2:2" hidden="1" x14ac:dyDescent="0.25"/>
    <row r="199" spans="2:2" hidden="1" x14ac:dyDescent="0.25">
      <c r="B199" s="23"/>
    </row>
    <row r="200" spans="2:2" hidden="1" x14ac:dyDescent="0.25"/>
    <row r="201" spans="2:2" hidden="1" x14ac:dyDescent="0.25">
      <c r="B201" s="23"/>
    </row>
    <row r="202" spans="2:2" hidden="1" x14ac:dyDescent="0.25"/>
    <row r="203" spans="2:2" hidden="1" x14ac:dyDescent="0.25">
      <c r="B203" s="23"/>
    </row>
    <row r="204" spans="2:2" hidden="1" x14ac:dyDescent="0.25"/>
    <row r="205" spans="2:2" hidden="1" x14ac:dyDescent="0.25">
      <c r="B205" s="23"/>
    </row>
    <row r="206" spans="2:2" hidden="1" x14ac:dyDescent="0.25"/>
    <row r="207" spans="2:2" hidden="1" x14ac:dyDescent="0.25">
      <c r="B207" s="23"/>
    </row>
    <row r="208" spans="2:2" hidden="1" x14ac:dyDescent="0.25"/>
    <row r="209" spans="2:2" hidden="1" x14ac:dyDescent="0.25">
      <c r="B209" s="23"/>
    </row>
    <row r="210" spans="2:2" hidden="1" x14ac:dyDescent="0.25"/>
    <row r="211" spans="2:2" hidden="1" x14ac:dyDescent="0.25">
      <c r="B211" s="23"/>
    </row>
    <row r="212" spans="2:2" hidden="1" x14ac:dyDescent="0.25"/>
    <row r="213" spans="2:2" hidden="1" x14ac:dyDescent="0.25">
      <c r="B213" s="23"/>
    </row>
    <row r="214" spans="2:2" hidden="1" x14ac:dyDescent="0.25"/>
    <row r="215" spans="2:2" hidden="1" x14ac:dyDescent="0.25">
      <c r="B215" s="23"/>
    </row>
    <row r="216" spans="2:2" hidden="1" x14ac:dyDescent="0.25"/>
    <row r="217" spans="2:2" hidden="1" x14ac:dyDescent="0.25">
      <c r="B217" s="23"/>
    </row>
    <row r="218" spans="2:2" hidden="1" x14ac:dyDescent="0.25"/>
    <row r="219" spans="2:2" hidden="1" x14ac:dyDescent="0.25">
      <c r="B219" s="23"/>
    </row>
    <row r="220" spans="2:2" hidden="1" x14ac:dyDescent="0.25"/>
    <row r="221" spans="2:2" hidden="1" x14ac:dyDescent="0.25">
      <c r="B221" s="23"/>
    </row>
    <row r="222" spans="2:2" hidden="1" x14ac:dyDescent="0.25"/>
    <row r="223" spans="2:2" hidden="1" x14ac:dyDescent="0.25">
      <c r="B223" s="23"/>
    </row>
    <row r="224" spans="2:2" hidden="1" x14ac:dyDescent="0.25"/>
    <row r="225" spans="2:2" hidden="1" x14ac:dyDescent="0.25">
      <c r="B225" s="23"/>
    </row>
    <row r="226" spans="2:2" hidden="1" x14ac:dyDescent="0.25"/>
    <row r="227" spans="2:2" hidden="1" x14ac:dyDescent="0.25">
      <c r="B227" s="23"/>
    </row>
    <row r="228" spans="2:2" hidden="1" x14ac:dyDescent="0.25"/>
    <row r="229" spans="2:2" hidden="1" x14ac:dyDescent="0.25">
      <c r="B229" s="23"/>
    </row>
    <row r="230" spans="2:2" hidden="1" x14ac:dyDescent="0.25"/>
    <row r="231" spans="2:2" hidden="1" x14ac:dyDescent="0.25">
      <c r="B231" s="23"/>
    </row>
    <row r="232" spans="2:2" hidden="1" x14ac:dyDescent="0.25"/>
    <row r="233" spans="2:2" hidden="1" x14ac:dyDescent="0.25">
      <c r="B233" s="23"/>
    </row>
    <row r="234" spans="2:2" hidden="1" x14ac:dyDescent="0.25"/>
    <row r="235" spans="2:2" hidden="1" x14ac:dyDescent="0.25">
      <c r="B235" s="23"/>
    </row>
    <row r="236" spans="2:2" hidden="1" x14ac:dyDescent="0.25"/>
    <row r="237" spans="2:2" hidden="1" x14ac:dyDescent="0.25">
      <c r="B237" s="23"/>
    </row>
    <row r="238" spans="2:2" hidden="1" x14ac:dyDescent="0.25"/>
    <row r="239" spans="2:2" hidden="1" x14ac:dyDescent="0.25">
      <c r="B239" s="23"/>
    </row>
    <row r="240" spans="2:2" hidden="1" x14ac:dyDescent="0.25"/>
    <row r="241" spans="2:2" hidden="1" x14ac:dyDescent="0.25">
      <c r="B241" s="23"/>
    </row>
    <row r="242" spans="2:2" hidden="1" x14ac:dyDescent="0.25"/>
    <row r="243" spans="2:2" hidden="1" x14ac:dyDescent="0.25">
      <c r="B243" s="23"/>
    </row>
    <row r="244" spans="2:2" hidden="1" x14ac:dyDescent="0.25"/>
    <row r="245" spans="2:2" hidden="1" x14ac:dyDescent="0.25">
      <c r="B245" s="23"/>
    </row>
    <row r="246" spans="2:2" hidden="1" x14ac:dyDescent="0.25"/>
    <row r="247" spans="2:2" hidden="1" x14ac:dyDescent="0.25">
      <c r="B247" s="23"/>
    </row>
    <row r="248" spans="2:2" hidden="1" x14ac:dyDescent="0.25"/>
    <row r="249" spans="2:2" hidden="1" x14ac:dyDescent="0.25">
      <c r="B249" s="23"/>
    </row>
    <row r="250" spans="2:2" hidden="1" x14ac:dyDescent="0.25"/>
    <row r="251" spans="2:2" hidden="1" x14ac:dyDescent="0.25">
      <c r="B251" s="23"/>
    </row>
    <row r="252" spans="2:2" hidden="1" x14ac:dyDescent="0.25"/>
    <row r="253" spans="2:2" hidden="1" x14ac:dyDescent="0.25">
      <c r="B253" s="23"/>
    </row>
    <row r="254" spans="2:2" hidden="1" x14ac:dyDescent="0.25"/>
    <row r="255" spans="2:2" hidden="1" x14ac:dyDescent="0.25">
      <c r="B255" s="23"/>
    </row>
    <row r="257" spans="2:2" x14ac:dyDescent="0.25">
      <c r="B257" s="23"/>
    </row>
    <row r="259" spans="2:2" x14ac:dyDescent="0.25">
      <c r="B259" s="23"/>
    </row>
    <row r="261" spans="2:2" x14ac:dyDescent="0.25">
      <c r="B261" s="23"/>
    </row>
    <row r="263" spans="2:2" x14ac:dyDescent="0.25">
      <c r="B263" s="23"/>
    </row>
    <row r="265" spans="2:2" x14ac:dyDescent="0.25">
      <c r="B265" s="23"/>
    </row>
    <row r="267" spans="2:2" x14ac:dyDescent="0.25">
      <c r="B267" s="23"/>
    </row>
    <row r="269" spans="2:2" x14ac:dyDescent="0.25">
      <c r="B269" s="23"/>
    </row>
    <row r="271" spans="2:2" x14ac:dyDescent="0.25">
      <c r="B271" s="23"/>
    </row>
    <row r="273" spans="2:2" x14ac:dyDescent="0.25">
      <c r="B273" s="23"/>
    </row>
    <row r="275" spans="2:2" x14ac:dyDescent="0.25">
      <c r="B275" s="23"/>
    </row>
    <row r="277" spans="2:2" x14ac:dyDescent="0.25">
      <c r="B277" s="23"/>
    </row>
    <row r="279" spans="2:2" x14ac:dyDescent="0.25">
      <c r="B279" s="23"/>
    </row>
    <row r="281" spans="2:2" x14ac:dyDescent="0.25">
      <c r="B281" s="23"/>
    </row>
    <row r="283" spans="2:2" x14ac:dyDescent="0.25">
      <c r="B283" s="23"/>
    </row>
    <row r="285" spans="2:2" x14ac:dyDescent="0.25">
      <c r="B285" s="23"/>
    </row>
    <row r="287" spans="2:2" x14ac:dyDescent="0.25">
      <c r="B287" s="23"/>
    </row>
    <row r="289" spans="2:2" x14ac:dyDescent="0.25">
      <c r="B289" s="23"/>
    </row>
  </sheetData>
  <sheetProtection sheet="1" objects="1" scenarios="1"/>
  <pageMargins left="0.7" right="0.7" top="0.75" bottom="0.75" header="0.3" footer="0.3"/>
  <tableParts count="2">
    <tablePart r:id="rId1"/>
    <tablePart r:id="rId2"/>
  </tableParts>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176</vt:i4>
      </vt:variant>
    </vt:vector>
  </HeadingPairs>
  <TitlesOfParts>
    <vt:vector size="184" baseType="lpstr">
      <vt:lpstr>Introduction</vt:lpstr>
      <vt:lpstr>XLS_Overview</vt:lpstr>
      <vt:lpstr>Instructions</vt:lpstr>
      <vt:lpstr>survey</vt:lpstr>
      <vt:lpstr>choices</vt:lpstr>
      <vt:lpstr>settings</vt:lpstr>
      <vt:lpstr>troubleshooting (coming soon)</vt:lpstr>
      <vt:lpstr>META</vt:lpstr>
      <vt:lpstr>inst_adapt_msg_1</vt:lpstr>
      <vt:lpstr>inst_adapt_msg_2</vt:lpstr>
      <vt:lpstr>inst_adapt_msg_3</vt:lpstr>
      <vt:lpstr>inst_adapt_title_1</vt:lpstr>
      <vt:lpstr>inst_add_msg_1</vt:lpstr>
      <vt:lpstr>inst_add_msg_2</vt:lpstr>
      <vt:lpstr>inst_add_msg_3</vt:lpstr>
      <vt:lpstr>inst_add_title_1</vt:lpstr>
      <vt:lpstr>inst_app_title_1</vt:lpstr>
      <vt:lpstr>inst_appearance_msg_1</vt:lpstr>
      <vt:lpstr>inst_genset_msg_1</vt:lpstr>
      <vt:lpstr>inst_genset_msg_2</vt:lpstr>
      <vt:lpstr>inst_genset_msg_3</vt:lpstr>
      <vt:lpstr>inst_genset_msg_4</vt:lpstr>
      <vt:lpstr>inst_genset_msg_5</vt:lpstr>
      <vt:lpstr>inst_genset_msg_6</vt:lpstr>
      <vt:lpstr>inst_genset_msg_7</vt:lpstr>
      <vt:lpstr>inst_genset_msg_8</vt:lpstr>
      <vt:lpstr>inst_genset_title_1</vt:lpstr>
      <vt:lpstr>inst_geo_msg_1</vt:lpstr>
      <vt:lpstr>inst_geo_msg_10</vt:lpstr>
      <vt:lpstr>inst_geo_msg_11</vt:lpstr>
      <vt:lpstr>inst_geo_msg_12</vt:lpstr>
      <vt:lpstr>inst_geo_msg_13</vt:lpstr>
      <vt:lpstr>inst_geo_msg_14</vt:lpstr>
      <vt:lpstr>inst_geo_msg_15</vt:lpstr>
      <vt:lpstr>inst_geo_msg_16</vt:lpstr>
      <vt:lpstr>inst_geo_msg_17</vt:lpstr>
      <vt:lpstr>inst_geo_msg_2</vt:lpstr>
      <vt:lpstr>inst_geo_msg_3</vt:lpstr>
      <vt:lpstr>inst_geo_msg_4</vt:lpstr>
      <vt:lpstr>inst_geo_msg_5</vt:lpstr>
      <vt:lpstr>inst_geo_msg_6</vt:lpstr>
      <vt:lpstr>inst_geo_msg_7</vt:lpstr>
      <vt:lpstr>inst_geo_msg_8</vt:lpstr>
      <vt:lpstr>inst_geo_msg_9</vt:lpstr>
      <vt:lpstr>inst_geo_title_1</vt:lpstr>
      <vt:lpstr>inst_get_msg_1</vt:lpstr>
      <vt:lpstr>inst_get_msg_2</vt:lpstr>
      <vt:lpstr>inst_get_msg_3</vt:lpstr>
      <vt:lpstr>inst_get_msg_4</vt:lpstr>
      <vt:lpstr>inst_get_msg_5</vt:lpstr>
      <vt:lpstr>inst_get_title_1</vt:lpstr>
      <vt:lpstr>inst_lang_msg_1</vt:lpstr>
      <vt:lpstr>inst_lang_title_1</vt:lpstr>
      <vt:lpstr>inst_opt_msg_1</vt:lpstr>
      <vt:lpstr>inst_opt_msg_2</vt:lpstr>
      <vt:lpstr>inst_opt_msg_3</vt:lpstr>
      <vt:lpstr>inst_opt_title_1</vt:lpstr>
      <vt:lpstr>inst_prep_msg_1</vt:lpstr>
      <vt:lpstr>inst_prep_msg_2</vt:lpstr>
      <vt:lpstr>inst_prep_msg_3</vt:lpstr>
      <vt:lpstr>inst_prep_msg_4</vt:lpstr>
      <vt:lpstr>inst_prep_msg_5</vt:lpstr>
      <vt:lpstr>inst_prep_msg_6</vt:lpstr>
      <vt:lpstr>inst_prep_title_1</vt:lpstr>
      <vt:lpstr>inst_test_msg_1</vt:lpstr>
      <vt:lpstr>inst_test_msg_2</vt:lpstr>
      <vt:lpstr>inst_test_title_1</vt:lpstr>
      <vt:lpstr>intro_aim_msg1</vt:lpstr>
      <vt:lpstr>intro_aim_msg2</vt:lpstr>
      <vt:lpstr>intro_aim_msg3</vt:lpstr>
      <vt:lpstr>intro_aim_sectiontitle</vt:lpstr>
      <vt:lpstr>intro_maintitle</vt:lpstr>
      <vt:lpstr>intro_overview_msg_1</vt:lpstr>
      <vt:lpstr>intro_overview_msg_2</vt:lpstr>
      <vt:lpstr>intro_overview_msg_3</vt:lpstr>
      <vt:lpstr>intro_overview_msg_4</vt:lpstr>
      <vt:lpstr>intro_overview_msg_6</vt:lpstr>
      <vt:lpstr>intro_overview_sectiontitle</vt:lpstr>
      <vt:lpstr>over_app_msg_1</vt:lpstr>
      <vt:lpstr>over_app_msg_2</vt:lpstr>
      <vt:lpstr>over_app_msg_3</vt:lpstr>
      <vt:lpstr>over_app_msg_4</vt:lpstr>
      <vt:lpstr>over_calc_desc_1</vt:lpstr>
      <vt:lpstr>over_calc_msg_1</vt:lpstr>
      <vt:lpstr>over_calc_msg_2</vt:lpstr>
      <vt:lpstr>over_calc_msg_3</vt:lpstr>
      <vt:lpstr>over_calc_msg_4</vt:lpstr>
      <vt:lpstr>over_calc_msg_5</vt:lpstr>
      <vt:lpstr>over_cond_desc_1</vt:lpstr>
      <vt:lpstr>over_cond_desc_2</vt:lpstr>
      <vt:lpstr>over_cond_desc_3</vt:lpstr>
      <vt:lpstr>over_cond_desc_4</vt:lpstr>
      <vt:lpstr>over_cond_desc_6</vt:lpstr>
      <vt:lpstr>over_cond_desc_7</vt:lpstr>
      <vt:lpstr>over_cond_msg_1</vt:lpstr>
      <vt:lpstr>over_cond_msg_2</vt:lpstr>
      <vt:lpstr>over_cond_msg_3</vt:lpstr>
      <vt:lpstr>over_cond_msg_4</vt:lpstr>
      <vt:lpstr>over_cond_msg_5</vt:lpstr>
      <vt:lpstr>over_const_desc_1</vt:lpstr>
      <vt:lpstr>over_const_desc_2</vt:lpstr>
      <vt:lpstr>over_const_desc_3</vt:lpstr>
      <vt:lpstr>over_const_msg_1</vt:lpstr>
      <vt:lpstr>over_const_msg_2</vt:lpstr>
      <vt:lpstr>over_const_msg_3</vt:lpstr>
      <vt:lpstr>over_const_msg_4</vt:lpstr>
      <vt:lpstr>over_const_msg_5</vt:lpstr>
      <vt:lpstr>over_const_msg_6</vt:lpstr>
      <vt:lpstr>over_far_maintitle</vt:lpstr>
      <vt:lpstr>over_far_msg_1</vt:lpstr>
      <vt:lpstr>over_far_subtitle_1</vt:lpstr>
      <vt:lpstr>over_far_subtitle_2</vt:lpstr>
      <vt:lpstr>over_gen_maintitle</vt:lpstr>
      <vt:lpstr>over_gen_role_desc_1</vt:lpstr>
      <vt:lpstr>over_gen_role_desc_10</vt:lpstr>
      <vt:lpstr>over_gen_role_desc_11</vt:lpstr>
      <vt:lpstr>over_gen_role_desc_12</vt:lpstr>
      <vt:lpstr>over_gen_role_desc_13</vt:lpstr>
      <vt:lpstr>over_gen_role_desc_14</vt:lpstr>
      <vt:lpstr>over_gen_role_desc_15</vt:lpstr>
      <vt:lpstr>over_gen_role_desc_2</vt:lpstr>
      <vt:lpstr>over_gen_role_desc_3</vt:lpstr>
      <vt:lpstr>over_gen_role_desc_4</vt:lpstr>
      <vt:lpstr>over_gen_role_desc_5</vt:lpstr>
      <vt:lpstr>over_gen_role_desc_6</vt:lpstr>
      <vt:lpstr>over_gen_role_desc_7</vt:lpstr>
      <vt:lpstr>over_gen_role_desc_8</vt:lpstr>
      <vt:lpstr>over_gen_role_desc_9</vt:lpstr>
      <vt:lpstr>over_gen_role_msg_1</vt:lpstr>
      <vt:lpstr>over_gen_role_msg_10</vt:lpstr>
      <vt:lpstr>over_gen_role_msg_11</vt:lpstr>
      <vt:lpstr>over_gen_role_msg_12</vt:lpstr>
      <vt:lpstr>over_gen_role_msg_13</vt:lpstr>
      <vt:lpstr>over_gen_role_msg_14</vt:lpstr>
      <vt:lpstr>over_gen_role_msg_15</vt:lpstr>
      <vt:lpstr>over_gen_role_msg_2</vt:lpstr>
      <vt:lpstr>over_gen_role_msg_3</vt:lpstr>
      <vt:lpstr>over_gen_role_msg_4</vt:lpstr>
      <vt:lpstr>over_gen_role_msg_5</vt:lpstr>
      <vt:lpstr>over_gen_role_msg_6</vt:lpstr>
      <vt:lpstr>over_gen_role_msg_7</vt:lpstr>
      <vt:lpstr>over_gen_role_msg_8</vt:lpstr>
      <vt:lpstr>over_gen_role_msg_9</vt:lpstr>
      <vt:lpstr>over_gen_subtitle_1</vt:lpstr>
      <vt:lpstr>over_gen_subtitle_2</vt:lpstr>
      <vt:lpstr>over_gen_type_def_1</vt:lpstr>
      <vt:lpstr>over_gen_type_def_10</vt:lpstr>
      <vt:lpstr>over_gen_type_def_11</vt:lpstr>
      <vt:lpstr>over_gen_type_def_12</vt:lpstr>
      <vt:lpstr>over_gen_type_def_13</vt:lpstr>
      <vt:lpstr>over_gen_type_def_14</vt:lpstr>
      <vt:lpstr>over_gen_type_def_2</vt:lpstr>
      <vt:lpstr>over_gen_type_def_3</vt:lpstr>
      <vt:lpstr>over_gen_type_def_4</vt:lpstr>
      <vt:lpstr>over_gen_type_def_5</vt:lpstr>
      <vt:lpstr>over_gen_type_def_6</vt:lpstr>
      <vt:lpstr>over_gen_type_def_7</vt:lpstr>
      <vt:lpstr>over_gen_type_def_8</vt:lpstr>
      <vt:lpstr>over_gen_type_def_9</vt:lpstr>
      <vt:lpstr>over_gen_type_msg_1</vt:lpstr>
      <vt:lpstr>over_gen_type_msg_10</vt:lpstr>
      <vt:lpstr>over_gen_type_msg_11</vt:lpstr>
      <vt:lpstr>over_gen_type_msg_12</vt:lpstr>
      <vt:lpstr>over_gen_type_msg_13</vt:lpstr>
      <vt:lpstr>over_gen_type_msg_14</vt:lpstr>
      <vt:lpstr>over_gen_type_msg_2</vt:lpstr>
      <vt:lpstr>over_gen_type_msg_3</vt:lpstr>
      <vt:lpstr>over_gen_type_msg_4</vt:lpstr>
      <vt:lpstr>over_gen_type_msg_5</vt:lpstr>
      <vt:lpstr>over_gen_type_msg_6</vt:lpstr>
      <vt:lpstr>over_gen_type_msg_7</vt:lpstr>
      <vt:lpstr>over_gen_type_msg_8</vt:lpstr>
      <vt:lpstr>over_gen_type_msg_9</vt:lpstr>
      <vt:lpstr>over_gen_type_subtitle_1</vt:lpstr>
      <vt:lpstr>over_grp_msg_1</vt:lpstr>
      <vt:lpstr>over_rpt_msg_1</vt:lpstr>
      <vt:lpstr>over_settings_maintitle</vt:lpstr>
      <vt:lpstr>over_settings_msg_1</vt:lpstr>
      <vt:lpstr>over_settings_subtitle_1</vt:lpstr>
      <vt:lpstr>over_settings_subtitle_2</vt:lpstr>
      <vt:lpstr>over_settings_subtitle_3</vt:lpstr>
      <vt:lpstr>over_settings_subtitle_4</vt:lpstr>
      <vt:lpstr>over_type_subtitle_1</vt:lpstr>
      <vt:lpstr>sl_language</vt:lpstr>
    </vt:vector>
  </TitlesOfParts>
  <Manager/>
  <Company>Microsoft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Martin Noblecourt (CartONG)</dc:creator>
  <cp:keywords/>
  <dc:description/>
  <cp:lastModifiedBy>Claudia</cp:lastModifiedBy>
  <cp:revision/>
  <dcterms:created xsi:type="dcterms:W3CDTF">2014-03-20T15:20:18Z</dcterms:created>
  <dcterms:modified xsi:type="dcterms:W3CDTF">2020-01-15T13:35:08Z</dcterms:modified>
  <cp:category/>
  <cp:contentStatus/>
</cp:coreProperties>
</file>